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750" windowWidth="19635" windowHeight="7110"/>
  </bookViews>
  <sheets>
    <sheet name="INDICE" sheetId="90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91" r:id="rId82"/>
    <sheet name="45" sheetId="92" r:id="rId83"/>
    <sheet name="46" sheetId="84" r:id="rId84"/>
    <sheet name="47" sheetId="85" r:id="rId85"/>
    <sheet name="48" sheetId="86" r:id="rId86"/>
    <sheet name="49" sheetId="87" r:id="rId87"/>
    <sheet name="50" sheetId="95" r:id="rId88"/>
    <sheet name="51" sheetId="96" r:id="rId89"/>
    <sheet name="Abreviaturas" sheetId="94" r:id="rId90"/>
  </sheets>
  <externalReferences>
    <externalReference r:id="rId91"/>
    <externalReference r:id="rId92"/>
    <externalReference r:id="rId93"/>
    <externalReference r:id="rId94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'16'!$A$1:$P$41</definedName>
    <definedName name="_xlnm.Print_Area" localSheetId="35">'17'!$A$1:$P$41</definedName>
    <definedName name="_xlnm.Print_Area" localSheetId="36">'18-1'!$A$1:$Q$39</definedName>
    <definedName name="_xlnm.Print_Area" localSheetId="37">'18-2'!$A$1:$Q$41</definedName>
    <definedName name="_xlnm.Print_Area" localSheetId="38">'18-3'!$A$1:$Q$41</definedName>
    <definedName name="_xlnm.Print_Area" localSheetId="39">'18-4'!$A$1:$Q$39</definedName>
    <definedName name="_xlnm.Print_Area" localSheetId="40">'18-5'!$A$1:$Q$39</definedName>
    <definedName name="_xlnm.Print_Area" localSheetId="41">'18-6'!$A$1:$Q$39</definedName>
    <definedName name="_xlnm.Print_Area" localSheetId="42">'18-7'!$A$1:$Q$39</definedName>
    <definedName name="_xlnm.Print_Area" localSheetId="43">'19'!$A$1:$P$37</definedName>
    <definedName name="_xlnm.Print_Area" localSheetId="2">'2'!$A$1:$K$5</definedName>
    <definedName name="_xlnm.Print_Area" localSheetId="44">'20'!$A$1:$O$52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'26'!$A$1:$K$39</definedName>
    <definedName name="_xlnm.Print_Area" localSheetId="57">'27'!$A$1:$L$35</definedName>
    <definedName name="_xlnm.Print_Area" localSheetId="58">'28'!$A$1:$J$50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3">'3-1'!$A$1:$F$69</definedName>
    <definedName name="_xlnm.Print_Area" localSheetId="62">'31-1'!$A$1:$N$30</definedName>
    <definedName name="_xlnm.Print_Area" localSheetId="63">'31-2'!$A$1:$O$30</definedName>
    <definedName name="_xlnm.Print_Area" localSheetId="4">'3-2'!$A$1:$F$69</definedName>
    <definedName name="_xlnm.Print_Area" localSheetId="64">'32-1'!$A$1:$N$30</definedName>
    <definedName name="_xlnm.Print_Area" localSheetId="65">'32-2'!$A$1:$O$30</definedName>
    <definedName name="_xlnm.Print_Area" localSheetId="66">'33-1'!$A$1:$N$39</definedName>
    <definedName name="_xlnm.Print_Area" localSheetId="67">'33-2'!$A$1:$O$39</definedName>
    <definedName name="_xlnm.Print_Area" localSheetId="68">'34-1'!$A$1:$N$35</definedName>
    <definedName name="_xlnm.Print_Area" localSheetId="69">'34-2'!$A$1:$O$35</definedName>
    <definedName name="_xlnm.Print_Area" localSheetId="70">'35-1'!$A$1:$N$50</definedName>
    <definedName name="_xlnm.Print_Area" localSheetId="71">'35-2'!$A$1:$P$50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'4'!$A$1:$I$69</definedName>
    <definedName name="_xlnm.Print_Area" localSheetId="77">'40'!$A$1:$G$39</definedName>
    <definedName name="_xlnm.Print_Area" localSheetId="78">'41'!$A$1:$G$35</definedName>
    <definedName name="_xlnm.Print_Area" localSheetId="79">'42'!$A$1:$F$50</definedName>
    <definedName name="_xlnm.Print_Area" localSheetId="80">'43'!$A$1:$G$43</definedName>
    <definedName name="_xlnm.Print_Area" localSheetId="81">'44'!$A$1:$K$77</definedName>
    <definedName name="_xlnm.Print_Area" localSheetId="82">'45'!$A$1:$K$77</definedName>
    <definedName name="_xlnm.Print_Area" localSheetId="83">'46'!$A$1:$O$123</definedName>
    <definedName name="_xlnm.Print_Area" localSheetId="84">'47'!$A$1:$I$122</definedName>
    <definedName name="_xlnm.Print_Area" localSheetId="85">'48'!$A$1:$J$40</definedName>
    <definedName name="_xlnm.Print_Area" localSheetId="86">'49'!$A$1:$AB$90</definedName>
    <definedName name="_xlnm.Print_Area" localSheetId="6">'5'!$A$1:$F$7</definedName>
    <definedName name="_xlnm.Print_Area" localSheetId="7">'6'!$C$1:$L$33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F63" i="96" l="1"/>
  <c r="E63" i="96"/>
  <c r="D63" i="96"/>
  <c r="C63" i="96"/>
  <c r="B63" i="96"/>
  <c r="F60" i="96"/>
  <c r="E60" i="96"/>
  <c r="D60" i="96"/>
  <c r="C60" i="96"/>
  <c r="B60" i="96"/>
  <c r="F56" i="96"/>
  <c r="E56" i="96"/>
  <c r="D56" i="96"/>
  <c r="C56" i="96"/>
  <c r="B56" i="96"/>
  <c r="F52" i="96"/>
  <c r="E52" i="96"/>
  <c r="D52" i="96"/>
  <c r="C52" i="96"/>
  <c r="B52" i="96"/>
  <c r="F46" i="96"/>
  <c r="E46" i="96"/>
  <c r="D46" i="96"/>
  <c r="C46" i="96"/>
  <c r="B46" i="96"/>
  <c r="F25" i="96"/>
  <c r="F64" i="96" s="1"/>
  <c r="E25" i="96"/>
  <c r="D25" i="96"/>
  <c r="C25" i="96"/>
  <c r="C64" i="96" s="1"/>
  <c r="B25" i="96"/>
  <c r="B64" i="96" s="1"/>
  <c r="F19" i="96"/>
  <c r="E19" i="96"/>
  <c r="E64" i="96" s="1"/>
  <c r="D19" i="96"/>
  <c r="D64" i="96" s="1"/>
  <c r="C19" i="96"/>
  <c r="B19" i="96"/>
  <c r="F51" i="95"/>
  <c r="G51" i="95" s="1"/>
  <c r="E51" i="95"/>
  <c r="D51" i="95"/>
  <c r="C51" i="95"/>
  <c r="B51" i="95"/>
  <c r="G43" i="95"/>
  <c r="G39" i="95"/>
  <c r="G35" i="95"/>
  <c r="G25" i="95"/>
  <c r="F25" i="95"/>
  <c r="E25" i="95"/>
  <c r="D25" i="95"/>
  <c r="C25" i="95"/>
  <c r="B25" i="95"/>
  <c r="G24" i="95"/>
  <c r="G23" i="95"/>
  <c r="G22" i="95"/>
  <c r="G21" i="95"/>
  <c r="G20" i="95"/>
  <c r="G19" i="95"/>
  <c r="G18" i="95"/>
  <c r="G17" i="95"/>
  <c r="G16" i="95"/>
  <c r="F9" i="95"/>
  <c r="G8" i="95" s="1"/>
  <c r="E9" i="95"/>
  <c r="D9" i="95"/>
  <c r="C9" i="95"/>
  <c r="B9" i="95"/>
  <c r="G48" i="96" l="1"/>
  <c r="G44" i="96"/>
  <c r="G40" i="96"/>
  <c r="G36" i="96"/>
  <c r="G32" i="96"/>
  <c r="G28" i="96"/>
  <c r="G24" i="96"/>
  <c r="G16" i="96"/>
  <c r="G12" i="96"/>
  <c r="G8" i="96"/>
  <c r="G59" i="96"/>
  <c r="G55" i="96"/>
  <c r="G51" i="96"/>
  <c r="G43" i="96"/>
  <c r="G39" i="96"/>
  <c r="G35" i="96"/>
  <c r="G31" i="96"/>
  <c r="G27" i="96"/>
  <c r="G23" i="96"/>
  <c r="G15" i="96"/>
  <c r="G11" i="96"/>
  <c r="G7" i="96"/>
  <c r="G64" i="96"/>
  <c r="G62" i="96"/>
  <c r="G58" i="96"/>
  <c r="G54" i="96"/>
  <c r="G50" i="96"/>
  <c r="G42" i="96"/>
  <c r="G38" i="96"/>
  <c r="G34" i="96"/>
  <c r="G30" i="96"/>
  <c r="G22" i="96"/>
  <c r="G18" i="96"/>
  <c r="G14" i="96"/>
  <c r="G10" i="96"/>
  <c r="G60" i="96"/>
  <c r="G56" i="96"/>
  <c r="G52" i="96"/>
  <c r="G49" i="96"/>
  <c r="G45" i="96"/>
  <c r="G41" i="96"/>
  <c r="G37" i="96"/>
  <c r="G33" i="96"/>
  <c r="G29" i="96"/>
  <c r="G21" i="96"/>
  <c r="G25" i="96" s="1"/>
  <c r="G17" i="96"/>
  <c r="G13" i="96"/>
  <c r="G9" i="96"/>
  <c r="G46" i="96"/>
  <c r="G63" i="96"/>
  <c r="G19" i="96"/>
  <c r="G6" i="95"/>
  <c r="G9" i="95"/>
  <c r="G36" i="95"/>
  <c r="G44" i="95"/>
  <c r="G7" i="95"/>
  <c r="G33" i="95"/>
  <c r="G37" i="95"/>
  <c r="G41" i="95"/>
  <c r="G45" i="95"/>
  <c r="G49" i="95"/>
  <c r="G32" i="95"/>
  <c r="G40" i="95"/>
  <c r="G48" i="95"/>
  <c r="G34" i="95"/>
  <c r="G38" i="95"/>
  <c r="G42" i="95"/>
  <c r="G46" i="95"/>
  <c r="G50" i="95"/>
  <c r="G47" i="95"/>
  <c r="AB89" i="87"/>
  <c r="AB19" i="87"/>
  <c r="AB18" i="87" s="1"/>
  <c r="AA18" i="87"/>
  <c r="AA88" i="87" s="1"/>
  <c r="Z18" i="87"/>
  <c r="Z88" i="87" s="1"/>
  <c r="Y18" i="87"/>
  <c r="Y88" i="87" s="1"/>
  <c r="X18" i="87"/>
  <c r="X88" i="87" s="1"/>
  <c r="W18" i="87"/>
  <c r="W88" i="87" s="1"/>
  <c r="V18" i="87"/>
  <c r="V88" i="87" s="1"/>
  <c r="U18" i="87"/>
  <c r="U88" i="87" s="1"/>
  <c r="T18" i="87"/>
  <c r="T88" i="87" s="1"/>
  <c r="S18" i="87"/>
  <c r="S88" i="87" s="1"/>
  <c r="R18" i="87"/>
  <c r="R88" i="87" s="1"/>
  <c r="Q18" i="87"/>
  <c r="Q88" i="87" s="1"/>
  <c r="P18" i="87"/>
  <c r="P88" i="87" s="1"/>
  <c r="O18" i="87"/>
  <c r="O88" i="87" s="1"/>
  <c r="N18" i="87"/>
  <c r="N88" i="87" s="1"/>
  <c r="M18" i="87"/>
  <c r="M88" i="87" s="1"/>
  <c r="L18" i="87"/>
  <c r="L88" i="87" s="1"/>
  <c r="K18" i="87"/>
  <c r="K88" i="87" s="1"/>
  <c r="J18" i="87"/>
  <c r="J88" i="87" s="1"/>
  <c r="I18" i="87"/>
  <c r="I88" i="87" s="1"/>
  <c r="H18" i="87"/>
  <c r="H88" i="87" s="1"/>
  <c r="G18" i="87"/>
  <c r="G88" i="87" s="1"/>
  <c r="F18" i="87"/>
  <c r="F88" i="87" s="1"/>
  <c r="E18" i="87"/>
  <c r="E88" i="87" s="1"/>
  <c r="D18" i="87"/>
  <c r="D88" i="87" s="1"/>
  <c r="C18" i="87"/>
  <c r="C88" i="87" s="1"/>
  <c r="B18" i="87"/>
  <c r="B88" i="87" s="1"/>
  <c r="AB88" i="87" s="1"/>
  <c r="AB17" i="87"/>
  <c r="AB16" i="87"/>
  <c r="AB15" i="87"/>
  <c r="AB14" i="87"/>
  <c r="AB13" i="87"/>
  <c r="AB12" i="87"/>
  <c r="AB11" i="87"/>
  <c r="AB10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B9" i="87" s="1"/>
  <c r="I33" i="86"/>
  <c r="G33" i="86"/>
  <c r="E33" i="86"/>
  <c r="C33" i="86"/>
  <c r="B33" i="86"/>
  <c r="J29" i="86"/>
  <c r="J27" i="86"/>
  <c r="J25" i="86"/>
  <c r="J24" i="86"/>
  <c r="J22" i="86"/>
  <c r="J20" i="86" s="1"/>
  <c r="I20" i="86"/>
  <c r="I28" i="86" s="1"/>
  <c r="H20" i="86"/>
  <c r="H28" i="86" s="1"/>
  <c r="G20" i="86"/>
  <c r="G28" i="86" s="1"/>
  <c r="F20" i="86"/>
  <c r="F28" i="86" s="1"/>
  <c r="E20" i="86"/>
  <c r="E28" i="86" s="1"/>
  <c r="D20" i="86"/>
  <c r="D28" i="86" s="1"/>
  <c r="C20" i="86"/>
  <c r="C28" i="86" s="1"/>
  <c r="B20" i="86"/>
  <c r="B28" i="86" s="1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F9" i="86"/>
  <c r="E9" i="86"/>
  <c r="D9" i="86"/>
  <c r="C9" i="86"/>
  <c r="B9" i="86"/>
  <c r="J9" i="86" s="1"/>
  <c r="G121" i="85"/>
  <c r="F120" i="85"/>
  <c r="B120" i="85"/>
  <c r="G119" i="85"/>
  <c r="G118" i="85"/>
  <c r="G117" i="85"/>
  <c r="G116" i="85"/>
  <c r="G115" i="85"/>
  <c r="G114" i="85"/>
  <c r="G113" i="85"/>
  <c r="G112" i="85"/>
  <c r="G111" i="85"/>
  <c r="G110" i="85"/>
  <c r="G108" i="85"/>
  <c r="G107" i="85"/>
  <c r="G106" i="85"/>
  <c r="G105" i="85"/>
  <c r="G104" i="85"/>
  <c r="G103" i="85"/>
  <c r="G102" i="85"/>
  <c r="G101" i="85"/>
  <c r="G100" i="85"/>
  <c r="G99" i="85"/>
  <c r="G98" i="85"/>
  <c r="G97" i="85"/>
  <c r="G96" i="85"/>
  <c r="G95" i="85"/>
  <c r="G94" i="85"/>
  <c r="G93" i="85"/>
  <c r="G92" i="85"/>
  <c r="G91" i="85"/>
  <c r="G90" i="85"/>
  <c r="G89" i="85"/>
  <c r="G88" i="85"/>
  <c r="G87" i="85"/>
  <c r="G86" i="85"/>
  <c r="G85" i="85"/>
  <c r="G84" i="85"/>
  <c r="G83" i="85"/>
  <c r="G82" i="85"/>
  <c r="G81" i="85"/>
  <c r="G80" i="85"/>
  <c r="G78" i="85"/>
  <c r="G77" i="85"/>
  <c r="G76" i="85"/>
  <c r="G75" i="85"/>
  <c r="G74" i="85"/>
  <c r="G73" i="85"/>
  <c r="G72" i="85"/>
  <c r="G70" i="85"/>
  <c r="G69" i="85"/>
  <c r="G68" i="85"/>
  <c r="G67" i="85"/>
  <c r="G66" i="85"/>
  <c r="G65" i="85"/>
  <c r="G64" i="85"/>
  <c r="G62" i="85"/>
  <c r="G60" i="85"/>
  <c r="G59" i="85"/>
  <c r="G58" i="85"/>
  <c r="G57" i="85"/>
  <c r="G56" i="85"/>
  <c r="G55" i="85"/>
  <c r="G54" i="85"/>
  <c r="G53" i="85"/>
  <c r="G52" i="85"/>
  <c r="G51" i="85"/>
  <c r="G50" i="85"/>
  <c r="G49" i="85"/>
  <c r="G48" i="85"/>
  <c r="G47" i="85"/>
  <c r="G45" i="85"/>
  <c r="G44" i="85"/>
  <c r="G43" i="85"/>
  <c r="G42" i="85"/>
  <c r="G41" i="85"/>
  <c r="G40" i="85"/>
  <c r="G39" i="85"/>
  <c r="G38" i="85"/>
  <c r="G37" i="85"/>
  <c r="G36" i="85"/>
  <c r="G35" i="85"/>
  <c r="G34" i="85"/>
  <c r="G33" i="85"/>
  <c r="G32" i="85"/>
  <c r="G31" i="85"/>
  <c r="G30" i="85"/>
  <c r="G29" i="85"/>
  <c r="G27" i="85"/>
  <c r="G26" i="85"/>
  <c r="G25" i="85"/>
  <c r="G24" i="85"/>
  <c r="G23" i="85"/>
  <c r="G22" i="85"/>
  <c r="G20" i="85"/>
  <c r="F20" i="85"/>
  <c r="E20" i="85"/>
  <c r="D20" i="85"/>
  <c r="D120" i="85" s="1"/>
  <c r="C20" i="85"/>
  <c r="C120" i="85" s="1"/>
  <c r="B20" i="85"/>
  <c r="G19" i="85"/>
  <c r="G18" i="85"/>
  <c r="G17" i="85"/>
  <c r="G16" i="85"/>
  <c r="G15" i="85"/>
  <c r="G14" i="85"/>
  <c r="G13" i="85"/>
  <c r="G12" i="85"/>
  <c r="G11" i="85"/>
  <c r="G10" i="85"/>
  <c r="I9" i="85"/>
  <c r="I120" i="85" s="1"/>
  <c r="F9" i="85"/>
  <c r="E9" i="85"/>
  <c r="E120" i="85" s="1"/>
  <c r="D9" i="85"/>
  <c r="C9" i="85"/>
  <c r="G9" i="85" s="1"/>
  <c r="B9" i="85"/>
  <c r="O122" i="84"/>
  <c r="O120" i="84"/>
  <c r="O119" i="84"/>
  <c r="O118" i="84"/>
  <c r="O117" i="84"/>
  <c r="O116" i="84"/>
  <c r="O115" i="84"/>
  <c r="O114" i="84"/>
  <c r="O112" i="84"/>
  <c r="O111" i="84"/>
  <c r="O110" i="84"/>
  <c r="O109" i="84"/>
  <c r="O108" i="84"/>
  <c r="O107" i="84"/>
  <c r="O106" i="84"/>
  <c r="O105" i="84"/>
  <c r="O104" i="84"/>
  <c r="O103" i="84"/>
  <c r="O102" i="84"/>
  <c r="O101" i="84"/>
  <c r="O100" i="84"/>
  <c r="O99" i="84"/>
  <c r="O98" i="84"/>
  <c r="O97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80" i="84"/>
  <c r="O79" i="84"/>
  <c r="O77" i="84"/>
  <c r="O76" i="84"/>
  <c r="O75" i="84"/>
  <c r="O74" i="84"/>
  <c r="O73" i="84"/>
  <c r="O72" i="84"/>
  <c r="O70" i="84"/>
  <c r="O69" i="84"/>
  <c r="O68" i="84"/>
  <c r="O67" i="84"/>
  <c r="O66" i="84"/>
  <c r="O65" i="84"/>
  <c r="O64" i="84"/>
  <c r="O63" i="84"/>
  <c r="O62" i="84"/>
  <c r="O60" i="84"/>
  <c r="O59" i="84"/>
  <c r="O58" i="84"/>
  <c r="O56" i="84"/>
  <c r="O55" i="84"/>
  <c r="O54" i="84"/>
  <c r="O53" i="84"/>
  <c r="O52" i="84"/>
  <c r="O51" i="84"/>
  <c r="O50" i="84"/>
  <c r="O49" i="84"/>
  <c r="O48" i="84"/>
  <c r="O47" i="84"/>
  <c r="O46" i="84"/>
  <c r="O45" i="84"/>
  <c r="O44" i="84"/>
  <c r="O42" i="84"/>
  <c r="O41" i="84"/>
  <c r="O40" i="84"/>
  <c r="O39" i="84"/>
  <c r="O38" i="84"/>
  <c r="O37" i="84"/>
  <c r="O36" i="84"/>
  <c r="O35" i="84"/>
  <c r="O34" i="84"/>
  <c r="O33" i="84"/>
  <c r="O32" i="84"/>
  <c r="O31" i="84"/>
  <c r="O30" i="84"/>
  <c r="O29" i="84"/>
  <c r="O28" i="84"/>
  <c r="O26" i="84"/>
  <c r="O25" i="84"/>
  <c r="O24" i="84"/>
  <c r="O23" i="84"/>
  <c r="O22" i="84"/>
  <c r="O20" i="84" s="1"/>
  <c r="N20" i="84"/>
  <c r="N121" i="84" s="1"/>
  <c r="M20" i="84"/>
  <c r="M121" i="84" s="1"/>
  <c r="L20" i="84"/>
  <c r="L121" i="84" s="1"/>
  <c r="K20" i="84"/>
  <c r="K121" i="84" s="1"/>
  <c r="J20" i="84"/>
  <c r="J121" i="84" s="1"/>
  <c r="I20" i="84"/>
  <c r="I121" i="84" s="1"/>
  <c r="H20" i="84"/>
  <c r="H121" i="84" s="1"/>
  <c r="G20" i="84"/>
  <c r="G121" i="84" s="1"/>
  <c r="F20" i="84"/>
  <c r="F121" i="84" s="1"/>
  <c r="E20" i="84"/>
  <c r="E121" i="84" s="1"/>
  <c r="D20" i="84"/>
  <c r="D121" i="84" s="1"/>
  <c r="C20" i="84"/>
  <c r="C121" i="84" s="1"/>
  <c r="B20" i="84"/>
  <c r="B121" i="84" s="1"/>
  <c r="O19" i="84"/>
  <c r="O18" i="84"/>
  <c r="O17" i="84"/>
  <c r="O16" i="84"/>
  <c r="O15" i="84"/>
  <c r="O14" i="84"/>
  <c r="O13" i="84"/>
  <c r="O12" i="84"/>
  <c r="O11" i="84"/>
  <c r="O10" i="84"/>
  <c r="N9" i="84"/>
  <c r="M9" i="84"/>
  <c r="L9" i="84"/>
  <c r="K9" i="84"/>
  <c r="J9" i="84"/>
  <c r="I9" i="84"/>
  <c r="H9" i="84"/>
  <c r="G9" i="84"/>
  <c r="F9" i="84"/>
  <c r="E9" i="84"/>
  <c r="D9" i="84"/>
  <c r="C9" i="84"/>
  <c r="B9" i="84"/>
  <c r="O9" i="84" s="1"/>
  <c r="E40" i="81"/>
  <c r="D40" i="81"/>
  <c r="C40" i="81"/>
  <c r="B40" i="81"/>
  <c r="F39" i="81"/>
  <c r="F38" i="81"/>
  <c r="F37" i="81"/>
  <c r="F36" i="81"/>
  <c r="F35" i="81"/>
  <c r="F34" i="81"/>
  <c r="F33" i="81"/>
  <c r="F32" i="81"/>
  <c r="F31" i="81"/>
  <c r="F30" i="81"/>
  <c r="F29" i="81"/>
  <c r="F28" i="81"/>
  <c r="F27" i="81"/>
  <c r="F26" i="81"/>
  <c r="E23" i="81"/>
  <c r="D23" i="81"/>
  <c r="C23" i="81"/>
  <c r="B23" i="8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23" i="81" s="1"/>
  <c r="F47" i="80"/>
  <c r="F46" i="80"/>
  <c r="F45" i="80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29" i="79"/>
  <c r="F28" i="79"/>
  <c r="F27" i="79"/>
  <c r="F26" i="79"/>
  <c r="F25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E36" i="78"/>
  <c r="D36" i="78"/>
  <c r="C36" i="78"/>
  <c r="B36" i="78"/>
  <c r="F35" i="78"/>
  <c r="F34" i="78"/>
  <c r="F33" i="78"/>
  <c r="F32" i="78"/>
  <c r="F31" i="78"/>
  <c r="F30" i="78"/>
  <c r="F29" i="78"/>
  <c r="F28" i="78"/>
  <c r="F27" i="78"/>
  <c r="F26" i="78"/>
  <c r="F25" i="78"/>
  <c r="F24" i="78"/>
  <c r="F23" i="78"/>
  <c r="F22" i="78"/>
  <c r="F21" i="78"/>
  <c r="F20" i="78"/>
  <c r="F19" i="78"/>
  <c r="F18" i="78"/>
  <c r="F17" i="78"/>
  <c r="F16" i="78"/>
  <c r="F15" i="78"/>
  <c r="F14" i="78"/>
  <c r="F13" i="78"/>
  <c r="F12" i="78"/>
  <c r="F11" i="78"/>
  <c r="F10" i="78"/>
  <c r="F9" i="78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E27" i="76"/>
  <c r="D27" i="76"/>
  <c r="C27" i="76"/>
  <c r="B27" i="76"/>
  <c r="F26" i="76"/>
  <c r="F25" i="76"/>
  <c r="F24" i="76"/>
  <c r="F23" i="76"/>
  <c r="F22" i="76"/>
  <c r="F21" i="76"/>
  <c r="F20" i="76"/>
  <c r="F19" i="76"/>
  <c r="F18" i="76"/>
  <c r="F17" i="76"/>
  <c r="F16" i="76"/>
  <c r="F15" i="76"/>
  <c r="F14" i="76"/>
  <c r="F13" i="76"/>
  <c r="F12" i="76"/>
  <c r="F11" i="76"/>
  <c r="F10" i="76"/>
  <c r="F9" i="76"/>
  <c r="N41" i="73"/>
  <c r="M41" i="73"/>
  <c r="L41" i="73"/>
  <c r="K41" i="73"/>
  <c r="J41" i="73"/>
  <c r="I41" i="73"/>
  <c r="H41" i="73"/>
  <c r="G41" i="73"/>
  <c r="F41" i="73"/>
  <c r="E41" i="73"/>
  <c r="D41" i="73"/>
  <c r="C41" i="73"/>
  <c r="B41" i="73"/>
  <c r="O47" i="72"/>
  <c r="O46" i="72"/>
  <c r="O45" i="72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N36" i="67"/>
  <c r="M36" i="67"/>
  <c r="L36" i="67"/>
  <c r="K36" i="67"/>
  <c r="J36" i="67"/>
  <c r="I36" i="67"/>
  <c r="H36" i="67"/>
  <c r="G36" i="67"/>
  <c r="F36" i="67"/>
  <c r="E36" i="67"/>
  <c r="D36" i="67"/>
  <c r="C36" i="67"/>
  <c r="B36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2" i="58"/>
  <c r="J33" i="58" s="1"/>
  <c r="J31" i="58"/>
  <c r="K31" i="58" s="1"/>
  <c r="J30" i="58"/>
  <c r="K30" i="58" s="1"/>
  <c r="J29" i="58"/>
  <c r="K29" i="58" s="1"/>
  <c r="J28" i="58"/>
  <c r="K28" i="58" s="1"/>
  <c r="J27" i="58"/>
  <c r="K27" i="58" s="1"/>
  <c r="J26" i="58"/>
  <c r="K26" i="58" s="1"/>
  <c r="J25" i="58"/>
  <c r="K25" i="58" s="1"/>
  <c r="J24" i="58"/>
  <c r="K24" i="58" s="1"/>
  <c r="J23" i="58"/>
  <c r="K23" i="58" s="1"/>
  <c r="J22" i="58"/>
  <c r="K22" i="58" s="1"/>
  <c r="J21" i="58"/>
  <c r="K21" i="58" s="1"/>
  <c r="J20" i="58"/>
  <c r="K20" i="58" s="1"/>
  <c r="J19" i="58"/>
  <c r="K19" i="58" s="1"/>
  <c r="J18" i="58"/>
  <c r="K18" i="58" s="1"/>
  <c r="J17" i="58"/>
  <c r="K17" i="58" s="1"/>
  <c r="J16" i="58"/>
  <c r="K16" i="58" s="1"/>
  <c r="J15" i="58"/>
  <c r="K15" i="58" s="1"/>
  <c r="J14" i="58"/>
  <c r="K14" i="58" s="1"/>
  <c r="J13" i="58"/>
  <c r="K13" i="58" s="1"/>
  <c r="J12" i="58"/>
  <c r="K12" i="58" s="1"/>
  <c r="J11" i="58"/>
  <c r="K11" i="58" s="1"/>
  <c r="J10" i="58"/>
  <c r="K10" i="58" s="1"/>
  <c r="J9" i="58"/>
  <c r="K9" i="58" s="1"/>
  <c r="I36" i="57"/>
  <c r="I37" i="57" s="1"/>
  <c r="H36" i="57"/>
  <c r="H37" i="57" s="1"/>
  <c r="G36" i="57"/>
  <c r="G37" i="57" s="1"/>
  <c r="F36" i="57"/>
  <c r="E36" i="57"/>
  <c r="E37" i="57" s="1"/>
  <c r="D36" i="57"/>
  <c r="D37" i="57" s="1"/>
  <c r="C36" i="57"/>
  <c r="C37" i="57" s="1"/>
  <c r="B36" i="57"/>
  <c r="J36" i="57" s="1"/>
  <c r="J35" i="57"/>
  <c r="K35" i="57" s="1"/>
  <c r="J34" i="57"/>
  <c r="K34" i="57" s="1"/>
  <c r="J33" i="57"/>
  <c r="K33" i="57" s="1"/>
  <c r="J32" i="57"/>
  <c r="K32" i="57" s="1"/>
  <c r="J31" i="57"/>
  <c r="K31" i="57" s="1"/>
  <c r="J30" i="57"/>
  <c r="K30" i="57" s="1"/>
  <c r="J29" i="57"/>
  <c r="K29" i="57" s="1"/>
  <c r="J28" i="57"/>
  <c r="K28" i="57" s="1"/>
  <c r="J27" i="57"/>
  <c r="K27" i="57" s="1"/>
  <c r="J26" i="57"/>
  <c r="K26" i="57" s="1"/>
  <c r="J25" i="57"/>
  <c r="K25" i="57" s="1"/>
  <c r="J24" i="57"/>
  <c r="K24" i="57" s="1"/>
  <c r="J23" i="57"/>
  <c r="K23" i="57" s="1"/>
  <c r="J22" i="57"/>
  <c r="K22" i="57" s="1"/>
  <c r="J21" i="57"/>
  <c r="K21" i="57" s="1"/>
  <c r="J20" i="57"/>
  <c r="K20" i="57" s="1"/>
  <c r="J19" i="57"/>
  <c r="K19" i="57" s="1"/>
  <c r="J18" i="57"/>
  <c r="K18" i="57" s="1"/>
  <c r="J17" i="57"/>
  <c r="K17" i="57" s="1"/>
  <c r="J16" i="57"/>
  <c r="K16" i="57" s="1"/>
  <c r="J15" i="57"/>
  <c r="K15" i="57" s="1"/>
  <c r="J14" i="57"/>
  <c r="K14" i="57" s="1"/>
  <c r="J13" i="57"/>
  <c r="K13" i="57" s="1"/>
  <c r="J12" i="57"/>
  <c r="K12" i="57" s="1"/>
  <c r="J11" i="57"/>
  <c r="K11" i="57" s="1"/>
  <c r="J10" i="57"/>
  <c r="K10" i="57" s="1"/>
  <c r="J9" i="57"/>
  <c r="K9" i="57" s="1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L40" i="46"/>
  <c r="L41" i="46" s="1"/>
  <c r="K40" i="46"/>
  <c r="K41" i="46" s="1"/>
  <c r="J40" i="46"/>
  <c r="I40" i="46"/>
  <c r="H40" i="46"/>
  <c r="H41" i="46" s="1"/>
  <c r="G40" i="46"/>
  <c r="G41" i="46" s="1"/>
  <c r="F40" i="46"/>
  <c r="E40" i="46"/>
  <c r="D40" i="46"/>
  <c r="D41" i="46" s="1"/>
  <c r="C40" i="46"/>
  <c r="C41" i="46" s="1"/>
  <c r="B40" i="46"/>
  <c r="O40" i="46" s="1"/>
  <c r="O39" i="46"/>
  <c r="P39" i="46" s="1"/>
  <c r="O38" i="46"/>
  <c r="O37" i="46"/>
  <c r="P37" i="46" s="1"/>
  <c r="O36" i="46"/>
  <c r="P36" i="46" s="1"/>
  <c r="O35" i="46"/>
  <c r="P35" i="46" s="1"/>
  <c r="O34" i="46"/>
  <c r="P34" i="46" s="1"/>
  <c r="O33" i="46"/>
  <c r="P33" i="46" s="1"/>
  <c r="O32" i="46"/>
  <c r="P32" i="46" s="1"/>
  <c r="O31" i="46"/>
  <c r="P31" i="46" s="1"/>
  <c r="O30" i="46"/>
  <c r="P30" i="46" s="1"/>
  <c r="O29" i="46"/>
  <c r="P29" i="46" s="1"/>
  <c r="O28" i="46"/>
  <c r="P28" i="46" s="1"/>
  <c r="O27" i="46"/>
  <c r="P27" i="46" s="1"/>
  <c r="O26" i="46"/>
  <c r="P26" i="46" s="1"/>
  <c r="N23" i="46"/>
  <c r="M23" i="46"/>
  <c r="L23" i="46"/>
  <c r="K23" i="46"/>
  <c r="K24" i="46" s="1"/>
  <c r="J23" i="46"/>
  <c r="I23" i="46"/>
  <c r="H23" i="46"/>
  <c r="G23" i="46"/>
  <c r="G24" i="46" s="1"/>
  <c r="F23" i="46"/>
  <c r="E23" i="46"/>
  <c r="D23" i="46"/>
  <c r="C23" i="46"/>
  <c r="C24" i="46" s="1"/>
  <c r="B23" i="46"/>
  <c r="O22" i="46"/>
  <c r="O21" i="46"/>
  <c r="O20" i="46"/>
  <c r="O19" i="46"/>
  <c r="O18" i="46"/>
  <c r="O17" i="46"/>
  <c r="O16" i="46"/>
  <c r="O15" i="46"/>
  <c r="O14" i="46"/>
  <c r="O13" i="46"/>
  <c r="O12" i="46"/>
  <c r="O11" i="46"/>
  <c r="O10" i="46"/>
  <c r="O9" i="46"/>
  <c r="O23" i="46" s="1"/>
  <c r="O47" i="45"/>
  <c r="O46" i="45"/>
  <c r="O45" i="45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Q37" i="43"/>
  <c r="P37" i="43"/>
  <c r="O37" i="43"/>
  <c r="N37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Q37" i="42"/>
  <c r="P37" i="42"/>
  <c r="O37" i="42"/>
  <c r="N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Q37" i="41"/>
  <c r="P37" i="41"/>
  <c r="O37" i="41"/>
  <c r="N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B37" i="40"/>
  <c r="Q37" i="39"/>
  <c r="P37" i="39"/>
  <c r="O37" i="39"/>
  <c r="N37" i="39"/>
  <c r="M37" i="39"/>
  <c r="L37" i="39"/>
  <c r="K37" i="39"/>
  <c r="J37" i="39"/>
  <c r="I37" i="39"/>
  <c r="H37" i="39"/>
  <c r="G37" i="39"/>
  <c r="F37" i="39"/>
  <c r="E37" i="39"/>
  <c r="D37" i="39"/>
  <c r="C37" i="39"/>
  <c r="B37" i="39"/>
  <c r="Q37" i="38"/>
  <c r="P37" i="38"/>
  <c r="O37" i="38"/>
  <c r="N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Q37" i="37"/>
  <c r="P37" i="37"/>
  <c r="O37" i="37"/>
  <c r="N37" i="37"/>
  <c r="M37" i="37"/>
  <c r="L37" i="37"/>
  <c r="K37" i="37"/>
  <c r="J37" i="37"/>
  <c r="I37" i="37"/>
  <c r="H37" i="37"/>
  <c r="G37" i="37"/>
  <c r="F37" i="37"/>
  <c r="E37" i="37"/>
  <c r="D37" i="37"/>
  <c r="C37" i="37"/>
  <c r="B37" i="37"/>
  <c r="N36" i="36"/>
  <c r="M36" i="36"/>
  <c r="M37" i="36" s="1"/>
  <c r="L36" i="36"/>
  <c r="L37" i="36" s="1"/>
  <c r="K36" i="36"/>
  <c r="K37" i="36" s="1"/>
  <c r="J36" i="36"/>
  <c r="I36" i="36"/>
  <c r="I37" i="36" s="1"/>
  <c r="H36" i="36"/>
  <c r="H37" i="36" s="1"/>
  <c r="G36" i="36"/>
  <c r="G37" i="36" s="1"/>
  <c r="F36" i="36"/>
  <c r="E36" i="36"/>
  <c r="E37" i="36" s="1"/>
  <c r="D36" i="36"/>
  <c r="D37" i="36" s="1"/>
  <c r="C36" i="36"/>
  <c r="C37" i="36" s="1"/>
  <c r="B36" i="36"/>
  <c r="O36" i="36" s="1"/>
  <c r="O35" i="36"/>
  <c r="O34" i="36"/>
  <c r="P34" i="36" s="1"/>
  <c r="O33" i="36"/>
  <c r="O32" i="36"/>
  <c r="P32" i="36" s="1"/>
  <c r="O31" i="36"/>
  <c r="O30" i="36"/>
  <c r="P30" i="36" s="1"/>
  <c r="O29" i="36"/>
  <c r="O28" i="36"/>
  <c r="P28" i="36" s="1"/>
  <c r="O27" i="36"/>
  <c r="O26" i="36"/>
  <c r="P26" i="36" s="1"/>
  <c r="O25" i="36"/>
  <c r="O24" i="36"/>
  <c r="P24" i="36" s="1"/>
  <c r="O23" i="36"/>
  <c r="O22" i="36"/>
  <c r="P22" i="36" s="1"/>
  <c r="O21" i="36"/>
  <c r="O20" i="36"/>
  <c r="P20" i="36" s="1"/>
  <c r="O19" i="36"/>
  <c r="O18" i="36"/>
  <c r="P18" i="36" s="1"/>
  <c r="O17" i="36"/>
  <c r="O16" i="36"/>
  <c r="P16" i="36" s="1"/>
  <c r="O15" i="36"/>
  <c r="O14" i="36"/>
  <c r="P14" i="36" s="1"/>
  <c r="O13" i="36"/>
  <c r="O12" i="36"/>
  <c r="P12" i="36" s="1"/>
  <c r="O11" i="36"/>
  <c r="O10" i="36"/>
  <c r="P10" i="36" s="1"/>
  <c r="O9" i="36"/>
  <c r="N36" i="35"/>
  <c r="M36" i="35"/>
  <c r="L36" i="35"/>
  <c r="K36" i="35"/>
  <c r="J36" i="35"/>
  <c r="I36" i="35"/>
  <c r="H36" i="35"/>
  <c r="G36" i="35"/>
  <c r="F36" i="35"/>
  <c r="E36" i="35"/>
  <c r="D36" i="35"/>
  <c r="C36" i="35"/>
  <c r="B36" i="35"/>
  <c r="O35" i="35"/>
  <c r="O34" i="35"/>
  <c r="O33" i="35"/>
  <c r="O32" i="35"/>
  <c r="O31" i="35"/>
  <c r="O30" i="35"/>
  <c r="O29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O26" i="13"/>
  <c r="O25" i="13"/>
  <c r="O24" i="13"/>
  <c r="O23" i="13"/>
  <c r="O22" i="13"/>
  <c r="O21" i="13"/>
  <c r="O20" i="13"/>
  <c r="O19" i="13"/>
  <c r="O18" i="13"/>
  <c r="O17" i="13"/>
  <c r="O16" i="13"/>
  <c r="O15" i="13"/>
  <c r="O14" i="13"/>
  <c r="O13" i="13"/>
  <c r="O12" i="13"/>
  <c r="O11" i="13"/>
  <c r="O10" i="13"/>
  <c r="O9" i="13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O26" i="12"/>
  <c r="O25" i="12"/>
  <c r="O24" i="12"/>
  <c r="O23" i="12"/>
  <c r="O22" i="12"/>
  <c r="O21" i="12"/>
  <c r="O20" i="12"/>
  <c r="O19" i="12"/>
  <c r="O18" i="12"/>
  <c r="O17" i="12"/>
  <c r="O16" i="12"/>
  <c r="O15" i="12"/>
  <c r="O14" i="12"/>
  <c r="O13" i="12"/>
  <c r="O12" i="12"/>
  <c r="O11" i="12"/>
  <c r="O10" i="12"/>
  <c r="O9" i="12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N27" i="10"/>
  <c r="M27" i="10"/>
  <c r="M28" i="10" s="1"/>
  <c r="L27" i="10"/>
  <c r="L28" i="10" s="1"/>
  <c r="K27" i="10"/>
  <c r="K28" i="10" s="1"/>
  <c r="J27" i="10"/>
  <c r="I27" i="10"/>
  <c r="I28" i="10" s="1"/>
  <c r="H27" i="10"/>
  <c r="H28" i="10" s="1"/>
  <c r="G27" i="10"/>
  <c r="G28" i="10" s="1"/>
  <c r="F27" i="10"/>
  <c r="E27" i="10"/>
  <c r="E28" i="10" s="1"/>
  <c r="D27" i="10"/>
  <c r="D28" i="10" s="1"/>
  <c r="C27" i="10"/>
  <c r="C28" i="10" s="1"/>
  <c r="B27" i="10"/>
  <c r="O27" i="10" s="1"/>
  <c r="O26" i="10"/>
  <c r="O25" i="10"/>
  <c r="O24" i="10"/>
  <c r="O23" i="10"/>
  <c r="O22" i="10"/>
  <c r="O21" i="10"/>
  <c r="O20" i="10"/>
  <c r="O19" i="10"/>
  <c r="P19" i="10" s="1"/>
  <c r="O18" i="10"/>
  <c r="O17" i="10"/>
  <c r="P17" i="10" s="1"/>
  <c r="O16" i="10"/>
  <c r="O15" i="10"/>
  <c r="P15" i="10" s="1"/>
  <c r="O14" i="10"/>
  <c r="O13" i="10"/>
  <c r="P13" i="10" s="1"/>
  <c r="O12" i="10"/>
  <c r="O11" i="10"/>
  <c r="P11" i="10" s="1"/>
  <c r="O10" i="10"/>
  <c r="O9" i="10"/>
  <c r="P9" i="10" s="1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8" i="8"/>
  <c r="I8" i="8"/>
  <c r="H8" i="8"/>
  <c r="G8" i="8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B71" i="7"/>
  <c r="D70" i="7"/>
  <c r="B70" i="7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C39" i="3"/>
  <c r="C68" i="3" s="1"/>
  <c r="B39" i="3"/>
  <c r="B68" i="3" s="1"/>
  <c r="D38" i="3"/>
  <c r="D39" i="3" s="1"/>
  <c r="D68" i="3" s="1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W7" i="3" a="1"/>
  <c r="W7" i="3" s="1"/>
  <c r="V7" i="3" a="1"/>
  <c r="V7" i="3" s="1"/>
  <c r="K41" i="2"/>
  <c r="J28" i="86" l="1"/>
  <c r="G120" i="85"/>
  <c r="O121" i="84"/>
  <c r="G23" i="81"/>
  <c r="G21" i="81"/>
  <c r="G19" i="81"/>
  <c r="G17" i="81"/>
  <c r="G15" i="81"/>
  <c r="G13" i="81"/>
  <c r="G11" i="81"/>
  <c r="G9" i="81"/>
  <c r="G22" i="81"/>
  <c r="G20" i="81"/>
  <c r="G18" i="81"/>
  <c r="G16" i="81"/>
  <c r="G14" i="81"/>
  <c r="G12" i="81"/>
  <c r="G10" i="81"/>
  <c r="F24" i="81"/>
  <c r="D24" i="81"/>
  <c r="E24" i="81"/>
  <c r="B24" i="81"/>
  <c r="C24" i="81"/>
  <c r="F40" i="81"/>
  <c r="G27" i="79"/>
  <c r="G16" i="79"/>
  <c r="G24" i="79"/>
  <c r="G9" i="79"/>
  <c r="G17" i="79"/>
  <c r="G25" i="79"/>
  <c r="G10" i="79"/>
  <c r="G18" i="79"/>
  <c r="G26" i="79"/>
  <c r="G11" i="79"/>
  <c r="G19" i="79"/>
  <c r="G31" i="79"/>
  <c r="F32" i="79"/>
  <c r="G19" i="78"/>
  <c r="G35" i="78"/>
  <c r="G17" i="78"/>
  <c r="G33" i="78"/>
  <c r="F36" i="78"/>
  <c r="G23" i="78" s="1"/>
  <c r="F27" i="77"/>
  <c r="G15" i="77" s="1"/>
  <c r="E28" i="76"/>
  <c r="G15" i="76"/>
  <c r="G23" i="76"/>
  <c r="G12" i="76"/>
  <c r="G20" i="76"/>
  <c r="C28" i="76"/>
  <c r="G13" i="76"/>
  <c r="G21" i="76"/>
  <c r="G10" i="76"/>
  <c r="G18" i="76"/>
  <c r="G22" i="76"/>
  <c r="G26" i="76"/>
  <c r="F27" i="76"/>
  <c r="G19" i="76" s="1"/>
  <c r="K27" i="60"/>
  <c r="K35" i="60"/>
  <c r="I41" i="60"/>
  <c r="K28" i="60"/>
  <c r="K36" i="60"/>
  <c r="F41" i="60"/>
  <c r="K33" i="60"/>
  <c r="C41" i="60"/>
  <c r="K26" i="60"/>
  <c r="K34" i="60"/>
  <c r="K39" i="60"/>
  <c r="J40" i="60"/>
  <c r="J23" i="60"/>
  <c r="D33" i="58"/>
  <c r="C33" i="58"/>
  <c r="G33" i="58"/>
  <c r="H33" i="58"/>
  <c r="K32" i="58"/>
  <c r="E33" i="58"/>
  <c r="I33" i="58"/>
  <c r="B33" i="58"/>
  <c r="F33" i="58"/>
  <c r="J37" i="57"/>
  <c r="F37" i="57"/>
  <c r="B37" i="57"/>
  <c r="K36" i="57"/>
  <c r="J27" i="56"/>
  <c r="J27" i="55"/>
  <c r="P11" i="46"/>
  <c r="P15" i="46"/>
  <c r="P19" i="46"/>
  <c r="N24" i="46"/>
  <c r="F24" i="46"/>
  <c r="P18" i="46"/>
  <c r="P14" i="46"/>
  <c r="O24" i="46"/>
  <c r="P20" i="46"/>
  <c r="P10" i="46"/>
  <c r="P23" i="46"/>
  <c r="J24" i="46"/>
  <c r="B24" i="46"/>
  <c r="P22" i="46"/>
  <c r="P16" i="46"/>
  <c r="P12" i="46"/>
  <c r="P13" i="46"/>
  <c r="P17" i="46"/>
  <c r="P21" i="46"/>
  <c r="D24" i="46"/>
  <c r="H24" i="46"/>
  <c r="L24" i="46"/>
  <c r="E24" i="46"/>
  <c r="I24" i="46"/>
  <c r="M24" i="46"/>
  <c r="O41" i="46"/>
  <c r="I41" i="46"/>
  <c r="N41" i="46"/>
  <c r="J41" i="46"/>
  <c r="F41" i="46"/>
  <c r="B41" i="46"/>
  <c r="E41" i="46"/>
  <c r="P38" i="46"/>
  <c r="M41" i="46"/>
  <c r="P40" i="46"/>
  <c r="P9" i="46"/>
  <c r="O32" i="44"/>
  <c r="O37" i="36"/>
  <c r="N37" i="36"/>
  <c r="J37" i="36"/>
  <c r="F37" i="36"/>
  <c r="B37" i="36"/>
  <c r="P35" i="36"/>
  <c r="P33" i="36"/>
  <c r="P31" i="36"/>
  <c r="P29" i="36"/>
  <c r="P27" i="36"/>
  <c r="P25" i="36"/>
  <c r="P23" i="36"/>
  <c r="P21" i="36"/>
  <c r="P19" i="36"/>
  <c r="P17" i="36"/>
  <c r="P15" i="36"/>
  <c r="P13" i="36"/>
  <c r="P11" i="36"/>
  <c r="P9" i="36"/>
  <c r="P36" i="36"/>
  <c r="P19" i="35"/>
  <c r="P35" i="35"/>
  <c r="G37" i="35"/>
  <c r="N37" i="35"/>
  <c r="O36" i="35"/>
  <c r="P13" i="35" s="1"/>
  <c r="O27" i="13"/>
  <c r="P12" i="13" s="1"/>
  <c r="I28" i="12"/>
  <c r="O27" i="12"/>
  <c r="P19" i="11"/>
  <c r="J28" i="11"/>
  <c r="P12" i="11"/>
  <c r="P20" i="11"/>
  <c r="P9" i="11"/>
  <c r="P17" i="11"/>
  <c r="P25" i="11"/>
  <c r="H28" i="11"/>
  <c r="P10" i="11"/>
  <c r="P18" i="11"/>
  <c r="P26" i="11"/>
  <c r="O27" i="11"/>
  <c r="P23" i="11" s="1"/>
  <c r="O28" i="10"/>
  <c r="J28" i="10"/>
  <c r="B28" i="10"/>
  <c r="P22" i="10"/>
  <c r="P16" i="10"/>
  <c r="P10" i="10"/>
  <c r="P27" i="10"/>
  <c r="F28" i="10"/>
  <c r="P26" i="10"/>
  <c r="P20" i="10"/>
  <c r="P14" i="10"/>
  <c r="P25" i="10"/>
  <c r="P23" i="10"/>
  <c r="P21" i="10"/>
  <c r="N28" i="10"/>
  <c r="P24" i="10"/>
  <c r="P18" i="10"/>
  <c r="P12" i="10"/>
  <c r="F41" i="81" l="1"/>
  <c r="G40" i="81"/>
  <c r="G32" i="81"/>
  <c r="G39" i="81"/>
  <c r="G37" i="81"/>
  <c r="G35" i="81"/>
  <c r="D41" i="81"/>
  <c r="G26" i="81"/>
  <c r="G33" i="81"/>
  <c r="G36" i="81"/>
  <c r="G31" i="81"/>
  <c r="G29" i="81"/>
  <c r="E41" i="81"/>
  <c r="G27" i="81"/>
  <c r="G34" i="81"/>
  <c r="C41" i="81"/>
  <c r="G28" i="81"/>
  <c r="G38" i="81"/>
  <c r="G30" i="81"/>
  <c r="B41" i="81"/>
  <c r="F33" i="79"/>
  <c r="B33" i="79"/>
  <c r="E33" i="79"/>
  <c r="G32" i="79"/>
  <c r="D33" i="79"/>
  <c r="C33" i="79"/>
  <c r="G15" i="79"/>
  <c r="G22" i="79"/>
  <c r="G29" i="79"/>
  <c r="G13" i="79"/>
  <c r="G20" i="79"/>
  <c r="G23" i="79"/>
  <c r="G30" i="79"/>
  <c r="G14" i="79"/>
  <c r="G21" i="79"/>
  <c r="G28" i="79"/>
  <c r="G12" i="79"/>
  <c r="C37" i="78"/>
  <c r="G21" i="78"/>
  <c r="B37" i="78"/>
  <c r="F37" i="78"/>
  <c r="E37" i="78"/>
  <c r="G36" i="78"/>
  <c r="G34" i="78"/>
  <c r="G32" i="78"/>
  <c r="G30" i="78"/>
  <c r="G28" i="78"/>
  <c r="G26" i="78"/>
  <c r="G24" i="78"/>
  <c r="G22" i="78"/>
  <c r="G20" i="78"/>
  <c r="G18" i="78"/>
  <c r="G16" i="78"/>
  <c r="G14" i="78"/>
  <c r="G12" i="78"/>
  <c r="G10" i="78"/>
  <c r="G29" i="78"/>
  <c r="G13" i="78"/>
  <c r="G31" i="78"/>
  <c r="G15" i="78"/>
  <c r="D37" i="78"/>
  <c r="G25" i="78"/>
  <c r="G9" i="78"/>
  <c r="G27" i="78"/>
  <c r="G11" i="78"/>
  <c r="G18" i="77"/>
  <c r="G25" i="77"/>
  <c r="G9" i="77"/>
  <c r="G20" i="77"/>
  <c r="G23" i="77"/>
  <c r="E28" i="77"/>
  <c r="G14" i="77"/>
  <c r="G21" i="77"/>
  <c r="G26" i="77"/>
  <c r="G16" i="77"/>
  <c r="G19" i="77"/>
  <c r="G10" i="77"/>
  <c r="G17" i="77"/>
  <c r="C28" i="77"/>
  <c r="G12" i="77"/>
  <c r="F28" i="77"/>
  <c r="B28" i="77"/>
  <c r="G27" i="77"/>
  <c r="D28" i="77"/>
  <c r="G13" i="77"/>
  <c r="G24" i="77"/>
  <c r="G22" i="77"/>
  <c r="G11" i="77"/>
  <c r="G25" i="76"/>
  <c r="G9" i="76"/>
  <c r="G16" i="76"/>
  <c r="F28" i="76"/>
  <c r="G27" i="76"/>
  <c r="D28" i="76"/>
  <c r="G14" i="76"/>
  <c r="G17" i="76"/>
  <c r="G24" i="76"/>
  <c r="B28" i="76"/>
  <c r="G11" i="76"/>
  <c r="K23" i="60"/>
  <c r="K21" i="60"/>
  <c r="K19" i="60"/>
  <c r="K17" i="60"/>
  <c r="K15" i="60"/>
  <c r="K13" i="60"/>
  <c r="K11" i="60"/>
  <c r="G24" i="60"/>
  <c r="K18" i="60"/>
  <c r="K14" i="60"/>
  <c r="K20" i="60"/>
  <c r="K10" i="60"/>
  <c r="J24" i="60"/>
  <c r="C24" i="60"/>
  <c r="K22" i="60"/>
  <c r="K16" i="60"/>
  <c r="K12" i="60"/>
  <c r="B24" i="60"/>
  <c r="J41" i="60"/>
  <c r="D41" i="60"/>
  <c r="K40" i="60"/>
  <c r="H41" i="60"/>
  <c r="K30" i="60"/>
  <c r="G41" i="60"/>
  <c r="K29" i="60"/>
  <c r="B41" i="60"/>
  <c r="H24" i="60"/>
  <c r="E41" i="60"/>
  <c r="I24" i="60"/>
  <c r="D24" i="60"/>
  <c r="K38" i="60"/>
  <c r="F24" i="60"/>
  <c r="K37" i="60"/>
  <c r="E24" i="60"/>
  <c r="K32" i="60"/>
  <c r="K9" i="60"/>
  <c r="K31" i="60"/>
  <c r="J28" i="56"/>
  <c r="K24" i="56"/>
  <c r="K16" i="56"/>
  <c r="K10" i="56"/>
  <c r="K27" i="56"/>
  <c r="C28" i="56"/>
  <c r="K26" i="56"/>
  <c r="K22" i="56"/>
  <c r="K20" i="56"/>
  <c r="K14" i="56"/>
  <c r="G28" i="56"/>
  <c r="K18" i="56"/>
  <c r="K12" i="56"/>
  <c r="H28" i="56"/>
  <c r="K17" i="56"/>
  <c r="F28" i="56"/>
  <c r="I28" i="56"/>
  <c r="D28" i="56"/>
  <c r="K13" i="56"/>
  <c r="K19" i="56"/>
  <c r="E28" i="56"/>
  <c r="K25" i="56"/>
  <c r="K9" i="56"/>
  <c r="K15" i="56"/>
  <c r="B28" i="56"/>
  <c r="K21" i="56"/>
  <c r="K23" i="56"/>
  <c r="K11" i="56"/>
  <c r="J28" i="55"/>
  <c r="K24" i="55"/>
  <c r="K18" i="55"/>
  <c r="K12" i="55"/>
  <c r="K27" i="55"/>
  <c r="C28" i="55"/>
  <c r="K16" i="55"/>
  <c r="K10" i="55"/>
  <c r="G28" i="55"/>
  <c r="K26" i="55"/>
  <c r="K22" i="55"/>
  <c r="K20" i="55"/>
  <c r="K14" i="55"/>
  <c r="I28" i="55"/>
  <c r="H28" i="55"/>
  <c r="K17" i="55"/>
  <c r="K19" i="55"/>
  <c r="K21" i="55"/>
  <c r="E28" i="55"/>
  <c r="D28" i="55"/>
  <c r="K13" i="55"/>
  <c r="K11" i="55"/>
  <c r="K15" i="55"/>
  <c r="F28" i="55"/>
  <c r="B28" i="55"/>
  <c r="K25" i="55"/>
  <c r="K9" i="55"/>
  <c r="K23" i="55"/>
  <c r="O33" i="44"/>
  <c r="K33" i="44"/>
  <c r="G33" i="44"/>
  <c r="C33" i="44"/>
  <c r="N33" i="44"/>
  <c r="J33" i="44"/>
  <c r="F33" i="44"/>
  <c r="B33" i="44"/>
  <c r="M33" i="44"/>
  <c r="I33" i="44"/>
  <c r="E33" i="44"/>
  <c r="P32" i="44"/>
  <c r="L33" i="44"/>
  <c r="H33" i="44"/>
  <c r="D33" i="44"/>
  <c r="P19" i="44"/>
  <c r="P17" i="44"/>
  <c r="P22" i="44"/>
  <c r="P25" i="44"/>
  <c r="P20" i="44"/>
  <c r="P31" i="44"/>
  <c r="P13" i="44"/>
  <c r="P9" i="44"/>
  <c r="P27" i="44"/>
  <c r="P11" i="44"/>
  <c r="P30" i="44"/>
  <c r="P14" i="44"/>
  <c r="P28" i="44"/>
  <c r="P12" i="44"/>
  <c r="P15" i="44"/>
  <c r="P18" i="44"/>
  <c r="P16" i="44"/>
  <c r="P23" i="44"/>
  <c r="P29" i="44"/>
  <c r="P26" i="44"/>
  <c r="P10" i="44"/>
  <c r="P24" i="44"/>
  <c r="P21" i="44"/>
  <c r="K37" i="35"/>
  <c r="P21" i="35"/>
  <c r="J37" i="35"/>
  <c r="M37" i="35"/>
  <c r="P31" i="35"/>
  <c r="P15" i="35"/>
  <c r="P33" i="35"/>
  <c r="P17" i="35"/>
  <c r="F37" i="35"/>
  <c r="I37" i="35"/>
  <c r="P27" i="35"/>
  <c r="P11" i="35"/>
  <c r="P29" i="35"/>
  <c r="O37" i="35"/>
  <c r="D37" i="35"/>
  <c r="P24" i="35"/>
  <c r="P18" i="35"/>
  <c r="P12" i="35"/>
  <c r="H37" i="35"/>
  <c r="P34" i="35"/>
  <c r="P32" i="35"/>
  <c r="P28" i="35"/>
  <c r="P22" i="35"/>
  <c r="P16" i="35"/>
  <c r="P10" i="35"/>
  <c r="P36" i="35"/>
  <c r="L37" i="35"/>
  <c r="P30" i="35"/>
  <c r="P26" i="35"/>
  <c r="P20" i="35"/>
  <c r="P14" i="35"/>
  <c r="B37" i="35"/>
  <c r="E37" i="35"/>
  <c r="P23" i="35"/>
  <c r="C37" i="35"/>
  <c r="P25" i="35"/>
  <c r="P9" i="35"/>
  <c r="B28" i="13"/>
  <c r="P11" i="13"/>
  <c r="P14" i="13"/>
  <c r="P24" i="13"/>
  <c r="N28" i="13"/>
  <c r="P23" i="13"/>
  <c r="L28" i="13"/>
  <c r="P26" i="13"/>
  <c r="P10" i="13"/>
  <c r="K28" i="13"/>
  <c r="P20" i="13"/>
  <c r="J28" i="13"/>
  <c r="P19" i="13"/>
  <c r="P25" i="13"/>
  <c r="P22" i="13"/>
  <c r="H28" i="13"/>
  <c r="G28" i="13"/>
  <c r="P16" i="13"/>
  <c r="F28" i="13"/>
  <c r="P15" i="13"/>
  <c r="P17" i="13"/>
  <c r="P18" i="13"/>
  <c r="P21" i="13"/>
  <c r="C28" i="13"/>
  <c r="O28" i="13"/>
  <c r="I28" i="13"/>
  <c r="M28" i="13"/>
  <c r="E28" i="13"/>
  <c r="P27" i="13"/>
  <c r="P9" i="13"/>
  <c r="P13" i="13"/>
  <c r="D28" i="13"/>
  <c r="O28" i="12"/>
  <c r="H28" i="12"/>
  <c r="P21" i="12"/>
  <c r="P15" i="12"/>
  <c r="P9" i="12"/>
  <c r="N28" i="12"/>
  <c r="J28" i="12"/>
  <c r="F28" i="12"/>
  <c r="B28" i="12"/>
  <c r="P26" i="12"/>
  <c r="P24" i="12"/>
  <c r="P22" i="12"/>
  <c r="P20" i="12"/>
  <c r="P18" i="12"/>
  <c r="P16" i="12"/>
  <c r="P14" i="12"/>
  <c r="P12" i="12"/>
  <c r="P10" i="12"/>
  <c r="D28" i="12"/>
  <c r="P19" i="12"/>
  <c r="P11" i="12"/>
  <c r="P27" i="12"/>
  <c r="L28" i="12"/>
  <c r="P25" i="12"/>
  <c r="P23" i="12"/>
  <c r="P17" i="12"/>
  <c r="P13" i="12"/>
  <c r="K28" i="12"/>
  <c r="M28" i="12"/>
  <c r="G28" i="12"/>
  <c r="E28" i="12"/>
  <c r="C28" i="12"/>
  <c r="B28" i="11"/>
  <c r="P11" i="11"/>
  <c r="P22" i="11"/>
  <c r="L28" i="11"/>
  <c r="P21" i="11"/>
  <c r="P24" i="11"/>
  <c r="N28" i="11"/>
  <c r="M28" i="11"/>
  <c r="I28" i="11"/>
  <c r="E28" i="11"/>
  <c r="P27" i="11"/>
  <c r="O28" i="11"/>
  <c r="K28" i="11"/>
  <c r="G28" i="11"/>
  <c r="C28" i="11"/>
  <c r="P14" i="11"/>
  <c r="D28" i="11"/>
  <c r="P13" i="11"/>
  <c r="P16" i="11"/>
  <c r="F28" i="11"/>
  <c r="P15" i="11"/>
</calcChain>
</file>

<file path=xl/sharedStrings.xml><?xml version="1.0" encoding="utf-8"?>
<sst xmlns="http://schemas.openxmlformats.org/spreadsheetml/2006/main" count="4933" uniqueCount="861">
  <si>
    <t>SISTEMA DE INTERMEDIACIÓN FINANCIERA</t>
  </si>
  <si>
    <t>CLASIFICACIÓN DE CARTERA POR TIPO DE CRÉDITO Y DEPARTAMENTO</t>
  </si>
  <si>
    <t>AL 31 DE DICIEMBRE DE 2013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</si>
  <si>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</si>
  <si>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</si>
  <si>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</si>
  <si>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</si>
  <si>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</si>
  <si>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</si>
  <si>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</si>
  <si>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</si>
  <si>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</si>
  <si>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</si>
  <si>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</si>
  <si>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</si>
  <si>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</si>
  <si>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</si>
  <si>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</si>
  <si>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</si>
  <si>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</si>
  <si>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</si>
  <si>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</si>
  <si>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</si>
  <si>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</si>
  <si>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</si>
  <si>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</si>
  <si>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</si>
  <si>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</si>
  <si>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</si>
  <si>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</si>
  <si>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</si>
  <si>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</si>
  <si>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</si>
  <si>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</si>
  <si>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</si>
  <si>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</si>
  <si>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</si>
  <si>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</si>
  <si>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</si>
  <si>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</si>
  <si>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</si>
  <si>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</si>
  <si>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</si>
  <si>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</si>
  <si>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</si>
  <si>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</si>
  <si>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CARTERA AL SECTOR PRODUCTIVO(1) POR ENTIDAD Y ESTADO DEL CREDITO</t>
  </si>
  <si>
    <t>(En miles de Bolivianos)</t>
  </si>
  <si>
    <t>DIC-2011</t>
  </si>
  <si>
    <t>DIC-2012</t>
  </si>
  <si>
    <t>DIC-2013</t>
  </si>
  <si>
    <t>VARIACIÓN
(Dic13 - Dic12)</t>
  </si>
  <si>
    <t>VIGENTE</t>
  </si>
  <si>
    <t>MORA</t>
  </si>
  <si>
    <t>TOTAL</t>
  </si>
  <si>
    <t>NOMINAL %</t>
  </si>
  <si>
    <t>BANCOS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</si>
  <si>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</si>
  <si>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</si>
  <si>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</si>
  <si>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</si>
  <si>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</si>
  <si>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</si>
  <si>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</si>
  <si>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</si>
  <si>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</si>
  <si>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</si>
  <si>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</si>
  <si>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</si>
  <si>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</si>
  <si>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 xml:space="preserve"> ----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</si>
  <si>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</si>
  <si>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</si>
  <si>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</si>
  <si>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</si>
  <si>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</si>
  <si>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</si>
  <si>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</si>
  <si>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</si>
  <si>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</si>
  <si>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</si>
  <si>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</si>
  <si>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</si>
  <si>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</si>
  <si>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</si>
  <si>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</si>
  <si>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FFO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</si>
  <si>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</si>
  <si>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</si>
  <si>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</si>
  <si>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</si>
  <si>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</si>
  <si>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</si>
  <si>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</si>
  <si>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</si>
  <si>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</si>
  <si>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</si>
  <si>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</si>
  <si>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</si>
  <si>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</si>
  <si>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</si>
  <si>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</si>
  <si>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</si>
  <si>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</si>
  <si>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</si>
  <si>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</si>
  <si>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</si>
  <si>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</si>
  <si>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</si>
  <si>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</si>
  <si>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</si>
  <si>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</si>
  <si>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</si>
  <si>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</si>
  <si>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</si>
  <si>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</si>
  <si>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</si>
  <si>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>CHUQUISACA</t>
  </si>
  <si>
    <t xml:space="preserve">LA PAZ    </t>
  </si>
  <si>
    <t xml:space="preserve">COCHABAMBA  </t>
  </si>
  <si>
    <t xml:space="preserve">ORURO   </t>
  </si>
  <si>
    <t xml:space="preserve">POTOSÍ    </t>
  </si>
  <si>
    <t>FFP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</si>
  <si>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</si>
  <si>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</si>
  <si>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</si>
  <si>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</si>
  <si>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</si>
  <si>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</si>
  <si>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</si>
  <si>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</si>
  <si>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</si>
  <si>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</si>
  <si>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</si>
  <si>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</si>
  <si>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RANKING DE ENTIDADES QUE OTORGAN CRÉDITO AL SECTOR PRODUCTIVO (1)</t>
  </si>
  <si>
    <t>Ranking de cartera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</si>
  <si>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</si>
  <si>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</si>
  <si>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</si>
  <si>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</si>
  <si>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</si>
  <si>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BANCOS COMERCIALES</t>
  </si>
  <si>
    <t>BANCOS ESPECIALIZADOS EN MICROFINANZAS</t>
  </si>
  <si>
    <t>FONDOS FINANCIEROS PRIVADOS</t>
  </si>
  <si>
    <t>MUTUALES DE AHORRO Y PRÉSTAMO</t>
  </si>
  <si>
    <t>COOPERATIVAS DE AHORRO Y CRÉDITO ABIERTAS</t>
  </si>
  <si>
    <t>(1) Corresponde a la cartera empresarial, PYME y microcrédito destinada a las categorias A a la G del CAEDEC</t>
  </si>
  <si>
    <t>SISTEMA BANCARIO</t>
  </si>
  <si>
    <t>EVOLUCIÓN DE CARTERA Y CONTINGENTE</t>
  </si>
  <si>
    <t>2007</t>
  </si>
  <si>
    <t>2008</t>
  </si>
  <si>
    <t>2009</t>
  </si>
  <si>
    <t>2010</t>
  </si>
  <si>
    <t>2011</t>
  </si>
  <si>
    <t>2012</t>
  </si>
  <si>
    <t>2013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</si>
  <si>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</si>
  <si>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</si>
  <si>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</si>
  <si>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</si>
  <si>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</si>
  <si>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</si>
  <si>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</si>
  <si>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</si>
  <si>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</si>
  <si>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</si>
  <si>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</si>
  <si>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</si>
  <si>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</si>
  <si>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</si>
  <si>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</si>
  <si>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</si>
  <si>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</si>
  <si>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</si>
  <si>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</si>
  <si>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</si>
  <si>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</si>
  <si>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</si>
  <si>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</si>
  <si>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</si>
  <si>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</si>
  <si>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</si>
  <si>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</si>
  <si>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</si>
  <si>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</si>
  <si>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</si>
  <si>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</si>
  <si>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</si>
  <si>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</si>
  <si>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</si>
  <si>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</si>
  <si>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</si>
  <si>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</si>
  <si>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</si>
  <si>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</si>
  <si>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</si>
  <si>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</si>
  <si>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</si>
  <si>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</si>
  <si>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</si>
  <si>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</si>
  <si>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</si>
  <si>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</si>
  <si>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</si>
  <si>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</si>
  <si>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</si>
  <si>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</si>
  <si>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</si>
  <si>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</si>
  <si>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</si>
  <si>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</si>
  <si>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</si>
  <si>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</si>
  <si>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</si>
  <si>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</si>
  <si>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</si>
  <si>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</si>
  <si>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</si>
  <si>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</si>
  <si>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</si>
  <si>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</si>
  <si>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</si>
  <si>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</si>
  <si>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</si>
  <si>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</si>
  <si>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</si>
  <si>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</si>
  <si>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</si>
  <si>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</si>
  <si>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</si>
  <si>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</si>
  <si>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</si>
  <si>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</si>
  <si>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</si>
  <si>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</si>
  <si>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</si>
  <si>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</si>
  <si>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</si>
  <si>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</si>
  <si>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</si>
  <si>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</si>
  <si>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</si>
  <si>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</si>
  <si>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</si>
  <si>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</si>
  <si>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</si>
  <si>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</si>
  <si>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</si>
  <si>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</si>
  <si>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</si>
  <si>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</si>
  <si>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</si>
  <si>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</si>
  <si>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</si>
  <si>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</si>
  <si>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</si>
  <si>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</si>
  <si>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</si>
  <si>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</si>
  <si>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</si>
  <si>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</si>
  <si>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</si>
  <si>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</si>
  <si>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</si>
  <si>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</si>
  <si>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</si>
  <si>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</si>
  <si>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</si>
  <si>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</si>
  <si>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</si>
  <si>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</si>
  <si>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</si>
  <si>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</si>
  <si>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</si>
  <si>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</si>
  <si>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</si>
  <si>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</si>
  <si>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</si>
  <si>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</si>
  <si>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</si>
  <si>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</si>
  <si>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</si>
  <si>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</si>
  <si>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</si>
  <si>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</si>
  <si>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</si>
  <si>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</si>
  <si>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</si>
  <si>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</si>
  <si>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</si>
  <si>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</si>
  <si>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</si>
  <si>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</si>
  <si>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</si>
  <si>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</si>
  <si>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</si>
  <si>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</si>
  <si>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</si>
  <si>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</si>
  <si>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</si>
  <si>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</si>
  <si>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</si>
  <si>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</si>
  <si>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</si>
  <si>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</si>
  <si>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</si>
  <si>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</si>
  <si>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</si>
  <si>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</si>
  <si>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</si>
  <si>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</si>
  <si>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</si>
  <si>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</si>
  <si>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</si>
  <si>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</si>
  <si>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</si>
  <si>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</si>
  <si>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</si>
  <si>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</si>
  <si>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</si>
  <si>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</si>
  <si>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</si>
  <si>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</si>
  <si>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</si>
  <si>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</si>
  <si>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</si>
  <si>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</si>
  <si>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</si>
  <si>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</si>
  <si>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</si>
  <si>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</si>
  <si>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</si>
  <si>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</si>
  <si>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</si>
  <si>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</si>
  <si>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</si>
  <si>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</si>
  <si>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</si>
  <si>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</si>
  <si>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</si>
  <si>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</si>
  <si>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</si>
  <si>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</si>
  <si>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</si>
  <si>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</si>
  <si>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</si>
  <si>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</si>
  <si>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</si>
  <si>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</si>
  <si>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</si>
  <si>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</si>
  <si>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</si>
  <si>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</si>
  <si>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</si>
  <si>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</si>
  <si>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</si>
  <si>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</si>
  <si>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</si>
  <si>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</si>
  <si>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</si>
  <si>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</si>
  <si>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</si>
  <si>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</si>
  <si>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</si>
  <si>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</si>
  <si>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</si>
  <si>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</si>
  <si>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</si>
  <si>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</si>
  <si>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CALIFICACIÓN DE CARTERA  Y CONTINGENTE (1)</t>
  </si>
  <si>
    <t>TOTAL                    SISTEMA</t>
  </si>
  <si>
    <t>TOTAL      SISTEMA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</si>
  <si>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</si>
  <si>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</si>
  <si>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</si>
  <si>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</si>
  <si>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</si>
  <si>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</si>
  <si>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</si>
  <si>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</si>
  <si>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</si>
  <si>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</si>
  <si>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</si>
  <si>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</si>
  <si>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</si>
  <si>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</si>
  <si>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</si>
  <si>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</si>
  <si>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</si>
  <si>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</si>
  <si>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</si>
  <si>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</si>
  <si>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</si>
  <si>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</si>
  <si>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</si>
  <si>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</si>
  <si>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</si>
  <si>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</si>
  <si>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</si>
  <si>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</si>
  <si>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</si>
  <si>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</si>
  <si>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</si>
  <si>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</si>
  <si>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</si>
  <si>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</si>
  <si>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</si>
  <si>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</si>
  <si>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</si>
  <si>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</si>
  <si>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</si>
  <si>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</si>
  <si>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</si>
  <si>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</si>
  <si>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</si>
  <si>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</si>
  <si>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</si>
  <si>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</si>
  <si>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</si>
  <si>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</si>
  <si>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</si>
  <si>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</si>
  <si>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</si>
  <si>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</si>
  <si>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</si>
  <si>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</si>
  <si>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</si>
  <si>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</si>
  <si>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</si>
  <si>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</si>
  <si>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</si>
  <si>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</si>
  <si>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</si>
  <si>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</si>
  <si>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</si>
  <si>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</si>
  <si>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</si>
  <si>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</si>
  <si>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</si>
  <si>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</si>
  <si>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</si>
  <si>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</si>
  <si>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</si>
  <si>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</si>
  <si>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</si>
  <si>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</si>
  <si>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</si>
  <si>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</si>
  <si>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</si>
  <si>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</si>
  <si>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</si>
  <si>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</si>
  <si>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</si>
  <si>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</si>
  <si>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</si>
  <si>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</si>
  <si>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</si>
  <si>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</si>
  <si>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</si>
  <si>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</si>
  <si>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</si>
  <si>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</si>
  <si>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</si>
  <si>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</si>
  <si>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</si>
  <si>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</si>
  <si>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</si>
  <si>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</si>
  <si>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</si>
  <si>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</si>
  <si>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</si>
  <si>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</si>
  <si>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</si>
  <si>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</si>
  <si>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</si>
  <si>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</si>
  <si>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</si>
  <si>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</si>
  <si>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</si>
  <si>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</si>
  <si>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</si>
  <si>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</si>
  <si>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</si>
  <si>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</si>
  <si>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</si>
  <si>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</si>
  <si>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</si>
  <si>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</si>
  <si>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</si>
  <si>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</si>
  <si>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</si>
  <si>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</si>
  <si>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</si>
  <si>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</si>
  <si>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</si>
  <si>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</si>
  <si>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</si>
  <si>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</si>
  <si>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</si>
  <si>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</si>
  <si>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</si>
  <si>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</si>
  <si>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</si>
  <si>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</si>
  <si>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</si>
  <si>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</si>
  <si>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</si>
  <si>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SISTEMA FONDOS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</si>
  <si>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</si>
  <si>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</si>
  <si>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</si>
  <si>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</si>
  <si>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</si>
  <si>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</si>
  <si>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GUANAY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</si>
  <si>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</si>
  <si>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</si>
  <si>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</si>
  <si>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</si>
  <si>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</si>
  <si>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</si>
  <si>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</si>
  <si>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</si>
  <si>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</si>
  <si>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CARAPARI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</si>
  <si>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</si>
  <si>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</si>
  <si>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</si>
  <si>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</si>
  <si>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</si>
  <si>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</si>
  <si>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</si>
  <si>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</si>
  <si>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</si>
  <si>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</si>
  <si>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>AL 31 DE DECIEMBRE DE 2013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</si>
  <si>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</si>
  <si>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</si>
  <si>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</si>
  <si>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</si>
  <si>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</si>
  <si>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</si>
  <si>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</si>
  <si>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</si>
  <si>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</si>
  <si>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</si>
  <si>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</si>
  <si>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</si>
  <si>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</si>
  <si>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</si>
  <si>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</si>
  <si>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BUENA VISTA</t>
  </si>
  <si>
    <t xml:space="preserve">      LOS NEGROS</t>
  </si>
  <si>
    <t xml:space="preserve">      PAILON</t>
  </si>
  <si>
    <t xml:space="preserve">      SAIPINA</t>
  </si>
  <si>
    <t xml:space="preserve">      SAMAIPATA</t>
  </si>
  <si>
    <t xml:space="preserve">      SAN ISIDRO</t>
  </si>
  <si>
    <t>GESTIÓN DE RECLAMOS</t>
  </si>
  <si>
    <t>A favor del Cliente</t>
  </si>
  <si>
    <t>A favor de la Entidad</t>
  </si>
  <si>
    <t>Total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</si>
  <si>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</si>
  <si>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</si>
  <si>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</si>
  <si>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</si>
  <si>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</si>
  <si>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</si>
  <si>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</si>
  <si>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</si>
  <si>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</si>
  <si>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</si>
  <si>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</si>
  <si>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</si>
  <si>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</si>
  <si>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</si>
  <si>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</si>
  <si>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</si>
  <si>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</si>
  <si>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</si>
  <si>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</si>
  <si>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</si>
  <si>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</si>
  <si>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</si>
  <si>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</si>
  <si>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</si>
  <si>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</si>
  <si>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</si>
  <si>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</si>
  <si>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</si>
  <si>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</si>
  <si>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</si>
  <si>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</si>
  <si>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</si>
  <si>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</si>
  <si>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</si>
  <si>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</si>
  <si>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</si>
  <si>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</si>
  <si>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</si>
  <si>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</si>
  <si>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</si>
  <si>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</si>
  <si>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</si>
  <si>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</si>
  <si>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</si>
  <si>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</si>
  <si>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</si>
  <si>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</si>
  <si>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</si>
  <si>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</si>
  <si>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</si>
  <si>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</si>
  <si>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</si>
  <si>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</si>
  <si>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</si>
  <si>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</si>
  <si>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</si>
  <si>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</si>
  <si>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</si>
  <si>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</si>
  <si>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</si>
  <si>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</si>
  <si>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</si>
  <si>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</si>
  <si>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</si>
  <si>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</si>
  <si>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</si>
  <si>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</si>
  <si>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</si>
  <si>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</si>
  <si>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</si>
  <si>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</si>
  <si>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</si>
  <si>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</si>
  <si>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</si>
  <si>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</si>
  <si>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</si>
  <si>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</si>
  <si>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</si>
  <si>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</si>
  <si>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</si>
  <si>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</si>
  <si>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</si>
  <si>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</si>
  <si>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</si>
  <si>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</si>
  <si>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</si>
  <si>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</si>
  <si>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</si>
  <si>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</si>
  <si>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</si>
  <si>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</si>
  <si>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</si>
  <si>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</si>
  <si>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</si>
  <si>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</si>
  <si>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</si>
  <si>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</si>
  <si>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</si>
  <si>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</si>
  <si>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</si>
  <si>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</si>
  <si>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</si>
  <si>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</si>
  <si>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</si>
  <si>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</si>
  <si>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</si>
  <si>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</si>
  <si>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</si>
  <si>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</si>
  <si>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</si>
  <si>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</si>
  <si>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</si>
  <si>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</si>
  <si>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</si>
  <si>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</si>
  <si>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</si>
  <si>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</si>
  <si>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</si>
  <si>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</si>
  <si>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</si>
  <si>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</si>
  <si>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</si>
  <si>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</si>
  <si>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</si>
  <si>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</si>
  <si>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</si>
  <si>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</si>
  <si>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</si>
  <si>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</si>
  <si>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</si>
  <si>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</si>
  <si>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</si>
  <si>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</si>
  <si>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BANCOS Y FONDOS FINANCIEROS PRIVADOS</t>
  </si>
  <si>
    <t>MUTUALES DE AHORRO Y PRÉSTAMO Y COOPERATIVAS DE AHORRO Y CRÉDITO ABIERTAS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</si>
  <si>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</si>
  <si>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</si>
  <si>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</si>
  <si>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</si>
  <si>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</si>
  <si>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</si>
  <si>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</si>
  <si>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</si>
  <si>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</si>
  <si>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</si>
  <si>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</si>
  <si>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</si>
  <si>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</si>
  <si>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</si>
  <si>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</si>
  <si>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</si>
  <si>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</si>
  <si>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</si>
  <si>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</si>
  <si>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</si>
  <si>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</si>
  <si>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</si>
  <si>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</si>
  <si>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</si>
  <si>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</si>
  <si>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</si>
  <si>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</si>
  <si>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</si>
  <si>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</si>
  <si>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</si>
  <si>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</si>
  <si>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</si>
  <si>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</si>
  <si>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</si>
  <si>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</si>
  <si>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</si>
  <si>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</si>
  <si>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</si>
  <si>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</si>
  <si>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</si>
  <si>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</si>
  <si>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</si>
  <si>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</si>
  <si>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</si>
  <si>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</si>
  <si>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</si>
  <si>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</si>
  <si>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</si>
  <si>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</si>
  <si>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</si>
  <si>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</si>
  <si>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</si>
  <si>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</si>
  <si>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</si>
  <si>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</si>
  <si>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</si>
  <si>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</si>
  <si>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</si>
  <si>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</si>
  <si>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</si>
  <si>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</si>
  <si>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</si>
  <si>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</si>
  <si>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</si>
  <si>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</si>
  <si>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</si>
  <si>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</si>
  <si>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</si>
  <si>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</si>
  <si>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</si>
  <si>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</si>
  <si>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</si>
  <si>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</si>
  <si>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</si>
  <si>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</si>
  <si>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</si>
  <si>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</si>
  <si>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</si>
  <si>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</si>
  <si>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</si>
  <si>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</si>
  <si>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</si>
  <si>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</si>
  <si>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</si>
  <si>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</si>
  <si>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</si>
  <si>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</si>
  <si>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</si>
  <si>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</si>
  <si>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</si>
  <si>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</si>
  <si>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</si>
  <si>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</si>
  <si>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</si>
  <si>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</si>
  <si>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</si>
  <si>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</si>
  <si>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</si>
  <si>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</si>
  <si>
    <t>RECLAMOS ATENDIDOS EN PRIMERA INSTANCIA - EF</t>
  </si>
  <si>
    <t>DEPARTAMENTO</t>
  </si>
  <si>
    <t>Trimestre 1</t>
  </si>
  <si>
    <t>Trimestre 2</t>
  </si>
  <si>
    <t>Trimestre 3</t>
  </si>
  <si>
    <t>Trimestre 4</t>
  </si>
  <si>
    <t>En Trámite</t>
  </si>
  <si>
    <t>TOTALES:</t>
  </si>
  <si>
    <t>RECLAMOS RECIBIDOS EN PRIMERA INSTANCIA</t>
  </si>
  <si>
    <t>POR DEPARTAMENTO</t>
  </si>
  <si>
    <t>POTOSI</t>
  </si>
  <si>
    <t>POR TIPOLOGIA</t>
  </si>
  <si>
    <t>Tipología</t>
  </si>
  <si>
    <t>POR TIPO DE ENTIDAD</t>
  </si>
  <si>
    <t>ENTIDAD FINANCIERA</t>
  </si>
  <si>
    <t xml:space="preserve">BANCOS                                            </t>
  </si>
  <si>
    <t xml:space="preserve">BANCO BISA S.A.                                                                 </t>
  </si>
  <si>
    <t xml:space="preserve">BANCO DE CREDITO DE BOLIVIA S. A.                                               </t>
  </si>
  <si>
    <t xml:space="preserve">BANCO DE LA NACION ARGENTINA S. A.                                              </t>
  </si>
  <si>
    <t xml:space="preserve">BANCO ECONOMICO S. A.                                                           </t>
  </si>
  <si>
    <t>BANCO FORTALEZA S.A.</t>
  </si>
  <si>
    <t xml:space="preserve">BANCO GANADERO S. A.                                                            </t>
  </si>
  <si>
    <t xml:space="preserve">BANCO LOS ANDES PRO-CREDIT S.A.                                                 </t>
  </si>
  <si>
    <t xml:space="preserve">BANCO MERCANTIL SANTA CRUZ S.A.                                                 </t>
  </si>
  <si>
    <t xml:space="preserve">BANCO NACIONAL DE BOLIVIA S. A.                                                 </t>
  </si>
  <si>
    <t xml:space="preserve">BANCO PARA EL FOMENTO A INICIATIVAS ECONÓMICAS S.A.                             </t>
  </si>
  <si>
    <t xml:space="preserve">BANCO SOLIDARIO S. A.                                                           </t>
  </si>
  <si>
    <t xml:space="preserve">BANCO UNION S. A.                                                               </t>
  </si>
  <si>
    <t xml:space="preserve">MUTUAL LA PAZ                                                                   </t>
  </si>
  <si>
    <t xml:space="preserve">MUTUAL LA PLATA                                                                 </t>
  </si>
  <si>
    <t xml:space="preserve">MUTUAL LA PRIMERA                                                               </t>
  </si>
  <si>
    <t xml:space="preserve">MUTUAL POTOSI                                                                   </t>
  </si>
  <si>
    <t xml:space="preserve">COOPERATIVAS DE AHORRO Y CREDITO                  </t>
  </si>
  <si>
    <t xml:space="preserve">COOPERATIVA ASUNCION                                                            </t>
  </si>
  <si>
    <t xml:space="preserve">COOPERATIVA CATEDRAL DE POTOSI                                                  </t>
  </si>
  <si>
    <t xml:space="preserve">COOPERATIVA CATEDRAL DE TARIJA                                                  </t>
  </si>
  <si>
    <t xml:space="preserve">COOPERATIVA EL CHOROLQUE                                                        </t>
  </si>
  <si>
    <t xml:space="preserve">COOPERATIVA FATIMA                                                              </t>
  </si>
  <si>
    <t xml:space="preserve">COOPERATIVA INCAHUASSI                                                          </t>
  </si>
  <si>
    <t xml:space="preserve">COOPERATIVA JESUS NAZARENO                                                      </t>
  </si>
  <si>
    <t xml:space="preserve">COOPERATIVA LA MERCED                                                           </t>
  </si>
  <si>
    <t xml:space="preserve">COOPERATIVA LOYOLA                                                              </t>
  </si>
  <si>
    <t xml:space="preserve">COOPERATIVA MAGISTERIO RURAL                                                    </t>
  </si>
  <si>
    <t xml:space="preserve">COOPERATIVA PIO X                                                               </t>
  </si>
  <si>
    <t xml:space="preserve">COOPERATIVA QUILLACOLLO                                                         </t>
  </si>
  <si>
    <t xml:space="preserve">COOPERATIVA SAN ANTONIO                                                         </t>
  </si>
  <si>
    <t xml:space="preserve">COOPERATIVA SAN JOAQUIN                                                         </t>
  </si>
  <si>
    <t xml:space="preserve">COOPERATIVA SAN JOSE DE PUNATA                                                  </t>
  </si>
  <si>
    <t xml:space="preserve">COOPERATIVA SAN MARTIN                                                          </t>
  </si>
  <si>
    <t xml:space="preserve">COOPERATIVA SAN MATEO                                                           </t>
  </si>
  <si>
    <t xml:space="preserve">COOPERATIVA SAN ROQUE                                                           </t>
  </si>
  <si>
    <t xml:space="preserve">COOPERATIVA TRINIDAD                                                            </t>
  </si>
  <si>
    <t xml:space="preserve">FONDOS FINANCIEROS PRIVADOS                       </t>
  </si>
  <si>
    <t xml:space="preserve">FFP ECO FUTURO                                                                  </t>
  </si>
  <si>
    <t xml:space="preserve">FFP PRODEM                                                                      </t>
  </si>
  <si>
    <t xml:space="preserve">FONDO FINANCIERO DE LA COMUNIDAD                                                </t>
  </si>
  <si>
    <t xml:space="preserve">FONDO FINANCIERO PRIVADO FASSIL S.A.                                            </t>
  </si>
  <si>
    <t xml:space="preserve">EMPRESAS DE ARRENDAMIENTO FINANCIERO              </t>
  </si>
  <si>
    <t xml:space="preserve">BNB LEASING S.A.                                                                </t>
  </si>
  <si>
    <t xml:space="preserve">FORTALEZA LEASING                                                               </t>
  </si>
  <si>
    <t xml:space="preserve">BURÓS DE INFORMACIÓN CREDITICIA                   </t>
  </si>
  <si>
    <t xml:space="preserve">ENSERBIC S.A.                                                                   </t>
  </si>
  <si>
    <t xml:space="preserve">INFOCRED BIC S.A.                                                               </t>
  </si>
  <si>
    <t xml:space="preserve">EMPRESAS DE SERVICIO DE PAGO MÓVIL                </t>
  </si>
  <si>
    <t>E-FECTIVO ESPM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</si>
</sst>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1"/>
      <color theme="0"/>
      <name val="Calibri"/>
      <family val="2"/>
      <scheme val="minor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b/>
      <sz val="8"/>
      <color theme="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9" fillId="0" borderId="0" applyNumberFormat="0" applyFill="0" applyBorder="0" applyAlignment="0" applyProtection="0">
      <alignment vertical="top"/>
      <protection locked="0"/>
    </xf>
    <xf numFmtId="0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6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6" fillId="0" borderId="0"/>
    <xf numFmtId="0" fontId="116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8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8" fillId="0" borderId="0"/>
    <xf numFmtId="0" fontId="118" fillId="0" borderId="0"/>
    <xf numFmtId="0" fontId="1" fillId="0" borderId="0"/>
    <xf numFmtId="0" fontId="117" fillId="0" borderId="0"/>
    <xf numFmtId="37" fontId="119" fillId="15" borderId="17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27">
    <xf numFmtId="0" fontId="0" fillId="0" borderId="0" xfId="0"/>
    <xf numFmtId="0" fontId="3" fillId="2" borderId="0" xfId="0" applyFont="1" applyFill="1" applyAlignment="1">
      <alignment horizontal="center"/>
    </xf>
    <xf numFmtId="0" fontId="4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4" fillId="0" borderId="0" xfId="0" applyFont="1" applyAlignment="1">
      <alignment horizontal="left" vertical="top"/>
    </xf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164" fontId="10" fillId="0" borderId="0" xfId="1" quotePrefix="1" applyNumberFormat="1" applyFont="1"/>
    <xf numFmtId="3" fontId="10" fillId="0" borderId="0" xfId="0" quotePrefix="1" applyNumberFormat="1" applyFont="1" applyBorder="1" applyAlignment="1" applyProtection="1"/>
    <xf numFmtId="10" fontId="10" fillId="0" borderId="0" xfId="0" applyNumberFormat="1" applyFont="1" applyBorder="1" applyAlignment="1">
      <alignment horizontal="right"/>
    </xf>
    <xf numFmtId="3" fontId="8" fillId="0" borderId="0" xfId="0" applyNumberFormat="1" applyFont="1" applyAlignment="1">
      <alignment horizontal="left"/>
    </xf>
    <xf numFmtId="3" fontId="11" fillId="0" borderId="0" xfId="0" applyNumberFormat="1" applyFont="1" applyAlignment="1">
      <alignment vertical="center"/>
    </xf>
    <xf numFmtId="43" fontId="9" fillId="3" borderId="0" xfId="1" applyFont="1" applyFill="1" applyAlignment="1">
      <alignment horizontal="left" vertical="center"/>
    </xf>
    <xf numFmtId="165" fontId="9" fillId="3" borderId="0" xfId="1" applyNumberFormat="1" applyFont="1" applyFill="1" applyAlignment="1">
      <alignment horizontal="right" vertical="center"/>
    </xf>
    <xf numFmtId="166" fontId="9" fillId="3" borderId="0" xfId="2" applyNumberFormat="1" applyFont="1" applyFill="1" applyAlignment="1">
      <alignment horizontal="right" vertical="center"/>
    </xf>
    <xf numFmtId="3" fontId="10" fillId="0" borderId="0" xfId="0" quotePrefix="1" applyNumberFormat="1" applyFont="1" applyBorder="1" applyAlignment="1" applyProtection="1">
      <alignment vertical="center"/>
    </xf>
    <xf numFmtId="166" fontId="10" fillId="0" borderId="0" xfId="2" applyNumberFormat="1" applyFont="1" applyFill="1"/>
    <xf numFmtId="0" fontId="10" fillId="0" borderId="0" xfId="0" applyFont="1" applyFill="1"/>
    <xf numFmtId="10" fontId="8" fillId="0" borderId="0" xfId="0" applyNumberFormat="1" applyFont="1" applyAlignment="1">
      <alignment horizontal="left"/>
    </xf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9" fillId="0" borderId="0" xfId="3" applyFont="1" applyAlignment="1">
      <alignment horizontal="center"/>
    </xf>
    <xf numFmtId="0" fontId="10" fillId="0" borderId="0" xfId="3"/>
    <xf numFmtId="0" fontId="17" fillId="0" borderId="0" xfId="3" applyFont="1" applyAlignment="1">
      <alignment horizontal="center"/>
    </xf>
    <xf numFmtId="0" fontId="5" fillId="0" borderId="0" xfId="3" applyFont="1"/>
    <xf numFmtId="0" fontId="17" fillId="0" borderId="0" xfId="3" applyFont="1" applyAlignment="1">
      <alignment horizontal="center" vertical="top"/>
    </xf>
    <xf numFmtId="0" fontId="10" fillId="0" borderId="0" xfId="3" applyAlignment="1">
      <alignment vertical="top"/>
    </xf>
    <xf numFmtId="0" fontId="5" fillId="0" borderId="0" xfId="3" applyFont="1" applyAlignment="1">
      <alignment vertical="top"/>
    </xf>
    <xf numFmtId="10" fontId="7" fillId="3" borderId="0" xfId="3" applyNumberFormat="1" applyFont="1" applyFill="1" applyAlignment="1">
      <alignment horizontal="center" vertical="center" wrapText="1"/>
    </xf>
    <xf numFmtId="0" fontId="7" fillId="0" borderId="0" xfId="3" applyFont="1" applyAlignment="1">
      <alignment horizontal="center"/>
    </xf>
    <xf numFmtId="0" fontId="19" fillId="0" borderId="0" xfId="3" applyFont="1"/>
    <xf numFmtId="3" fontId="7" fillId="3" borderId="0" xfId="3" applyNumberFormat="1" applyFont="1" applyFill="1" applyAlignment="1">
      <alignment horizontal="right"/>
    </xf>
    <xf numFmtId="10" fontId="7" fillId="3" borderId="0" xfId="3" applyNumberFormat="1" applyFont="1" applyFill="1" applyAlignment="1">
      <alignment horizontal="right"/>
    </xf>
    <xf numFmtId="37" fontId="7" fillId="3" borderId="0" xfId="3" quotePrefix="1" applyNumberFormat="1" applyFont="1" applyFill="1" applyBorder="1" applyAlignment="1" applyProtection="1">
      <alignment horizontal="left"/>
    </xf>
    <xf numFmtId="3" fontId="7" fillId="3" borderId="0" xfId="3" applyNumberFormat="1" applyFont="1" applyFill="1"/>
    <xf numFmtId="3" fontId="19" fillId="3" borderId="0" xfId="3" applyNumberFormat="1" applyFont="1" applyFill="1"/>
    <xf numFmtId="10" fontId="19" fillId="3" borderId="0" xfId="3" applyNumberFormat="1" applyFont="1" applyFill="1"/>
    <xf numFmtId="37" fontId="19" fillId="0" borderId="0" xfId="3" applyNumberFormat="1" applyFont="1" applyBorder="1" applyAlignment="1" applyProtection="1">
      <alignment horizontal="left"/>
    </xf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" fontId="19" fillId="0" borderId="0" xfId="3" applyNumberFormat="1" applyFont="1" applyBorder="1"/>
    <xf numFmtId="0" fontId="19" fillId="0" borderId="0" xfId="3" applyFont="1" applyBorder="1" applyAlignment="1">
      <alignment vertical="top"/>
    </xf>
    <xf numFmtId="3" fontId="19" fillId="0" borderId="0" xfId="3" applyNumberFormat="1" applyFont="1" applyBorder="1" applyAlignment="1">
      <alignment vertical="top"/>
    </xf>
    <xf numFmtId="3" fontId="19" fillId="0" borderId="0" xfId="3" applyNumberFormat="1" applyFont="1" applyAlignment="1">
      <alignment horizontal="right"/>
    </xf>
    <xf numFmtId="0" fontId="13" fillId="0" borderId="0" xfId="3" applyFont="1"/>
    <xf numFmtId="10" fontId="19" fillId="0" borderId="0" xfId="3" applyNumberFormat="1" applyFont="1"/>
    <xf numFmtId="10" fontId="19" fillId="0" borderId="0" xfId="3" applyNumberFormat="1" applyFont="1" applyFill="1" applyBorder="1"/>
    <xf numFmtId="0" fontId="7" fillId="0" borderId="0" xfId="3" applyFont="1" applyBorder="1" applyAlignment="1">
      <alignment horizontal="center"/>
    </xf>
    <xf numFmtId="0" fontId="19" fillId="0" borderId="0" xfId="3" applyFont="1" applyBorder="1"/>
    <xf numFmtId="0" fontId="10" fillId="0" borderId="0" xfId="3" applyBorder="1"/>
    <xf numFmtId="164" fontId="10" fillId="0" borderId="0" xfId="3" applyNumberFormat="1" applyBorder="1"/>
    <xf numFmtId="43" fontId="10" fillId="0" borderId="0" xfId="3" applyNumberFormat="1" applyBorder="1"/>
    <xf numFmtId="37" fontId="14" fillId="0" borderId="0" xfId="3" quotePrefix="1" applyNumberFormat="1" applyFont="1" applyBorder="1" applyAlignment="1" applyProtection="1">
      <alignment horizontal="left"/>
    </xf>
    <xf numFmtId="3" fontId="10" fillId="0" borderId="0" xfId="3" applyNumberFormat="1"/>
    <xf numFmtId="10" fontId="10" fillId="0" borderId="0" xfId="3" applyNumberFormat="1" applyFill="1"/>
    <xf numFmtId="10" fontId="10" fillId="0" borderId="0" xfId="3" applyNumberFormat="1"/>
    <xf numFmtId="0" fontId="15" fillId="0" borderId="0" xfId="3" applyFont="1"/>
    <xf numFmtId="3" fontId="3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37" fontId="10" fillId="0" borderId="0" xfId="0" applyNumberFormat="1" applyFont="1" applyBorder="1" applyAlignment="1" applyProtection="1">
      <alignment horizontal="right"/>
    </xf>
    <xf numFmtId="3" fontId="10" fillId="0" borderId="0" xfId="0" applyNumberFormat="1" applyFont="1" applyAlignment="1">
      <alignment horizontal="right"/>
    </xf>
    <xf numFmtId="37" fontId="10" fillId="0" borderId="0" xfId="0" applyNumberFormat="1" applyFont="1" applyBorder="1" applyAlignment="1" applyProtection="1"/>
    <xf numFmtId="37" fontId="7" fillId="3" borderId="2" xfId="3" applyNumberFormat="1" applyFont="1" applyFill="1" applyBorder="1" applyAlignment="1" applyProtection="1">
      <alignment horizontal="left" vertical="center"/>
      <protection locked="0"/>
    </xf>
    <xf numFmtId="3" fontId="7" fillId="3" borderId="2" xfId="3" applyNumberFormat="1" applyFont="1" applyFill="1" applyBorder="1" applyAlignment="1">
      <alignment horizontal="right" vertical="center"/>
    </xf>
    <xf numFmtId="3" fontId="7" fillId="3" borderId="2" xfId="3" applyNumberFormat="1" applyFont="1" applyFill="1" applyBorder="1" applyAlignment="1">
      <alignment horizontal="center" vertical="center" wrapText="1"/>
    </xf>
    <xf numFmtId="37" fontId="9" fillId="0" borderId="0" xfId="3" applyNumberFormat="1" applyFont="1" applyAlignment="1">
      <alignment horizontal="center"/>
    </xf>
    <xf numFmtId="37" fontId="10" fillId="0" borderId="0" xfId="3" applyNumberFormat="1" applyAlignment="1">
      <alignment horizontal="center"/>
    </xf>
    <xf numFmtId="0" fontId="10" fillId="0" borderId="0" xfId="3" applyAlignment="1">
      <alignment horizontal="center"/>
    </xf>
    <xf numFmtId="0" fontId="21" fillId="4" borderId="0" xfId="3" applyFont="1" applyFill="1" applyAlignment="1"/>
    <xf numFmtId="0" fontId="5" fillId="4" borderId="0" xfId="3" applyFont="1" applyFill="1" applyAlignment="1"/>
    <xf numFmtId="0" fontId="5" fillId="0" borderId="0" xfId="3" applyFont="1" applyAlignment="1">
      <alignment horizontal="left"/>
    </xf>
    <xf numFmtId="0" fontId="23" fillId="4" borderId="0" xfId="3" applyFont="1" applyFill="1" applyAlignment="1">
      <alignment horizontal="center"/>
    </xf>
    <xf numFmtId="0" fontId="25" fillId="4" borderId="0" xfId="3" applyFont="1" applyFill="1" applyAlignment="1">
      <alignment horizontal="center" vertical="top"/>
    </xf>
    <xf numFmtId="0" fontId="5" fillId="0" borderId="0" xfId="3" applyFont="1" applyAlignment="1">
      <alignment horizontal="left" vertical="top"/>
    </xf>
    <xf numFmtId="0" fontId="5" fillId="0" borderId="0" xfId="3" applyFont="1" applyFill="1"/>
    <xf numFmtId="0" fontId="21" fillId="0" borderId="0" xfId="3" applyFont="1" applyFill="1" applyAlignment="1">
      <alignment horizontal="center"/>
    </xf>
    <xf numFmtId="0" fontId="5" fillId="0" borderId="0" xfId="3" applyFont="1" applyFill="1" applyAlignment="1">
      <alignment horizontal="left"/>
    </xf>
    <xf numFmtId="0" fontId="12" fillId="0" borderId="0" xfId="3" applyFont="1"/>
    <xf numFmtId="0" fontId="12" fillId="3" borderId="0" xfId="3" applyFont="1" applyFill="1"/>
    <xf numFmtId="3" fontId="26" fillId="3" borderId="0" xfId="3" quotePrefix="1" applyNumberFormat="1" applyFont="1" applyFill="1" applyAlignment="1">
      <alignment horizontal="center"/>
    </xf>
    <xf numFmtId="3" fontId="7" fillId="0" borderId="0" xfId="3" applyNumberFormat="1" applyFont="1" applyAlignment="1">
      <alignment horizontal="left"/>
    </xf>
    <xf numFmtId="3" fontId="27" fillId="3" borderId="0" xfId="3" applyNumberFormat="1" applyFont="1" applyFill="1" applyAlignment="1">
      <alignment horizontal="center"/>
    </xf>
    <xf numFmtId="3" fontId="26" fillId="3" borderId="0" xfId="3" applyNumberFormat="1" applyFont="1" applyFill="1" applyAlignment="1">
      <alignment horizontal="center"/>
    </xf>
    <xf numFmtId="3" fontId="27" fillId="0" borderId="0" xfId="3" applyNumberFormat="1" applyFont="1" applyAlignment="1">
      <alignment horizontal="center"/>
    </xf>
    <xf numFmtId="3" fontId="26" fillId="0" borderId="0" xfId="3" applyNumberFormat="1" applyFont="1" applyAlignment="1">
      <alignment horizontal="left"/>
    </xf>
    <xf numFmtId="0" fontId="26" fillId="0" borderId="0" xfId="3" applyFont="1"/>
    <xf numFmtId="37" fontId="19" fillId="0" borderId="0" xfId="3" applyNumberFormat="1" applyFont="1" applyAlignment="1">
      <alignment horizontal="right"/>
    </xf>
    <xf numFmtId="0" fontId="10" fillId="0" borderId="0" xfId="3" quotePrefix="1"/>
    <xf numFmtId="0" fontId="28" fillId="0" borderId="0" xfId="3" applyFont="1"/>
    <xf numFmtId="0" fontId="28" fillId="0" borderId="0" xfId="3" quotePrefix="1" applyFont="1" applyAlignment="1">
      <alignment horizontal="left"/>
    </xf>
    <xf numFmtId="0" fontId="26" fillId="0" borderId="0" xfId="3" quotePrefix="1" applyFont="1" applyAlignment="1" applyProtection="1">
      <alignment horizontal="left"/>
    </xf>
    <xf numFmtId="0" fontId="27" fillId="0" borderId="3" xfId="3" quotePrefix="1" applyFont="1" applyBorder="1" applyAlignment="1" applyProtection="1">
      <alignment horizontal="left"/>
    </xf>
    <xf numFmtId="37" fontId="12" fillId="0" borderId="3" xfId="3" applyNumberFormat="1" applyFont="1" applyBorder="1"/>
    <xf numFmtId="37" fontId="12" fillId="0" borderId="3" xfId="3" applyNumberFormat="1" applyFont="1" applyBorder="1" applyAlignment="1">
      <alignment horizontal="right"/>
    </xf>
    <xf numFmtId="37" fontId="12" fillId="0" borderId="0" xfId="3" applyNumberFormat="1" applyFont="1" applyBorder="1" applyAlignment="1">
      <alignment horizontal="right"/>
    </xf>
    <xf numFmtId="0" fontId="12" fillId="0" borderId="0" xfId="3" applyFont="1" applyAlignment="1">
      <alignment horizontal="left"/>
    </xf>
    <xf numFmtId="0" fontId="29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0" fillId="0" borderId="0" xfId="3" applyAlignment="1">
      <alignment horizontal="left"/>
    </xf>
    <xf numFmtId="0" fontId="21" fillId="2" borderId="0" xfId="3" applyFont="1" applyFill="1" applyAlignment="1"/>
    <xf numFmtId="0" fontId="5" fillId="2" borderId="0" xfId="3" applyFont="1" applyFill="1" applyAlignment="1"/>
    <xf numFmtId="49" fontId="15" fillId="0" borderId="0" xfId="3" applyNumberFormat="1" applyFont="1"/>
    <xf numFmtId="49" fontId="30" fillId="0" borderId="0" xfId="3" applyNumberFormat="1" applyFont="1"/>
    <xf numFmtId="3" fontId="31" fillId="0" borderId="0" xfId="3" applyNumberFormat="1" applyFont="1" applyAlignment="1">
      <alignment horizontal="right"/>
    </xf>
    <xf numFmtId="0" fontId="31" fillId="0" borderId="0" xfId="3" applyFont="1"/>
    <xf numFmtId="3" fontId="32" fillId="0" borderId="0" xfId="3" applyNumberFormat="1" applyFont="1" applyAlignment="1">
      <alignment horizontal="center"/>
    </xf>
    <xf numFmtId="3" fontId="32" fillId="3" borderId="2" xfId="3" applyNumberFormat="1" applyFont="1" applyFill="1" applyBorder="1" applyAlignment="1">
      <alignment horizontal="center"/>
    </xf>
    <xf numFmtId="3" fontId="32" fillId="3" borderId="2" xfId="3" applyNumberFormat="1" applyFont="1" applyFill="1" applyBorder="1" applyAlignment="1">
      <alignment horizontal="center" wrapText="1"/>
    </xf>
    <xf numFmtId="10" fontId="32" fillId="3" borderId="2" xfId="3" applyNumberFormat="1" applyFont="1" applyFill="1" applyBorder="1" applyAlignment="1">
      <alignment horizontal="center"/>
    </xf>
    <xf numFmtId="3" fontId="30" fillId="0" borderId="0" xfId="3" applyNumberFormat="1" applyFont="1"/>
    <xf numFmtId="3" fontId="30" fillId="0" borderId="0" xfId="3" applyNumberFormat="1" applyFont="1" applyAlignment="1">
      <alignment horizontal="right"/>
    </xf>
    <xf numFmtId="10" fontId="30" fillId="0" borderId="0" xfId="3" applyNumberFormat="1" applyFont="1" applyAlignment="1">
      <alignment horizontal="right"/>
    </xf>
    <xf numFmtId="3" fontId="33" fillId="3" borderId="2" xfId="3" applyNumberFormat="1" applyFont="1" applyFill="1" applyBorder="1" applyAlignment="1">
      <alignment vertical="center"/>
    </xf>
    <xf numFmtId="3" fontId="30" fillId="3" borderId="2" xfId="3" applyNumberFormat="1" applyFont="1" applyFill="1" applyBorder="1" applyAlignment="1">
      <alignment vertical="center"/>
    </xf>
    <xf numFmtId="10" fontId="30" fillId="3" borderId="2" xfId="3" applyNumberFormat="1" applyFont="1" applyFill="1" applyBorder="1" applyAlignment="1">
      <alignment horizontal="right" vertical="center"/>
    </xf>
    <xf numFmtId="3" fontId="33" fillId="0" borderId="0" xfId="3" applyNumberFormat="1" applyFont="1" applyAlignment="1">
      <alignment vertical="center"/>
    </xf>
    <xf numFmtId="3" fontId="30" fillId="0" borderId="0" xfId="3" applyNumberFormat="1" applyFont="1" applyAlignment="1">
      <alignment vertical="center"/>
    </xf>
    <xf numFmtId="10" fontId="30" fillId="0" borderId="0" xfId="3" applyNumberFormat="1" applyFont="1" applyAlignment="1">
      <alignment vertical="center"/>
    </xf>
    <xf numFmtId="10" fontId="33" fillId="0" borderId="3" xfId="3" applyNumberFormat="1" applyFont="1" applyBorder="1" applyAlignment="1">
      <alignment vertical="center"/>
    </xf>
    <xf numFmtId="10" fontId="30" fillId="0" borderId="3" xfId="3" applyNumberFormat="1" applyFont="1" applyBorder="1" applyAlignment="1">
      <alignment horizontal="right" vertical="center"/>
    </xf>
    <xf numFmtId="10" fontId="30" fillId="0" borderId="3" xfId="3" applyNumberFormat="1" applyFont="1" applyBorder="1" applyAlignment="1">
      <alignment vertical="center"/>
    </xf>
    <xf numFmtId="0" fontId="34" fillId="0" borderId="0" xfId="3" applyFont="1" applyFill="1"/>
    <xf numFmtId="10" fontId="12" fillId="0" borderId="0" xfId="3" applyNumberFormat="1" applyFont="1" applyFill="1" applyAlignment="1">
      <alignment horizontal="right"/>
    </xf>
    <xf numFmtId="10" fontId="12" fillId="0" borderId="0" xfId="3" applyNumberFormat="1" applyFont="1" applyFill="1"/>
    <xf numFmtId="3" fontId="12" fillId="0" borderId="0" xfId="3" applyNumberFormat="1" applyFont="1" applyFill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7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7" fillId="0" borderId="0" xfId="3" applyNumberFormat="1" applyFont="1" applyBorder="1"/>
    <xf numFmtId="49" fontId="13" fillId="0" borderId="0" xfId="3" applyNumberFormat="1" applyFont="1"/>
    <xf numFmtId="49" fontId="14" fillId="0" borderId="0" xfId="3" quotePrefix="1" applyNumberFormat="1" applyFont="1" applyBorder="1" applyAlignment="1" applyProtection="1">
      <alignment horizontal="left"/>
    </xf>
    <xf numFmtId="0" fontId="9" fillId="0" borderId="0" xfId="3" applyFont="1" applyAlignment="1">
      <alignment horizontal="left"/>
    </xf>
    <xf numFmtId="0" fontId="37" fillId="2" borderId="0" xfId="3" applyFont="1" applyFill="1"/>
    <xf numFmtId="0" fontId="19" fillId="2" borderId="0" xfId="3" applyFont="1" applyFill="1"/>
    <xf numFmtId="0" fontId="30" fillId="0" borderId="0" xfId="3" applyFont="1"/>
    <xf numFmtId="3" fontId="32" fillId="3" borderId="0" xfId="3" applyNumberFormat="1" applyFont="1" applyFill="1" applyAlignment="1">
      <alignment horizontal="center"/>
    </xf>
    <xf numFmtId="3" fontId="32" fillId="3" borderId="0" xfId="3" applyNumberFormat="1" applyFont="1" applyFill="1" applyAlignment="1">
      <alignment horizontal="center" wrapText="1"/>
    </xf>
    <xf numFmtId="0" fontId="32" fillId="3" borderId="0" xfId="3" applyFont="1" applyFill="1" applyAlignment="1">
      <alignment horizontal="center"/>
    </xf>
    <xf numFmtId="10" fontId="30" fillId="0" borderId="0" xfId="3" applyNumberFormat="1" applyFont="1"/>
    <xf numFmtId="3" fontId="30" fillId="0" borderId="0" xfId="3" applyNumberFormat="1" applyFont="1" applyAlignment="1">
      <alignment horizontal="right" vertical="center"/>
    </xf>
    <xf numFmtId="0" fontId="10" fillId="0" borderId="0" xfId="3" applyAlignment="1">
      <alignment vertical="center"/>
    </xf>
    <xf numFmtId="3" fontId="33" fillId="3" borderId="0" xfId="3" applyNumberFormat="1" applyFont="1" applyFill="1"/>
    <xf numFmtId="3" fontId="30" fillId="3" borderId="0" xfId="3" applyNumberFormat="1" applyFont="1" applyFill="1"/>
    <xf numFmtId="10" fontId="30" fillId="3" borderId="0" xfId="3" applyNumberFormat="1" applyFont="1" applyFill="1"/>
    <xf numFmtId="3" fontId="33" fillId="0" borderId="0" xfId="3" applyNumberFormat="1" applyFont="1" applyFill="1" applyBorder="1"/>
    <xf numFmtId="49" fontId="12" fillId="0" borderId="3" xfId="3" applyNumberFormat="1" applyFont="1" applyBorder="1"/>
    <xf numFmtId="0" fontId="10" fillId="0" borderId="3" xfId="3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3" xfId="3" applyNumberFormat="1" applyFont="1" applyBorder="1"/>
    <xf numFmtId="0" fontId="34" fillId="0" borderId="0" xfId="3" applyFont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49" fontId="40" fillId="0" borderId="0" xfId="3" applyNumberFormat="1" applyFont="1" applyBorder="1"/>
    <xf numFmtId="0" fontId="9" fillId="0" borderId="0" xfId="3" applyFont="1"/>
    <xf numFmtId="0" fontId="40" fillId="0" borderId="0" xfId="3" applyFont="1"/>
    <xf numFmtId="0" fontId="17" fillId="0" borderId="0" xfId="3" applyFont="1" applyAlignment="1">
      <alignment horizontal="left"/>
    </xf>
    <xf numFmtId="0" fontId="41" fillId="0" borderId="0" xfId="3" applyFont="1" applyAlignment="1">
      <alignment horizontal="left"/>
    </xf>
    <xf numFmtId="3" fontId="33" fillId="3" borderId="0" xfId="3" applyNumberFormat="1" applyFont="1" applyFill="1" applyAlignment="1">
      <alignment horizontal="center"/>
    </xf>
    <xf numFmtId="3" fontId="33" fillId="3" borderId="0" xfId="3" applyNumberFormat="1" applyFont="1" applyFill="1" applyAlignment="1">
      <alignment horizontal="center" wrapText="1"/>
    </xf>
    <xf numFmtId="0" fontId="3" fillId="2" borderId="0" xfId="3" applyFont="1" applyFill="1" applyAlignment="1"/>
    <xf numFmtId="0" fontId="42" fillId="2" borderId="0" xfId="3" applyFont="1" applyFill="1" applyAlignment="1"/>
    <xf numFmtId="0" fontId="44" fillId="0" borderId="0" xfId="3" applyFont="1" applyAlignment="1">
      <alignment horizontal="left"/>
    </xf>
    <xf numFmtId="0" fontId="6" fillId="0" borderId="0" xfId="3" applyFont="1"/>
    <xf numFmtId="0" fontId="44" fillId="0" borderId="0" xfId="3" applyFont="1" applyAlignment="1">
      <alignment horizontal="left" vertical="top"/>
    </xf>
    <xf numFmtId="0" fontId="6" fillId="0" borderId="0" xfId="3" applyFont="1" applyAlignment="1">
      <alignment vertical="top"/>
    </xf>
    <xf numFmtId="49" fontId="11" fillId="0" borderId="0" xfId="3" applyNumberFormat="1" applyFont="1"/>
    <xf numFmtId="3" fontId="46" fillId="0" borderId="0" xfId="3" applyNumberFormat="1" applyFont="1" applyAlignment="1">
      <alignment horizontal="center"/>
    </xf>
    <xf numFmtId="0" fontId="11" fillId="0" borderId="0" xfId="3" applyFont="1"/>
    <xf numFmtId="0" fontId="46" fillId="0" borderId="0" xfId="3" applyFont="1" applyAlignment="1">
      <alignment horizontal="left"/>
    </xf>
    <xf numFmtId="0" fontId="47" fillId="3" borderId="0" xfId="3" applyFont="1" applyFill="1" applyAlignment="1"/>
    <xf numFmtId="0" fontId="47" fillId="0" borderId="0" xfId="3" applyFont="1" applyAlignment="1">
      <alignment horizontal="left"/>
    </xf>
    <xf numFmtId="0" fontId="47" fillId="0" borderId="0" xfId="3" applyFont="1" applyAlignment="1"/>
    <xf numFmtId="0" fontId="47" fillId="3" borderId="0" xfId="3" applyFont="1" applyFill="1" applyAlignment="1">
      <alignment horizontal="center" vertical="center" wrapText="1"/>
    </xf>
    <xf numFmtId="3" fontId="47" fillId="3" borderId="0" xfId="3" applyNumberFormat="1" applyFont="1" applyFill="1" applyAlignment="1">
      <alignment horizontal="center" vertical="center" wrapText="1"/>
    </xf>
    <xf numFmtId="0" fontId="47" fillId="0" borderId="0" xfId="3" applyFont="1" applyAlignment="1">
      <alignment horizontal="left" vertical="center" wrapText="1"/>
    </xf>
    <xf numFmtId="0" fontId="47" fillId="0" borderId="0" xfId="3" applyFont="1" applyAlignment="1">
      <alignment horizontal="center" vertical="center" wrapText="1"/>
    </xf>
    <xf numFmtId="3" fontId="48" fillId="0" borderId="0" xfId="3" applyNumberFormat="1" applyFont="1"/>
    <xf numFmtId="3" fontId="48" fillId="0" borderId="0" xfId="3" applyNumberFormat="1" applyFont="1" applyAlignment="1">
      <alignment horizontal="right"/>
    </xf>
    <xf numFmtId="0" fontId="48" fillId="0" borderId="0" xfId="3" applyFont="1"/>
    <xf numFmtId="3" fontId="48" fillId="0" borderId="0" xfId="3" applyNumberFormat="1" applyFont="1" applyFill="1" applyAlignment="1">
      <alignment horizontal="right"/>
    </xf>
    <xf numFmtId="3" fontId="48" fillId="0" borderId="0" xfId="3" applyNumberFormat="1" applyFont="1" applyAlignment="1">
      <alignment vertical="center"/>
    </xf>
    <xf numFmtId="3" fontId="48" fillId="0" borderId="0" xfId="3" applyNumberFormat="1" applyFont="1" applyAlignment="1">
      <alignment horizontal="right" vertical="center"/>
    </xf>
    <xf numFmtId="0" fontId="47" fillId="0" borderId="0" xfId="3" applyFont="1" applyAlignment="1">
      <alignment horizontal="left" vertical="center"/>
    </xf>
    <xf numFmtId="0" fontId="48" fillId="0" borderId="0" xfId="3" applyFont="1" applyAlignment="1">
      <alignment vertical="center"/>
    </xf>
    <xf numFmtId="3" fontId="47" fillId="3" borderId="0" xfId="3" applyNumberFormat="1" applyFont="1" applyFill="1" applyBorder="1" applyAlignment="1">
      <alignment vertical="center"/>
    </xf>
    <xf numFmtId="3" fontId="48" fillId="3" borderId="0" xfId="3" applyNumberFormat="1" applyFont="1" applyFill="1" applyAlignment="1">
      <alignment horizontal="right" vertical="center"/>
    </xf>
    <xf numFmtId="49" fontId="49" fillId="0" borderId="3" xfId="3" applyNumberFormat="1" applyFont="1" applyBorder="1"/>
    <xf numFmtId="0" fontId="49" fillId="0" borderId="3" xfId="3" applyFont="1" applyBorder="1" applyAlignment="1">
      <alignment horizontal="right"/>
    </xf>
    <xf numFmtId="3" fontId="49" fillId="0" borderId="3" xfId="3" applyNumberFormat="1" applyFont="1" applyBorder="1" applyAlignment="1">
      <alignment horizontal="right"/>
    </xf>
    <xf numFmtId="0" fontId="50" fillId="0" borderId="0" xfId="3" applyFont="1"/>
    <xf numFmtId="10" fontId="51" fillId="0" borderId="0" xfId="3" applyNumberFormat="1" applyFont="1"/>
    <xf numFmtId="10" fontId="51" fillId="0" borderId="0" xfId="3" applyNumberFormat="1" applyFont="1" applyAlignment="1">
      <alignment horizontal="right"/>
    </xf>
    <xf numFmtId="0" fontId="51" fillId="0" borderId="0" xfId="3" applyFont="1"/>
    <xf numFmtId="0" fontId="52" fillId="0" borderId="0" xfId="3" applyFont="1" applyAlignment="1">
      <alignment horizontal="left"/>
    </xf>
    <xf numFmtId="3" fontId="13" fillId="0" borderId="0" xfId="3" applyNumberFormat="1" applyFont="1"/>
    <xf numFmtId="0" fontId="53" fillId="4" borderId="0" xfId="3" applyFont="1" applyFill="1" applyAlignment="1"/>
    <xf numFmtId="0" fontId="54" fillId="0" borderId="0" xfId="3" applyFont="1" applyAlignment="1">
      <alignment horizontal="left"/>
    </xf>
    <xf numFmtId="0" fontId="54" fillId="0" borderId="0" xfId="3" applyFont="1" applyAlignment="1">
      <alignment horizontal="left" vertical="top"/>
    </xf>
    <xf numFmtId="0" fontId="57" fillId="0" borderId="0" xfId="3" applyFont="1"/>
    <xf numFmtId="0" fontId="58" fillId="0" borderId="0" xfId="3" applyFont="1" applyAlignment="1">
      <alignment horizontal="left"/>
    </xf>
    <xf numFmtId="3" fontId="59" fillId="0" borderId="0" xfId="3" applyNumberFormat="1" applyFont="1" applyAlignment="1">
      <alignment horizontal="center"/>
    </xf>
    <xf numFmtId="0" fontId="60" fillId="0" borderId="0" xfId="3" applyFont="1" applyAlignment="1">
      <alignment horizontal="left"/>
    </xf>
    <xf numFmtId="0" fontId="61" fillId="3" borderId="0" xfId="3" applyFont="1" applyFill="1" applyAlignment="1"/>
    <xf numFmtId="0" fontId="7" fillId="0" borderId="0" xfId="3" applyFont="1" applyAlignment="1"/>
    <xf numFmtId="0" fontId="61" fillId="3" borderId="0" xfId="3" applyFont="1" applyFill="1" applyAlignment="1">
      <alignment horizontal="center" vertical="center" wrapText="1"/>
    </xf>
    <xf numFmtId="3" fontId="63" fillId="3" borderId="0" xfId="3" applyNumberFormat="1" applyFont="1" applyFill="1" applyAlignment="1">
      <alignment horizontal="center" vertical="center" wrapText="1"/>
    </xf>
    <xf numFmtId="0" fontId="63" fillId="3" borderId="0" xfId="3" applyFont="1" applyFill="1" applyAlignment="1">
      <alignment horizontal="center" vertical="center" wrapText="1"/>
    </xf>
    <xf numFmtId="3" fontId="61" fillId="3" borderId="0" xfId="3" applyNumberFormat="1" applyFont="1" applyFill="1" applyAlignment="1">
      <alignment horizontal="center" vertical="center" wrapText="1"/>
    </xf>
    <xf numFmtId="3" fontId="61" fillId="0" borderId="0" xfId="3" applyNumberFormat="1" applyFont="1" applyAlignment="1">
      <alignment horizontal="center" vertical="center" wrapText="1"/>
    </xf>
    <xf numFmtId="0" fontId="61" fillId="0" borderId="0" xfId="3" applyFont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3" fontId="64" fillId="0" borderId="0" xfId="3" applyNumberFormat="1" applyFont="1"/>
    <xf numFmtId="3" fontId="64" fillId="0" borderId="0" xfId="3" applyNumberFormat="1" applyFont="1" applyAlignment="1">
      <alignment horizontal="right"/>
    </xf>
    <xf numFmtId="3" fontId="64" fillId="0" borderId="0" xfId="3" applyNumberFormat="1" applyFont="1" applyFill="1" applyAlignment="1">
      <alignment horizontal="right"/>
    </xf>
    <xf numFmtId="3" fontId="64" fillId="0" borderId="0" xfId="3" applyNumberFormat="1" applyFont="1" applyAlignment="1">
      <alignment vertical="center"/>
    </xf>
    <xf numFmtId="3" fontId="64" fillId="0" borderId="0" xfId="3" applyNumberFormat="1" applyFont="1" applyAlignment="1">
      <alignment horizontal="right" vertical="center"/>
    </xf>
    <xf numFmtId="0" fontId="60" fillId="0" borderId="0" xfId="3" applyFont="1" applyAlignment="1">
      <alignment horizontal="left" vertical="center"/>
    </xf>
    <xf numFmtId="3" fontId="65" fillId="3" borderId="2" xfId="3" applyNumberFormat="1" applyFont="1" applyFill="1" applyBorder="1" applyAlignment="1">
      <alignment vertical="center"/>
    </xf>
    <xf numFmtId="3" fontId="64" fillId="3" borderId="2" xfId="3" applyNumberFormat="1" applyFont="1" applyFill="1" applyBorder="1" applyAlignment="1">
      <alignment horizontal="right" vertical="center"/>
    </xf>
    <xf numFmtId="49" fontId="49" fillId="0" borderId="6" xfId="3" applyNumberFormat="1" applyFont="1" applyBorder="1"/>
    <xf numFmtId="0" fontId="49" fillId="0" borderId="6" xfId="3" applyFont="1" applyBorder="1" applyAlignment="1">
      <alignment horizontal="right"/>
    </xf>
    <xf numFmtId="3" fontId="66" fillId="0" borderId="6" xfId="3" applyNumberFormat="1" applyFont="1" applyBorder="1" applyAlignment="1">
      <alignment horizontal="right"/>
    </xf>
    <xf numFmtId="3" fontId="49" fillId="0" borderId="6" xfId="3" applyNumberFormat="1" applyFont="1" applyBorder="1" applyAlignment="1">
      <alignment horizontal="right"/>
    </xf>
    <xf numFmtId="10" fontId="57" fillId="0" borderId="0" xfId="3" applyNumberFormat="1" applyFont="1" applyAlignment="1">
      <alignment horizontal="right"/>
    </xf>
    <xf numFmtId="3" fontId="57" fillId="0" borderId="0" xfId="3" applyNumberFormat="1" applyFont="1" applyAlignment="1">
      <alignment horizontal="right"/>
    </xf>
    <xf numFmtId="3" fontId="57" fillId="0" borderId="0" xfId="3" applyNumberFormat="1" applyFont="1"/>
    <xf numFmtId="0" fontId="37" fillId="2" borderId="0" xfId="3" applyFont="1" applyFill="1" applyAlignment="1"/>
    <xf numFmtId="0" fontId="19" fillId="2" borderId="0" xfId="3" applyFont="1" applyFill="1" applyAlignment="1"/>
    <xf numFmtId="0" fontId="17" fillId="0" borderId="0" xfId="3" applyFont="1" applyAlignment="1"/>
    <xf numFmtId="0" fontId="44" fillId="0" borderId="0" xfId="3" applyFont="1" applyAlignment="1"/>
    <xf numFmtId="0" fontId="44" fillId="0" borderId="0" xfId="3" applyFont="1" applyAlignment="1">
      <alignment vertical="top"/>
    </xf>
    <xf numFmtId="0" fontId="9" fillId="0" borderId="0" xfId="3" applyFont="1" applyAlignment="1"/>
    <xf numFmtId="0" fontId="46" fillId="0" borderId="0" xfId="3" applyFont="1" applyAlignment="1"/>
    <xf numFmtId="0" fontId="67" fillId="0" borderId="0" xfId="3" applyFont="1" applyAlignment="1"/>
    <xf numFmtId="0" fontId="67" fillId="0" borderId="0" xfId="3" applyFont="1" applyAlignment="1">
      <alignment vertical="center" wrapText="1"/>
    </xf>
    <xf numFmtId="0" fontId="67" fillId="0" borderId="0" xfId="3" applyFont="1" applyAlignment="1">
      <alignment horizontal="center" vertical="center" wrapText="1"/>
    </xf>
    <xf numFmtId="0" fontId="68" fillId="0" borderId="0" xfId="3" applyFont="1"/>
    <xf numFmtId="0" fontId="67" fillId="0" borderId="0" xfId="3" applyFont="1" applyAlignment="1">
      <alignment vertical="center"/>
    </xf>
    <xf numFmtId="0" fontId="68" fillId="0" borderId="0" xfId="3" applyFont="1" applyAlignment="1">
      <alignment vertical="center"/>
    </xf>
    <xf numFmtId="3" fontId="47" fillId="3" borderId="2" xfId="3" applyNumberFormat="1" applyFont="1" applyFill="1" applyBorder="1" applyAlignment="1">
      <alignment vertical="center"/>
    </xf>
    <xf numFmtId="3" fontId="48" fillId="3" borderId="2" xfId="3" applyNumberFormat="1" applyFont="1" applyFill="1" applyBorder="1" applyAlignment="1">
      <alignment horizontal="right" vertical="center"/>
    </xf>
    <xf numFmtId="0" fontId="53" fillId="2" borderId="0" xfId="3" applyFont="1" applyFill="1" applyAlignment="1"/>
    <xf numFmtId="0" fontId="62" fillId="3" borderId="0" xfId="3" applyFont="1" applyFill="1" applyAlignment="1"/>
    <xf numFmtId="3" fontId="65" fillId="3" borderId="7" xfId="3" applyNumberFormat="1" applyFont="1" applyFill="1" applyBorder="1" applyAlignment="1">
      <alignment vertical="center"/>
    </xf>
    <xf numFmtId="3" fontId="64" fillId="3" borderId="7" xfId="3" applyNumberFormat="1" applyFont="1" applyFill="1" applyBorder="1" applyAlignment="1">
      <alignment horizontal="right" vertical="center"/>
    </xf>
    <xf numFmtId="49" fontId="49" fillId="0" borderId="8" xfId="3" applyNumberFormat="1" applyFont="1" applyBorder="1"/>
    <xf numFmtId="0" fontId="49" fillId="0" borderId="8" xfId="3" applyFont="1" applyBorder="1" applyAlignment="1">
      <alignment horizontal="right"/>
    </xf>
    <xf numFmtId="3" fontId="66" fillId="0" borderId="8" xfId="3" applyNumberFormat="1" applyFont="1" applyBorder="1" applyAlignment="1">
      <alignment horizontal="right"/>
    </xf>
    <xf numFmtId="3" fontId="49" fillId="0" borderId="8" xfId="3" applyNumberFormat="1" applyFont="1" applyBorder="1" applyAlignment="1">
      <alignment horizontal="right"/>
    </xf>
    <xf numFmtId="49" fontId="69" fillId="0" borderId="0" xfId="3" applyNumberFormat="1" applyFont="1"/>
    <xf numFmtId="0" fontId="69" fillId="0" borderId="0" xfId="3" applyFont="1"/>
    <xf numFmtId="3" fontId="69" fillId="0" borderId="0" xfId="3" applyNumberFormat="1" applyFont="1" applyAlignment="1">
      <alignment horizontal="right"/>
    </xf>
    <xf numFmtId="3" fontId="69" fillId="0" borderId="0" xfId="3" applyNumberFormat="1" applyFont="1" applyAlignment="1">
      <alignment horizontal="center"/>
    </xf>
    <xf numFmtId="3" fontId="69" fillId="3" borderId="0" xfId="3" applyNumberFormat="1" applyFont="1" applyFill="1"/>
    <xf numFmtId="3" fontId="69" fillId="3" borderId="0" xfId="3" applyNumberFormat="1" applyFont="1" applyFill="1" applyAlignment="1">
      <alignment horizontal="center"/>
    </xf>
    <xf numFmtId="3" fontId="69" fillId="3" borderId="0" xfId="3" applyNumberFormat="1" applyFont="1" applyFill="1" applyAlignment="1">
      <alignment horizontal="center" wrapText="1"/>
    </xf>
    <xf numFmtId="0" fontId="69" fillId="3" borderId="0" xfId="3" applyFont="1" applyFill="1" applyAlignment="1">
      <alignment horizontal="center"/>
    </xf>
    <xf numFmtId="3" fontId="49" fillId="0" borderId="0" xfId="3" applyNumberFormat="1" applyFont="1"/>
    <xf numFmtId="3" fontId="49" fillId="0" borderId="0" xfId="3" applyNumberFormat="1" applyFont="1" applyAlignment="1">
      <alignment wrapText="1"/>
    </xf>
    <xf numFmtId="3" fontId="49" fillId="0" borderId="0" xfId="3" applyNumberFormat="1" applyFont="1" applyAlignment="1">
      <alignment vertical="center"/>
    </xf>
    <xf numFmtId="0" fontId="9" fillId="0" borderId="0" xfId="3" applyFont="1" applyAlignment="1">
      <alignment vertical="center"/>
    </xf>
    <xf numFmtId="0" fontId="12" fillId="0" borderId="0" xfId="3" applyFont="1" applyAlignment="1">
      <alignment vertical="center"/>
    </xf>
    <xf numFmtId="0" fontId="51" fillId="3" borderId="7" xfId="3" applyFont="1" applyFill="1" applyBorder="1" applyAlignment="1">
      <alignment vertical="center"/>
    </xf>
    <xf numFmtId="3" fontId="30" fillId="3" borderId="7" xfId="3" applyNumberFormat="1" applyFont="1" applyFill="1" applyBorder="1" applyAlignment="1">
      <alignment vertical="center"/>
    </xf>
    <xf numFmtId="10" fontId="30" fillId="3" borderId="7" xfId="3" applyNumberFormat="1" applyFont="1" applyFill="1" applyBorder="1" applyAlignment="1">
      <alignment vertical="center"/>
    </xf>
    <xf numFmtId="3" fontId="70" fillId="0" borderId="0" xfId="3" applyNumberFormat="1" applyFont="1" applyFill="1" applyBorder="1"/>
    <xf numFmtId="0" fontId="71" fillId="0" borderId="0" xfId="3" applyFont="1"/>
    <xf numFmtId="3" fontId="12" fillId="0" borderId="0" xfId="3" applyNumberFormat="1" applyFont="1" applyFill="1" applyBorder="1"/>
    <xf numFmtId="0" fontId="72" fillId="3" borderId="7" xfId="3" applyFont="1" applyFill="1" applyBorder="1" applyAlignment="1">
      <alignment vertical="center"/>
    </xf>
    <xf numFmtId="0" fontId="15" fillId="0" borderId="0" xfId="3" applyFont="1" applyFill="1"/>
    <xf numFmtId="0" fontId="10" fillId="0" borderId="0" xfId="3" applyFill="1"/>
    <xf numFmtId="0" fontId="57" fillId="0" borderId="0" xfId="3" applyFont="1" applyFill="1"/>
    <xf numFmtId="49" fontId="11" fillId="0" borderId="0" xfId="3" applyNumberFormat="1" applyFont="1" applyFill="1"/>
    <xf numFmtId="3" fontId="46" fillId="0" borderId="0" xfId="3" applyNumberFormat="1" applyFont="1" applyFill="1" applyAlignment="1">
      <alignment horizontal="center"/>
    </xf>
    <xf numFmtId="3" fontId="59" fillId="0" borderId="0" xfId="3" applyNumberFormat="1" applyFont="1" applyFill="1" applyAlignment="1">
      <alignment horizontal="center"/>
    </xf>
    <xf numFmtId="0" fontId="11" fillId="0" borderId="0" xfId="3" applyFont="1" applyFill="1"/>
    <xf numFmtId="3" fontId="64" fillId="0" borderId="0" xfId="3" applyNumberFormat="1" applyFont="1" applyAlignment="1">
      <alignment wrapText="1"/>
    </xf>
    <xf numFmtId="3" fontId="65" fillId="3" borderId="0" xfId="3" applyNumberFormat="1" applyFont="1" applyFill="1" applyBorder="1" applyAlignment="1">
      <alignment vertical="center"/>
    </xf>
    <xf numFmtId="3" fontId="64" fillId="3" borderId="0" xfId="3" applyNumberFormat="1" applyFont="1" applyFill="1" applyAlignment="1">
      <alignment horizontal="right" vertical="center"/>
    </xf>
    <xf numFmtId="3" fontId="66" fillId="0" borderId="3" xfId="3" applyNumberFormat="1" applyFont="1" applyBorder="1" applyAlignment="1">
      <alignment horizontal="right"/>
    </xf>
    <xf numFmtId="10" fontId="19" fillId="2" borderId="0" xfId="3" applyNumberFormat="1" applyFont="1" applyFill="1"/>
    <xf numFmtId="10" fontId="32" fillId="0" borderId="0" xfId="3" applyNumberFormat="1" applyFont="1" applyAlignment="1">
      <alignment horizontal="center"/>
    </xf>
    <xf numFmtId="10" fontId="32" fillId="3" borderId="0" xfId="3" applyNumberFormat="1" applyFont="1" applyFill="1" applyAlignment="1">
      <alignment horizontal="center"/>
    </xf>
    <xf numFmtId="3" fontId="33" fillId="0" borderId="0" xfId="3" applyNumberFormat="1" applyFont="1"/>
    <xf numFmtId="3" fontId="10" fillId="3" borderId="2" xfId="3" applyNumberFormat="1" applyFill="1" applyBorder="1" applyAlignment="1">
      <alignment vertical="center"/>
    </xf>
    <xf numFmtId="10" fontId="30" fillId="3" borderId="2" xfId="3" applyNumberFormat="1" applyFont="1" applyFill="1" applyBorder="1" applyAlignment="1">
      <alignment vertical="center"/>
    </xf>
    <xf numFmtId="10" fontId="9" fillId="0" borderId="0" xfId="3" applyNumberFormat="1" applyFont="1"/>
    <xf numFmtId="49" fontId="27" fillId="0" borderId="3" xfId="3" applyNumberFormat="1" applyFont="1" applyBorder="1"/>
    <xf numFmtId="49" fontId="73" fillId="0" borderId="0" xfId="3" applyNumberFormat="1" applyFont="1" applyBorder="1"/>
    <xf numFmtId="3" fontId="32" fillId="5" borderId="0" xfId="3" applyNumberFormat="1" applyFont="1" applyFill="1" applyAlignment="1">
      <alignment horizontal="center"/>
    </xf>
    <xf numFmtId="3" fontId="32" fillId="5" borderId="0" xfId="3" applyNumberFormat="1" applyFont="1" applyFill="1" applyAlignment="1">
      <alignment horizontal="center" wrapText="1"/>
    </xf>
    <xf numFmtId="3" fontId="30" fillId="6" borderId="0" xfId="3" applyNumberFormat="1" applyFont="1" applyFill="1"/>
    <xf numFmtId="3" fontId="30" fillId="6" borderId="0" xfId="3" applyNumberFormat="1" applyFont="1" applyFill="1" applyAlignment="1">
      <alignment horizontal="right"/>
    </xf>
    <xf numFmtId="3" fontId="30" fillId="0" borderId="0" xfId="3" applyNumberFormat="1" applyFont="1" applyAlignment="1">
      <alignment wrapText="1"/>
    </xf>
    <xf numFmtId="0" fontId="74" fillId="2" borderId="0" xfId="3" applyFont="1" applyFill="1" applyAlignment="1"/>
    <xf numFmtId="0" fontId="68" fillId="2" borderId="0" xfId="3" applyFont="1" applyFill="1" applyAlignment="1"/>
    <xf numFmtId="0" fontId="5" fillId="0" borderId="0" xfId="3" applyFont="1" applyFill="1" applyAlignment="1"/>
    <xf numFmtId="0" fontId="76" fillId="0" borderId="0" xfId="3" applyFont="1" applyBorder="1"/>
    <xf numFmtId="37" fontId="69" fillId="0" borderId="0" xfId="3" applyNumberFormat="1" applyFont="1" applyBorder="1" applyProtection="1"/>
    <xf numFmtId="0" fontId="69" fillId="0" borderId="0" xfId="3" applyFont="1" applyBorder="1"/>
    <xf numFmtId="37" fontId="69" fillId="0" borderId="0" xfId="3" applyNumberFormat="1" applyFont="1" applyBorder="1" applyAlignment="1" applyProtection="1">
      <alignment horizontal="center"/>
    </xf>
    <xf numFmtId="0" fontId="8" fillId="0" borderId="0" xfId="3" applyFont="1" applyAlignment="1">
      <alignment horizontal="left"/>
    </xf>
    <xf numFmtId="37" fontId="7" fillId="3" borderId="0" xfId="3" quotePrefix="1" applyNumberFormat="1" applyFont="1" applyFill="1" applyBorder="1" applyAlignment="1" applyProtection="1">
      <alignment horizontal="center"/>
    </xf>
    <xf numFmtId="37" fontId="7" fillId="3" borderId="0" xfId="3" applyNumberFormat="1" applyFont="1" applyFill="1" applyBorder="1" applyAlignment="1" applyProtection="1">
      <alignment horizontal="right"/>
    </xf>
    <xf numFmtId="37" fontId="7" fillId="3" borderId="0" xfId="3" applyNumberFormat="1" applyFont="1" applyFill="1" applyBorder="1" applyAlignment="1" applyProtection="1">
      <alignment horizontal="center" wrapText="1"/>
    </xf>
    <xf numFmtId="37" fontId="7" fillId="3" borderId="0" xfId="3" applyNumberFormat="1" applyFont="1" applyFill="1" applyBorder="1" applyAlignment="1" applyProtection="1">
      <alignment horizontal="center"/>
    </xf>
    <xf numFmtId="37" fontId="19" fillId="0" borderId="0" xfId="3" applyNumberFormat="1" applyFont="1" applyAlignment="1" applyProtection="1">
      <alignment horizontal="left"/>
    </xf>
    <xf numFmtId="10" fontId="19" fillId="0" borderId="0" xfId="3" applyNumberFormat="1" applyFont="1" applyAlignment="1">
      <alignment horizontal="right"/>
    </xf>
    <xf numFmtId="3" fontId="8" fillId="0" borderId="0" xfId="3" applyNumberFormat="1" applyFont="1" applyAlignment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3" fontId="19" fillId="3" borderId="0" xfId="3" applyNumberFormat="1" applyFont="1" applyFill="1" applyAlignment="1">
      <alignment horizontal="right"/>
    </xf>
    <xf numFmtId="10" fontId="19" fillId="3" borderId="0" xfId="3" applyNumberFormat="1" applyFont="1" applyFill="1" applyAlignment="1">
      <alignment horizontal="right"/>
    </xf>
    <xf numFmtId="10" fontId="7" fillId="0" borderId="0" xfId="3" applyNumberFormat="1" applyFont="1" applyBorder="1" applyAlignment="1" applyProtection="1">
      <alignment horizontal="left" vertical="center"/>
    </xf>
    <xf numFmtId="37" fontId="7" fillId="3" borderId="0" xfId="3" quotePrefix="1" applyNumberFormat="1" applyFont="1" applyFill="1" applyBorder="1" applyAlignment="1" applyProtection="1">
      <alignment horizontal="center" wrapText="1"/>
    </xf>
    <xf numFmtId="10" fontId="8" fillId="0" borderId="0" xfId="3" applyNumberFormat="1" applyFont="1" applyAlignment="1">
      <alignment horizontal="left"/>
    </xf>
    <xf numFmtId="49" fontId="7" fillId="0" borderId="3" xfId="3" quotePrefix="1" applyNumberFormat="1" applyFont="1" applyBorder="1" applyAlignment="1">
      <alignment horizontal="left"/>
    </xf>
    <xf numFmtId="0" fontId="19" fillId="0" borderId="3" xfId="3" applyFont="1" applyBorder="1"/>
    <xf numFmtId="3" fontId="19" fillId="0" borderId="3" xfId="3" applyNumberFormat="1" applyFont="1" applyBorder="1" applyAlignment="1">
      <alignment horizontal="right"/>
    </xf>
    <xf numFmtId="10" fontId="19" fillId="0" borderId="3" xfId="3" applyNumberFormat="1" applyFont="1" applyBorder="1"/>
    <xf numFmtId="0" fontId="27" fillId="0" borderId="0" xfId="3" applyFont="1" applyAlignment="1">
      <alignment horizontal="left"/>
    </xf>
    <xf numFmtId="49" fontId="29" fillId="0" borderId="0" xfId="3" applyNumberFormat="1" applyFont="1" applyBorder="1"/>
    <xf numFmtId="0" fontId="61" fillId="3" borderId="0" xfId="3" applyFont="1" applyFill="1" applyAlignment="1">
      <alignment horizontal="center" vertical="center"/>
    </xf>
    <xf numFmtId="0" fontId="60" fillId="0" borderId="0" xfId="3" applyFont="1" applyAlignment="1">
      <alignment horizontal="center" vertical="center"/>
    </xf>
    <xf numFmtId="0" fontId="7" fillId="0" borderId="0" xfId="3" applyFont="1" applyAlignment="1">
      <alignment horizontal="center" vertical="center"/>
    </xf>
    <xf numFmtId="0" fontId="21" fillId="2" borderId="0" xfId="3" applyFont="1" applyFill="1"/>
    <xf numFmtId="0" fontId="5" fillId="2" borderId="0" xfId="3" applyFont="1" applyFill="1"/>
    <xf numFmtId="3" fontId="41" fillId="3" borderId="0" xfId="3" applyNumberFormat="1" applyFont="1" applyFill="1" applyAlignment="1">
      <alignment horizontal="center"/>
    </xf>
    <xf numFmtId="3" fontId="41" fillId="3" borderId="0" xfId="3" applyNumberFormat="1" applyFont="1" applyFill="1" applyAlignment="1">
      <alignment horizontal="right"/>
    </xf>
    <xf numFmtId="3" fontId="41" fillId="3" borderId="0" xfId="3" applyNumberFormat="1" applyFont="1" applyFill="1" applyAlignment="1">
      <alignment horizontal="right" wrapText="1"/>
    </xf>
    <xf numFmtId="3" fontId="41" fillId="0" borderId="0" xfId="3" applyNumberFormat="1" applyFont="1" applyAlignment="1">
      <alignment horizontal="center"/>
    </xf>
    <xf numFmtId="3" fontId="41" fillId="0" borderId="0" xfId="3" applyNumberFormat="1" applyFont="1" applyAlignment="1">
      <alignment horizontal="center" wrapText="1"/>
    </xf>
    <xf numFmtId="3" fontId="7" fillId="3" borderId="0" xfId="3" applyNumberFormat="1" applyFont="1" applyFill="1" applyAlignment="1">
      <alignment vertical="center"/>
    </xf>
    <xf numFmtId="3" fontId="19" fillId="3" borderId="0" xfId="3" applyNumberFormat="1" applyFont="1" applyFill="1" applyAlignment="1">
      <alignment vertical="center"/>
    </xf>
    <xf numFmtId="10" fontId="19" fillId="3" borderId="0" xfId="3" applyNumberFormat="1" applyFont="1" applyFill="1" applyAlignment="1">
      <alignment horizontal="right" vertical="center"/>
    </xf>
    <xf numFmtId="3" fontId="7" fillId="0" borderId="0" xfId="3" applyNumberFormat="1" applyFont="1" applyAlignment="1">
      <alignment vertical="center"/>
    </xf>
    <xf numFmtId="3" fontId="19" fillId="0" borderId="0" xfId="3" applyNumberFormat="1" applyFont="1" applyAlignment="1">
      <alignment vertical="center"/>
    </xf>
    <xf numFmtId="10" fontId="7" fillId="0" borderId="9" xfId="3" applyNumberFormat="1" applyFont="1" applyBorder="1" applyAlignment="1">
      <alignment vertical="center"/>
    </xf>
    <xf numFmtId="10" fontId="19" fillId="0" borderId="9" xfId="3" applyNumberFormat="1" applyFont="1" applyBorder="1" applyAlignment="1">
      <alignment horizontal="right" vertical="center"/>
    </xf>
    <xf numFmtId="10" fontId="19" fillId="0" borderId="9" xfId="3" applyNumberFormat="1" applyFont="1" applyBorder="1" applyAlignment="1">
      <alignment vertical="center"/>
    </xf>
    <xf numFmtId="10" fontId="19" fillId="0" borderId="8" xfId="3" applyNumberFormat="1" applyFont="1" applyBorder="1"/>
    <xf numFmtId="10" fontId="10" fillId="0" borderId="0" xfId="3" applyNumberFormat="1" applyFont="1"/>
    <xf numFmtId="0" fontId="7" fillId="0" borderId="0" xfId="3" applyFont="1" applyAlignment="1">
      <alignment horizontal="left"/>
    </xf>
    <xf numFmtId="0" fontId="7" fillId="0" borderId="0" xfId="3" applyFont="1" applyAlignment="1">
      <alignment horizontal="left" vertical="center"/>
    </xf>
    <xf numFmtId="3" fontId="33" fillId="3" borderId="0" xfId="3" applyNumberFormat="1" applyFont="1" applyFill="1" applyAlignment="1">
      <alignment vertical="center"/>
    </xf>
    <xf numFmtId="3" fontId="30" fillId="3" borderId="0" xfId="3" applyNumberFormat="1" applyFont="1" applyFill="1" applyAlignment="1">
      <alignment vertical="center"/>
    </xf>
    <xf numFmtId="10" fontId="30" fillId="3" borderId="0" xfId="3" applyNumberFormat="1" applyFont="1" applyFill="1" applyAlignment="1">
      <alignment vertical="center"/>
    </xf>
    <xf numFmtId="10" fontId="27" fillId="0" borderId="0" xfId="3" applyNumberFormat="1" applyFont="1" applyAlignment="1">
      <alignment horizontal="left"/>
    </xf>
    <xf numFmtId="0" fontId="17" fillId="0" borderId="0" xfId="3" applyFont="1" applyAlignment="1">
      <alignment horizontal="left" vertical="top"/>
    </xf>
    <xf numFmtId="3" fontId="32" fillId="7" borderId="0" xfId="3" applyNumberFormat="1" applyFont="1" applyFill="1" applyAlignment="1">
      <alignment horizontal="center"/>
    </xf>
    <xf numFmtId="3" fontId="32" fillId="7" borderId="0" xfId="3" applyNumberFormat="1" applyFont="1" applyFill="1" applyAlignment="1">
      <alignment horizontal="center" wrapText="1"/>
    </xf>
    <xf numFmtId="0" fontId="32" fillId="7" borderId="0" xfId="3" applyFont="1" applyFill="1" applyAlignment="1">
      <alignment horizontal="center"/>
    </xf>
    <xf numFmtId="3" fontId="33" fillId="7" borderId="0" xfId="3" applyNumberFormat="1" applyFont="1" applyFill="1" applyAlignment="1">
      <alignment vertical="center"/>
    </xf>
    <xf numFmtId="3" fontId="30" fillId="7" borderId="0" xfId="3" applyNumberFormat="1" applyFont="1" applyFill="1" applyAlignment="1">
      <alignment vertical="center"/>
    </xf>
    <xf numFmtId="10" fontId="30" fillId="7" borderId="0" xfId="3" applyNumberFormat="1" applyFont="1" applyFill="1" applyAlignment="1">
      <alignment vertical="center"/>
    </xf>
    <xf numFmtId="3" fontId="69" fillId="7" borderId="0" xfId="3" applyNumberFormat="1" applyFont="1" applyFill="1"/>
    <xf numFmtId="3" fontId="69" fillId="7" borderId="0" xfId="3" applyNumberFormat="1" applyFont="1" applyFill="1" applyAlignment="1">
      <alignment horizontal="center"/>
    </xf>
    <xf numFmtId="3" fontId="69" fillId="7" borderId="0" xfId="3" applyNumberFormat="1" applyFont="1" applyFill="1" applyAlignment="1">
      <alignment horizontal="center" wrapText="1"/>
    </xf>
    <xf numFmtId="0" fontId="69" fillId="7" borderId="0" xfId="3" applyFont="1" applyFill="1" applyAlignment="1">
      <alignment horizontal="center"/>
    </xf>
    <xf numFmtId="0" fontId="77" fillId="7" borderId="0" xfId="3" applyFont="1" applyFill="1" applyAlignment="1">
      <alignment vertical="center"/>
    </xf>
    <xf numFmtId="49" fontId="12" fillId="0" borderId="8" xfId="3" applyNumberFormat="1" applyFont="1" applyBorder="1"/>
    <xf numFmtId="0" fontId="10" fillId="0" borderId="8" xfId="3" applyBorder="1"/>
    <xf numFmtId="3" fontId="12" fillId="0" borderId="8" xfId="3" applyNumberFormat="1" applyFont="1" applyBorder="1" applyAlignment="1">
      <alignment horizontal="right"/>
    </xf>
    <xf numFmtId="0" fontId="12" fillId="0" borderId="8" xfId="3" applyFont="1" applyBorder="1"/>
    <xf numFmtId="10" fontId="12" fillId="0" borderId="8" xfId="3" applyNumberFormat="1" applyFont="1" applyBorder="1"/>
    <xf numFmtId="3" fontId="7" fillId="0" borderId="0" xfId="3" applyNumberFormat="1" applyFont="1"/>
    <xf numFmtId="3" fontId="19" fillId="0" borderId="0" xfId="3" applyNumberFormat="1" applyFont="1" applyFill="1" applyBorder="1"/>
    <xf numFmtId="0" fontId="7" fillId="0" borderId="0" xfId="3" applyFont="1" applyBorder="1"/>
    <xf numFmtId="0" fontId="27" fillId="0" borderId="0" xfId="3" applyFont="1" applyBorder="1" applyAlignment="1">
      <alignment horizontal="left"/>
    </xf>
    <xf numFmtId="0" fontId="12" fillId="0" borderId="0" xfId="3" applyFont="1" applyBorder="1"/>
    <xf numFmtId="0" fontId="19" fillId="0" borderId="0" xfId="3" applyFont="1" applyBorder="1" applyAlignment="1">
      <alignment vertical="center"/>
    </xf>
    <xf numFmtId="10" fontId="27" fillId="0" borderId="0" xfId="3" applyNumberFormat="1" applyFont="1" applyBorder="1" applyAlignment="1">
      <alignment horizontal="left" vertical="center"/>
    </xf>
    <xf numFmtId="10" fontId="12" fillId="0" borderId="0" xfId="3" applyNumberFormat="1" applyFont="1" applyBorder="1" applyAlignment="1">
      <alignment vertical="center"/>
    </xf>
    <xf numFmtId="0" fontId="12" fillId="0" borderId="0" xfId="3" applyFont="1" applyBorder="1" applyAlignment="1">
      <alignment vertical="center"/>
    </xf>
    <xf numFmtId="0" fontId="10" fillId="0" borderId="0" xfId="3" applyBorder="1" applyAlignment="1">
      <alignment vertical="center"/>
    </xf>
    <xf numFmtId="0" fontId="7" fillId="3" borderId="0" xfId="3" applyFont="1" applyFill="1" applyBorder="1" applyAlignment="1">
      <alignment vertical="center"/>
    </xf>
    <xf numFmtId="0" fontId="27" fillId="0" borderId="0" xfId="3" applyFont="1" applyAlignment="1">
      <alignment horizontal="left" vertical="center"/>
    </xf>
    <xf numFmtId="3" fontId="32" fillId="7" borderId="0" xfId="3" applyNumberFormat="1" applyFont="1" applyFill="1" applyAlignment="1">
      <alignment horizontal="center" vertical="center" wrapText="1"/>
    </xf>
    <xf numFmtId="3" fontId="41" fillId="3" borderId="0" xfId="3" applyNumberFormat="1" applyFont="1" applyFill="1" applyAlignment="1">
      <alignment horizontal="center" vertical="center" wrapText="1"/>
    </xf>
    <xf numFmtId="0" fontId="41" fillId="3" borderId="0" xfId="3" applyFont="1" applyFill="1" applyAlignment="1">
      <alignment horizontal="center"/>
    </xf>
    <xf numFmtId="3" fontId="19" fillId="0" borderId="0" xfId="3" applyNumberFormat="1" applyFont="1" applyAlignment="1">
      <alignment horizontal="right" vertical="center"/>
    </xf>
    <xf numFmtId="10" fontId="19" fillId="0" borderId="0" xfId="3" applyNumberFormat="1" applyFont="1" applyAlignment="1">
      <alignment vertical="center"/>
    </xf>
    <xf numFmtId="3" fontId="7" fillId="3" borderId="1" xfId="3" applyNumberFormat="1" applyFont="1" applyFill="1" applyBorder="1" applyAlignment="1">
      <alignment vertical="center"/>
    </xf>
    <xf numFmtId="3" fontId="19" fillId="3" borderId="1" xfId="3" applyNumberFormat="1" applyFont="1" applyFill="1" applyBorder="1" applyAlignment="1">
      <alignment vertical="center"/>
    </xf>
    <xf numFmtId="10" fontId="19" fillId="3" borderId="1" xfId="3" applyNumberFormat="1" applyFont="1" applyFill="1" applyBorder="1" applyAlignment="1">
      <alignment vertical="center"/>
    </xf>
    <xf numFmtId="0" fontId="9" fillId="0" borderId="1" xfId="3" applyFont="1" applyBorder="1" applyAlignment="1">
      <alignment vertical="center"/>
    </xf>
    <xf numFmtId="0" fontId="12" fillId="0" borderId="1" xfId="3" applyFont="1" applyBorder="1" applyAlignment="1">
      <alignment vertical="center"/>
    </xf>
    <xf numFmtId="0" fontId="10" fillId="0" borderId="1" xfId="3" applyBorder="1" applyAlignment="1">
      <alignment vertical="center"/>
    </xf>
    <xf numFmtId="3" fontId="7" fillId="0" borderId="5" xfId="3" applyNumberFormat="1" applyFont="1" applyBorder="1" applyAlignment="1">
      <alignment vertical="top"/>
    </xf>
    <xf numFmtId="10" fontId="19" fillId="0" borderId="5" xfId="3" applyNumberFormat="1" applyFont="1" applyBorder="1" applyAlignment="1">
      <alignment vertical="top"/>
    </xf>
    <xf numFmtId="0" fontId="9" fillId="0" borderId="5" xfId="3" applyFont="1" applyBorder="1" applyAlignment="1">
      <alignment vertical="top"/>
    </xf>
    <xf numFmtId="0" fontId="12" fillId="0" borderId="5" xfId="3" applyFont="1" applyBorder="1" applyAlignment="1">
      <alignment vertical="top"/>
    </xf>
    <xf numFmtId="0" fontId="10" fillId="0" borderId="5" xfId="3" applyBorder="1" applyAlignment="1">
      <alignment vertical="top"/>
    </xf>
    <xf numFmtId="3" fontId="41" fillId="3" borderId="0" xfId="3" applyNumberFormat="1" applyFont="1" applyFill="1" applyAlignment="1">
      <alignment horizontal="center" wrapText="1"/>
    </xf>
    <xf numFmtId="10" fontId="19" fillId="3" borderId="0" xfId="3" applyNumberFormat="1" applyFont="1" applyFill="1" applyAlignment="1">
      <alignment vertical="center"/>
    </xf>
    <xf numFmtId="0" fontId="10" fillId="0" borderId="3" xfId="3" applyFont="1" applyBorder="1"/>
    <xf numFmtId="0" fontId="10" fillId="0" borderId="0" xfId="3" applyFont="1"/>
    <xf numFmtId="10" fontId="33" fillId="0" borderId="9" xfId="3" applyNumberFormat="1" applyFont="1" applyFill="1" applyBorder="1" applyAlignment="1">
      <alignment vertical="center"/>
    </xf>
    <xf numFmtId="10" fontId="30" fillId="0" borderId="9" xfId="3" applyNumberFormat="1" applyFont="1" applyFill="1" applyBorder="1" applyAlignment="1">
      <alignment horizontal="right" vertical="center"/>
    </xf>
    <xf numFmtId="10" fontId="7" fillId="0" borderId="0" xfId="3" applyNumberFormat="1" applyFont="1" applyAlignment="1">
      <alignment horizontal="left"/>
    </xf>
    <xf numFmtId="3" fontId="31" fillId="0" borderId="0" xfId="3" applyNumberFormat="1" applyFont="1" applyAlignment="1">
      <alignment horizontal="center" wrapText="1"/>
    </xf>
    <xf numFmtId="10" fontId="5" fillId="2" borderId="0" xfId="3" applyNumberFormat="1" applyFont="1" applyFill="1"/>
    <xf numFmtId="10" fontId="31" fillId="0" borderId="0" xfId="3" applyNumberFormat="1" applyFont="1"/>
    <xf numFmtId="10" fontId="30" fillId="3" borderId="0" xfId="3" applyNumberFormat="1" applyFont="1" applyFill="1" applyAlignment="1">
      <alignment horizontal="right"/>
    </xf>
    <xf numFmtId="10" fontId="33" fillId="0" borderId="9" xfId="3" applyNumberFormat="1" applyFont="1" applyBorder="1"/>
    <xf numFmtId="10" fontId="30" fillId="0" borderId="9" xfId="3" applyNumberFormat="1" applyFont="1" applyBorder="1" applyAlignment="1">
      <alignment horizontal="right"/>
    </xf>
    <xf numFmtId="10" fontId="30" fillId="0" borderId="9" xfId="3" applyNumberFormat="1" applyFont="1" applyBorder="1"/>
    <xf numFmtId="0" fontId="37" fillId="4" borderId="0" xfId="3" applyFont="1" applyFill="1"/>
    <xf numFmtId="0" fontId="19" fillId="4" borderId="0" xfId="3" applyFont="1" applyFill="1"/>
    <xf numFmtId="3" fontId="32" fillId="3" borderId="0" xfId="3" applyNumberFormat="1" applyFont="1" applyFill="1" applyAlignment="1">
      <alignment horizontal="center" vertical="center"/>
    </xf>
    <xf numFmtId="3" fontId="32" fillId="3" borderId="0" xfId="3" applyNumberFormat="1" applyFont="1" applyFill="1" applyAlignment="1">
      <alignment horizontal="center" vertical="center" wrapText="1"/>
    </xf>
    <xf numFmtId="3" fontId="33" fillId="3" borderId="0" xfId="3" applyNumberFormat="1" applyFont="1" applyFill="1" applyBorder="1" applyAlignment="1">
      <alignment vertical="center"/>
    </xf>
    <xf numFmtId="3" fontId="30" fillId="3" borderId="0" xfId="3" applyNumberFormat="1" applyFont="1" applyFill="1" applyBorder="1" applyAlignment="1">
      <alignment vertical="center"/>
    </xf>
    <xf numFmtId="3" fontId="49" fillId="0" borderId="0" xfId="3" applyNumberFormat="1" applyFont="1" applyAlignment="1">
      <alignment horizontal="right"/>
    </xf>
    <xf numFmtId="3" fontId="49" fillId="0" borderId="0" xfId="3" applyNumberFormat="1" applyFont="1" applyAlignment="1">
      <alignment horizontal="right" vertical="center"/>
    </xf>
    <xf numFmtId="3" fontId="70" fillId="3" borderId="0" xfId="3" applyNumberFormat="1" applyFont="1" applyFill="1" applyAlignment="1">
      <alignment vertical="center"/>
    </xf>
    <xf numFmtId="3" fontId="49" fillId="3" borderId="0" xfId="3" applyNumberFormat="1" applyFont="1" applyFill="1" applyAlignment="1">
      <alignment vertical="center"/>
    </xf>
    <xf numFmtId="10" fontId="70" fillId="0" borderId="0" xfId="3" applyNumberFormat="1" applyFont="1"/>
    <xf numFmtId="10" fontId="49" fillId="0" borderId="0" xfId="3" applyNumberFormat="1" applyFont="1"/>
    <xf numFmtId="3" fontId="32" fillId="3" borderId="10" xfId="3" applyNumberFormat="1" applyFont="1" applyFill="1" applyBorder="1" applyAlignment="1">
      <alignment horizontal="center"/>
    </xf>
    <xf numFmtId="3" fontId="32" fillId="3" borderId="10" xfId="3" applyNumberFormat="1" applyFont="1" applyFill="1" applyBorder="1" applyAlignment="1">
      <alignment horizontal="center" wrapText="1"/>
    </xf>
    <xf numFmtId="3" fontId="32" fillId="3" borderId="10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3" fontId="32" fillId="0" borderId="0" xfId="3" applyNumberFormat="1" applyFont="1" applyFill="1" applyAlignment="1">
      <alignment horizontal="center"/>
    </xf>
    <xf numFmtId="0" fontId="32" fillId="0" borderId="0" xfId="3" applyFont="1" applyFill="1" applyAlignment="1">
      <alignment horizontal="center"/>
    </xf>
    <xf numFmtId="10" fontId="30" fillId="0" borderId="0" xfId="3" applyNumberFormat="1" applyFont="1" applyFill="1" applyAlignment="1">
      <alignment vertical="center"/>
    </xf>
    <xf numFmtId="10" fontId="12" fillId="0" borderId="0" xfId="3" applyNumberFormat="1" applyFont="1" applyFill="1" applyBorder="1"/>
    <xf numFmtId="0" fontId="78" fillId="4" borderId="0" xfId="3" applyFont="1" applyFill="1"/>
    <xf numFmtId="0" fontId="79" fillId="4" borderId="0" xfId="3" applyFont="1" applyFill="1"/>
    <xf numFmtId="3" fontId="26" fillId="3" borderId="0" xfId="3" applyNumberFormat="1" applyFont="1" applyFill="1" applyAlignment="1">
      <alignment horizontal="center" vertical="center"/>
    </xf>
    <xf numFmtId="3" fontId="26" fillId="3" borderId="0" xfId="3" applyNumberFormat="1" applyFont="1" applyFill="1" applyAlignment="1">
      <alignment horizontal="right" vertical="center"/>
    </xf>
    <xf numFmtId="3" fontId="26" fillId="3" borderId="0" xfId="3" applyNumberFormat="1" applyFont="1" applyFill="1" applyAlignment="1">
      <alignment horizontal="right" vertical="center" wrapText="1"/>
    </xf>
    <xf numFmtId="3" fontId="28" fillId="0" borderId="0" xfId="3" applyNumberFormat="1" applyFont="1" applyAlignment="1">
      <alignment vertical="center"/>
    </xf>
    <xf numFmtId="3" fontId="28" fillId="0" borderId="0" xfId="3" applyNumberFormat="1" applyFont="1" applyAlignment="1">
      <alignment horizontal="right" vertical="center"/>
    </xf>
    <xf numFmtId="3" fontId="28" fillId="0" borderId="0" xfId="3" applyNumberFormat="1" applyFont="1" applyAlignment="1">
      <alignment vertical="top"/>
    </xf>
    <xf numFmtId="3" fontId="28" fillId="0" borderId="0" xfId="3" applyNumberFormat="1" applyFont="1" applyAlignment="1">
      <alignment horizontal="right" vertical="top"/>
    </xf>
    <xf numFmtId="10" fontId="28" fillId="0" borderId="0" xfId="3" applyNumberFormat="1" applyFont="1" applyAlignment="1">
      <alignment vertical="top"/>
    </xf>
    <xf numFmtId="3" fontId="26" fillId="3" borderId="0" xfId="3" applyNumberFormat="1" applyFont="1" applyFill="1" applyAlignment="1">
      <alignment vertical="center"/>
    </xf>
    <xf numFmtId="3" fontId="28" fillId="0" borderId="0" xfId="3" applyNumberFormat="1" applyFont="1"/>
    <xf numFmtId="3" fontId="28" fillId="0" borderId="0" xfId="3" applyNumberFormat="1" applyFont="1" applyAlignment="1">
      <alignment horizontal="right"/>
    </xf>
    <xf numFmtId="10" fontId="28" fillId="0" borderId="0" xfId="3" applyNumberFormat="1" applyFont="1"/>
    <xf numFmtId="49" fontId="28" fillId="0" borderId="3" xfId="3" applyNumberFormat="1" applyFont="1" applyBorder="1"/>
    <xf numFmtId="0" fontId="28" fillId="0" borderId="3" xfId="3" applyFont="1" applyBorder="1"/>
    <xf numFmtId="3" fontId="28" fillId="0" borderId="3" xfId="3" applyNumberFormat="1" applyFont="1" applyBorder="1" applyAlignment="1">
      <alignment horizontal="right"/>
    </xf>
    <xf numFmtId="3" fontId="26" fillId="3" borderId="10" xfId="3" applyNumberFormat="1" applyFont="1" applyFill="1" applyBorder="1" applyAlignment="1">
      <alignment horizontal="center"/>
    </xf>
    <xf numFmtId="3" fontId="26" fillId="3" borderId="10" xfId="3" applyNumberFormat="1" applyFont="1" applyFill="1" applyBorder="1" applyAlignment="1">
      <alignment horizontal="right"/>
    </xf>
    <xf numFmtId="3" fontId="26" fillId="3" borderId="10" xfId="3" applyNumberFormat="1" applyFont="1" applyFill="1" applyBorder="1" applyAlignment="1">
      <alignment horizontal="center" vertical="center" wrapText="1"/>
    </xf>
    <xf numFmtId="3" fontId="41" fillId="3" borderId="2" xfId="3" applyNumberFormat="1" applyFont="1" applyFill="1" applyBorder="1" applyAlignment="1">
      <alignment horizontal="center"/>
    </xf>
    <xf numFmtId="3" fontId="41" fillId="3" borderId="2" xfId="3" applyNumberFormat="1" applyFont="1" applyFill="1" applyBorder="1" applyAlignment="1">
      <alignment horizontal="right"/>
    </xf>
    <xf numFmtId="3" fontId="41" fillId="3" borderId="2" xfId="3" applyNumberFormat="1" applyFont="1" applyFill="1" applyBorder="1" applyAlignment="1">
      <alignment horizontal="right" wrapText="1"/>
    </xf>
    <xf numFmtId="10" fontId="28" fillId="0" borderId="0" xfId="3" applyNumberFormat="1" applyFont="1" applyAlignment="1">
      <alignment horizontal="right"/>
    </xf>
    <xf numFmtId="3" fontId="26" fillId="3" borderId="2" xfId="3" applyNumberFormat="1" applyFont="1" applyFill="1" applyBorder="1" applyAlignment="1">
      <alignment vertical="center"/>
    </xf>
    <xf numFmtId="3" fontId="28" fillId="3" borderId="2" xfId="3" applyNumberFormat="1" applyFont="1" applyFill="1" applyBorder="1" applyAlignment="1">
      <alignment vertical="center"/>
    </xf>
    <xf numFmtId="10" fontId="28" fillId="3" borderId="2" xfId="3" applyNumberFormat="1" applyFont="1" applyFill="1" applyBorder="1" applyAlignment="1">
      <alignment horizontal="right" vertical="center"/>
    </xf>
    <xf numFmtId="3" fontId="26" fillId="0" borderId="0" xfId="3" applyNumberFormat="1" applyFont="1" applyAlignment="1">
      <alignment vertical="center"/>
    </xf>
    <xf numFmtId="10" fontId="26" fillId="0" borderId="9" xfId="3" applyNumberFormat="1" applyFont="1" applyBorder="1" applyAlignment="1">
      <alignment vertical="center"/>
    </xf>
    <xf numFmtId="10" fontId="28" fillId="0" borderId="9" xfId="3" applyNumberFormat="1" applyFont="1" applyBorder="1" applyAlignment="1">
      <alignment horizontal="right" vertical="center"/>
    </xf>
    <xf numFmtId="3" fontId="32" fillId="3" borderId="10" xfId="3" applyNumberFormat="1" applyFont="1" applyFill="1" applyBorder="1" applyAlignment="1">
      <alignment horizontal="right"/>
    </xf>
    <xf numFmtId="10" fontId="32" fillId="3" borderId="10" xfId="3" applyNumberFormat="1" applyFont="1" applyFill="1" applyBorder="1" applyAlignment="1">
      <alignment horizontal="center"/>
    </xf>
    <xf numFmtId="10" fontId="49" fillId="0" borderId="0" xfId="3" applyNumberFormat="1" applyFont="1" applyAlignment="1">
      <alignment vertical="center"/>
    </xf>
    <xf numFmtId="10" fontId="49" fillId="3" borderId="0" xfId="3" applyNumberFormat="1" applyFont="1" applyFill="1" applyAlignment="1">
      <alignment vertical="center"/>
    </xf>
    <xf numFmtId="0" fontId="21" fillId="4" borderId="0" xfId="3" applyFont="1" applyFill="1"/>
    <xf numFmtId="3" fontId="49" fillId="0" borderId="0" xfId="3" applyNumberFormat="1" applyFont="1" applyAlignment="1"/>
    <xf numFmtId="3" fontId="30" fillId="0" borderId="0" xfId="3" applyNumberFormat="1" applyFont="1" applyAlignment="1"/>
    <xf numFmtId="10" fontId="30" fillId="0" borderId="0" xfId="3" applyNumberFormat="1" applyFont="1" applyAlignment="1"/>
    <xf numFmtId="0" fontId="12" fillId="0" borderId="0" xfId="3" applyFont="1" applyAlignment="1"/>
    <xf numFmtId="0" fontId="10" fillId="0" borderId="0" xfId="3" applyAlignment="1"/>
    <xf numFmtId="0" fontId="77" fillId="3" borderId="0" xfId="3" applyFont="1" applyFill="1" applyAlignment="1">
      <alignment vertical="center"/>
    </xf>
    <xf numFmtId="3" fontId="49" fillId="0" borderId="0" xfId="3" applyNumberFormat="1" applyFont="1" applyAlignment="1">
      <alignment vertical="top"/>
    </xf>
    <xf numFmtId="3" fontId="49" fillId="0" borderId="0" xfId="3" applyNumberFormat="1" applyFont="1" applyAlignment="1">
      <alignment horizontal="right" vertical="top"/>
    </xf>
    <xf numFmtId="10" fontId="49" fillId="0" borderId="0" xfId="3" applyNumberFormat="1" applyFont="1" applyAlignment="1">
      <alignment vertical="top"/>
    </xf>
    <xf numFmtId="0" fontId="7" fillId="0" borderId="0" xfId="3" applyFont="1" applyAlignment="1">
      <alignment horizontal="left" vertical="top"/>
    </xf>
    <xf numFmtId="0" fontId="12" fillId="0" borderId="0" xfId="3" applyFont="1" applyAlignment="1">
      <alignment vertical="top"/>
    </xf>
    <xf numFmtId="3" fontId="70" fillId="0" borderId="0" xfId="3" applyNumberFormat="1" applyFont="1" applyAlignment="1">
      <alignment vertical="top"/>
    </xf>
    <xf numFmtId="0" fontId="9" fillId="0" borderId="0" xfId="3" applyFont="1" applyAlignment="1">
      <alignment horizontal="left" vertical="top"/>
    </xf>
    <xf numFmtId="0" fontId="27" fillId="0" borderId="0" xfId="3" applyFont="1" applyBorder="1" applyAlignment="1">
      <alignment horizontal="left" vertical="top"/>
    </xf>
    <xf numFmtId="0" fontId="12" fillId="0" borderId="0" xfId="3" applyFont="1" applyBorder="1" applyAlignment="1">
      <alignment vertical="top"/>
    </xf>
    <xf numFmtId="0" fontId="10" fillId="0" borderId="0" xfId="3" applyBorder="1" applyAlignment="1">
      <alignment vertical="top"/>
    </xf>
    <xf numFmtId="10" fontId="27" fillId="0" borderId="0" xfId="3" applyNumberFormat="1" applyFont="1" applyBorder="1" applyAlignment="1">
      <alignment horizontal="left" vertical="top"/>
    </xf>
    <xf numFmtId="10" fontId="12" fillId="0" borderId="0" xfId="3" applyNumberFormat="1" applyFont="1" applyBorder="1" applyAlignment="1">
      <alignment vertical="top"/>
    </xf>
    <xf numFmtId="3" fontId="70" fillId="0" borderId="0" xfId="3" applyNumberFormat="1" applyFont="1"/>
    <xf numFmtId="3" fontId="26" fillId="3" borderId="10" xfId="3" applyNumberFormat="1" applyFont="1" applyFill="1" applyBorder="1" applyAlignment="1">
      <alignment horizontal="left"/>
    </xf>
    <xf numFmtId="3" fontId="26" fillId="3" borderId="10" xfId="3" applyNumberFormat="1" applyFont="1" applyFill="1" applyBorder="1" applyAlignment="1">
      <alignment horizontal="right" wrapText="1"/>
    </xf>
    <xf numFmtId="0" fontId="26" fillId="3" borderId="10" xfId="3" applyFont="1" applyFill="1" applyBorder="1" applyAlignment="1">
      <alignment horizontal="right"/>
    </xf>
    <xf numFmtId="10" fontId="28" fillId="0" borderId="0" xfId="3" applyNumberFormat="1" applyFont="1" applyAlignment="1">
      <alignment vertical="center"/>
    </xf>
    <xf numFmtId="0" fontId="9" fillId="0" borderId="0" xfId="3" applyFont="1" applyAlignment="1">
      <alignment vertical="top"/>
    </xf>
    <xf numFmtId="3" fontId="26" fillId="3" borderId="1" xfId="3" applyNumberFormat="1" applyFont="1" applyFill="1" applyBorder="1" applyAlignment="1">
      <alignment vertical="center"/>
    </xf>
    <xf numFmtId="3" fontId="28" fillId="3" borderId="1" xfId="3" applyNumberFormat="1" applyFont="1" applyFill="1" applyBorder="1" applyAlignment="1">
      <alignment vertical="center"/>
    </xf>
    <xf numFmtId="10" fontId="28" fillId="3" borderId="1" xfId="3" applyNumberFormat="1" applyFont="1" applyFill="1" applyBorder="1" applyAlignment="1">
      <alignment vertical="center"/>
    </xf>
    <xf numFmtId="3" fontId="26" fillId="0" borderId="5" xfId="3" applyNumberFormat="1" applyFont="1" applyBorder="1" applyAlignment="1">
      <alignment vertical="top"/>
    </xf>
    <xf numFmtId="10" fontId="28" fillId="0" borderId="5" xfId="3" applyNumberFormat="1" applyFont="1" applyBorder="1" applyAlignment="1">
      <alignment vertical="top"/>
    </xf>
    <xf numFmtId="3" fontId="26" fillId="3" borderId="10" xfId="3" applyNumberFormat="1" applyFont="1" applyFill="1" applyBorder="1" applyAlignment="1"/>
    <xf numFmtId="3" fontId="28" fillId="3" borderId="0" xfId="3" applyNumberFormat="1" applyFont="1" applyFill="1" applyAlignment="1">
      <alignment vertical="center"/>
    </xf>
    <xf numFmtId="10" fontId="28" fillId="3" borderId="0" xfId="3" applyNumberFormat="1" applyFont="1" applyFill="1" applyAlignment="1">
      <alignment vertical="center"/>
    </xf>
    <xf numFmtId="3" fontId="26" fillId="0" borderId="0" xfId="3" applyNumberFormat="1" applyFont="1"/>
    <xf numFmtId="0" fontId="81" fillId="0" borderId="0" xfId="3" applyFont="1"/>
    <xf numFmtId="49" fontId="83" fillId="0" borderId="0" xfId="3" applyNumberFormat="1" applyFont="1"/>
    <xf numFmtId="49" fontId="84" fillId="0" borderId="0" xfId="3" applyNumberFormat="1" applyFont="1"/>
    <xf numFmtId="0" fontId="84" fillId="0" borderId="0" xfId="3" applyFont="1"/>
    <xf numFmtId="3" fontId="84" fillId="0" borderId="0" xfId="3" applyNumberFormat="1" applyFont="1" applyAlignment="1">
      <alignment horizontal="right"/>
    </xf>
    <xf numFmtId="3" fontId="85" fillId="5" borderId="0" xfId="3" applyNumberFormat="1" applyFont="1" applyFill="1" applyAlignment="1">
      <alignment horizontal="center"/>
    </xf>
    <xf numFmtId="3" fontId="85" fillId="5" borderId="0" xfId="3" quotePrefix="1" applyNumberFormat="1" applyFont="1" applyFill="1" applyAlignment="1">
      <alignment horizontal="right"/>
    </xf>
    <xf numFmtId="0" fontId="27" fillId="0" borderId="0" xfId="3" applyFont="1"/>
    <xf numFmtId="3" fontId="86" fillId="8" borderId="0" xfId="3" applyNumberFormat="1" applyFont="1" applyFill="1" applyBorder="1"/>
    <xf numFmtId="3" fontId="85" fillId="8" borderId="0" xfId="3" applyNumberFormat="1" applyFont="1" applyFill="1" applyBorder="1"/>
    <xf numFmtId="3" fontId="86" fillId="6" borderId="0" xfId="3" applyNumberFormat="1" applyFont="1" applyFill="1" applyBorder="1"/>
    <xf numFmtId="3" fontId="85" fillId="6" borderId="0" xfId="3" applyNumberFormat="1" applyFont="1" applyFill="1" applyBorder="1"/>
    <xf numFmtId="0" fontId="87" fillId="0" borderId="0" xfId="0" applyFont="1" applyBorder="1"/>
    <xf numFmtId="0" fontId="12" fillId="0" borderId="0" xfId="0" applyFont="1" applyBorder="1"/>
    <xf numFmtId="3" fontId="86" fillId="3" borderId="0" xfId="3" applyNumberFormat="1" applyFont="1" applyFill="1"/>
    <xf numFmtId="3" fontId="85" fillId="3" borderId="0" xfId="3" applyNumberFormat="1" applyFont="1" applyFill="1"/>
    <xf numFmtId="0" fontId="88" fillId="0" borderId="0" xfId="3" applyFont="1"/>
    <xf numFmtId="49" fontId="88" fillId="0" borderId="0" xfId="3" applyNumberFormat="1" applyFont="1" applyBorder="1"/>
    <xf numFmtId="49" fontId="89" fillId="0" borderId="0" xfId="3" quotePrefix="1" applyNumberFormat="1" applyFont="1" applyBorder="1" applyAlignment="1" applyProtection="1">
      <alignment horizontal="left"/>
    </xf>
    <xf numFmtId="37" fontId="89" fillId="0" borderId="0" xfId="3" quotePrefix="1" applyNumberFormat="1" applyFont="1" applyBorder="1" applyAlignment="1" applyProtection="1">
      <alignment horizontal="left"/>
    </xf>
    <xf numFmtId="0" fontId="83" fillId="0" borderId="0" xfId="3" applyFont="1"/>
    <xf numFmtId="0" fontId="91" fillId="0" borderId="0" xfId="3" applyFont="1" applyFill="1" applyAlignment="1">
      <alignment horizontal="right"/>
    </xf>
    <xf numFmtId="0" fontId="10" fillId="0" borderId="0" xfId="3" applyProtection="1">
      <protection hidden="1"/>
    </xf>
    <xf numFmtId="0" fontId="91" fillId="0" borderId="0" xfId="3" applyFont="1" applyFill="1" applyAlignment="1">
      <alignment horizontal="center"/>
    </xf>
    <xf numFmtId="0" fontId="9" fillId="0" borderId="0" xfId="3" applyFont="1" applyProtection="1">
      <protection hidden="1"/>
    </xf>
    <xf numFmtId="0" fontId="10" fillId="0" borderId="0" xfId="3" applyAlignment="1" applyProtection="1">
      <alignment horizontal="right"/>
      <protection hidden="1"/>
    </xf>
    <xf numFmtId="0" fontId="27" fillId="0" borderId="0" xfId="3" applyFont="1" applyAlignment="1">
      <alignment horizontal="center"/>
    </xf>
    <xf numFmtId="0" fontId="93" fillId="3" borderId="11" xfId="3" applyFont="1" applyFill="1" applyBorder="1" applyAlignment="1">
      <alignment vertical="center"/>
    </xf>
    <xf numFmtId="0" fontId="27" fillId="3" borderId="11" xfId="3" applyFont="1" applyFill="1" applyBorder="1" applyAlignment="1">
      <alignment horizontal="center" vertical="center"/>
    </xf>
    <xf numFmtId="0" fontId="87" fillId="0" borderId="12" xfId="3" applyFont="1" applyBorder="1" applyAlignment="1">
      <alignment vertical="center"/>
    </xf>
    <xf numFmtId="0" fontId="12" fillId="0" borderId="12" xfId="3" applyFont="1" applyBorder="1" applyAlignment="1">
      <alignment horizontal="center" vertical="center"/>
    </xf>
    <xf numFmtId="0" fontId="93" fillId="3" borderId="12" xfId="3" applyFont="1" applyFill="1" applyBorder="1" applyAlignment="1">
      <alignment vertical="center"/>
    </xf>
    <xf numFmtId="0" fontId="27" fillId="3" borderId="12" xfId="3" applyFont="1" applyFill="1" applyBorder="1" applyAlignment="1">
      <alignment horizontal="center" vertical="center"/>
    </xf>
    <xf numFmtId="0" fontId="29" fillId="0" borderId="0" xfId="3" applyFont="1" applyAlignment="1"/>
    <xf numFmtId="0" fontId="87" fillId="9" borderId="12" xfId="3" applyFont="1" applyFill="1" applyBorder="1" applyAlignment="1">
      <alignment vertical="center"/>
    </xf>
    <xf numFmtId="0" fontId="12" fillId="9" borderId="12" xfId="3" applyFont="1" applyFill="1" applyBorder="1" applyAlignment="1">
      <alignment horizontal="center" vertical="center"/>
    </xf>
    <xf numFmtId="0" fontId="93" fillId="0" borderId="12" xfId="3" applyFont="1" applyBorder="1" applyAlignment="1">
      <alignment wrapText="1"/>
    </xf>
    <xf numFmtId="0" fontId="27" fillId="0" borderId="12" xfId="3" applyFont="1" applyBorder="1" applyAlignment="1">
      <alignment horizontal="center" vertical="center"/>
    </xf>
    <xf numFmtId="0" fontId="93" fillId="0" borderId="12" xfId="3" applyFont="1" applyBorder="1" applyAlignment="1">
      <alignment vertical="center"/>
    </xf>
    <xf numFmtId="165" fontId="27" fillId="0" borderId="12" xfId="5" applyNumberFormat="1" applyFont="1" applyBorder="1" applyAlignment="1">
      <alignment horizontal="center" vertical="center"/>
    </xf>
    <xf numFmtId="0" fontId="10" fillId="2" borderId="0" xfId="3" applyFill="1"/>
    <xf numFmtId="0" fontId="27" fillId="0" borderId="0" xfId="3" applyFont="1" applyAlignment="1">
      <alignment horizontal="center" wrapText="1"/>
    </xf>
    <xf numFmtId="0" fontId="27" fillId="3" borderId="13" xfId="3" applyFont="1" applyFill="1" applyBorder="1" applyAlignment="1">
      <alignment horizontal="center" vertical="center"/>
    </xf>
    <xf numFmtId="0" fontId="27" fillId="0" borderId="14" xfId="3" applyFont="1" applyBorder="1" applyAlignment="1">
      <alignment horizontal="center" vertical="center"/>
    </xf>
    <xf numFmtId="0" fontId="12" fillId="0" borderId="15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27" fillId="3" borderId="15" xfId="3" applyFont="1" applyFill="1" applyBorder="1" applyAlignment="1">
      <alignment horizontal="center" vertical="center"/>
    </xf>
    <xf numFmtId="0" fontId="27" fillId="0" borderId="16" xfId="3" applyFont="1" applyBorder="1" applyAlignment="1">
      <alignment horizontal="center" vertical="center"/>
    </xf>
    <xf numFmtId="0" fontId="12" fillId="9" borderId="15" xfId="3" applyFont="1" applyFill="1" applyBorder="1" applyAlignment="1">
      <alignment horizontal="center" vertical="center"/>
    </xf>
    <xf numFmtId="0" fontId="27" fillId="0" borderId="15" xfId="3" applyFont="1" applyBorder="1" applyAlignment="1">
      <alignment horizontal="center" vertical="center"/>
    </xf>
    <xf numFmtId="3" fontId="27" fillId="0" borderId="12" xfId="5" applyNumberFormat="1" applyFont="1" applyBorder="1" applyAlignment="1">
      <alignment horizontal="center" vertical="center"/>
    </xf>
    <xf numFmtId="0" fontId="27" fillId="0" borderId="13" xfId="3" applyFont="1" applyBorder="1" applyAlignment="1">
      <alignment horizontal="center" vertical="center"/>
    </xf>
    <xf numFmtId="0" fontId="93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" vertical="center"/>
    </xf>
    <xf numFmtId="0" fontId="94" fillId="2" borderId="0" xfId="3" applyFont="1" applyFill="1" applyBorder="1" applyAlignment="1">
      <alignment horizontal="centerContinuous" vertical="center"/>
    </xf>
    <xf numFmtId="0" fontId="95" fillId="2" borderId="0" xfId="3" applyFont="1" applyFill="1" applyBorder="1" applyAlignment="1">
      <alignment horizontal="centerContinuous" vertical="center"/>
    </xf>
    <xf numFmtId="0" fontId="80" fillId="2" borderId="0" xfId="3" applyFont="1" applyFill="1" applyBorder="1" applyAlignment="1">
      <alignment horizontal="centerContinuous" vertical="center"/>
    </xf>
    <xf numFmtId="0" fontId="92" fillId="2" borderId="0" xfId="3" applyFont="1" applyFill="1" applyAlignment="1">
      <alignment horizontal="centerContinuous"/>
    </xf>
    <xf numFmtId="0" fontId="93" fillId="0" borderId="0" xfId="3" applyFont="1" applyBorder="1" applyAlignment="1">
      <alignment horizontal="center" vertical="center"/>
    </xf>
    <xf numFmtId="0" fontId="96" fillId="0" borderId="0" xfId="3" applyFont="1" applyBorder="1" applyAlignment="1">
      <alignment horizontal="center" vertical="center"/>
    </xf>
    <xf numFmtId="0" fontId="97" fillId="0" borderId="0" xfId="3" applyFont="1" applyAlignment="1"/>
    <xf numFmtId="0" fontId="12" fillId="0" borderId="0" xfId="3" applyFont="1" applyBorder="1" applyAlignment="1">
      <alignment horizontal="center" vertical="center"/>
    </xf>
    <xf numFmtId="0" fontId="10" fillId="4" borderId="0" xfId="3" applyFill="1"/>
    <xf numFmtId="0" fontId="93" fillId="0" borderId="0" xfId="3" applyFont="1"/>
    <xf numFmtId="0" fontId="93" fillId="0" borderId="0" xfId="3" applyFont="1" applyAlignment="1">
      <alignment horizontal="center"/>
    </xf>
    <xf numFmtId="0" fontId="93" fillId="3" borderId="12" xfId="3" applyFont="1" applyFill="1" applyBorder="1" applyAlignment="1">
      <alignment horizontal="left" vertical="center" wrapText="1"/>
    </xf>
    <xf numFmtId="0" fontId="93" fillId="3" borderId="12" xfId="3" applyFont="1" applyFill="1" applyBorder="1" applyAlignment="1">
      <alignment horizontal="left" vertical="center"/>
    </xf>
    <xf numFmtId="0" fontId="93" fillId="0" borderId="12" xfId="3" applyFont="1" applyBorder="1" applyAlignment="1">
      <alignment horizontal="left" wrapText="1"/>
    </xf>
    <xf numFmtId="0" fontId="93" fillId="0" borderId="12" xfId="3" applyFont="1" applyBorder="1" applyAlignment="1">
      <alignment horizontal="left" vertical="center" wrapText="1"/>
    </xf>
    <xf numFmtId="3" fontId="99" fillId="3" borderId="0" xfId="0" applyNumberFormat="1" applyFont="1" applyFill="1" applyBorder="1" applyAlignment="1">
      <alignment horizontal="center" vertical="center" wrapText="1"/>
    </xf>
    <xf numFmtId="4" fontId="99" fillId="3" borderId="0" xfId="0" applyNumberFormat="1" applyFont="1" applyFill="1" applyBorder="1" applyAlignment="1">
      <alignment horizontal="center" vertical="center" wrapText="1"/>
    </xf>
    <xf numFmtId="0" fontId="102" fillId="10" borderId="0" xfId="6" applyFont="1" applyFill="1"/>
    <xf numFmtId="0" fontId="6" fillId="0" borderId="0" xfId="6" applyFont="1"/>
    <xf numFmtId="0" fontId="102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104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9" fillId="13" borderId="0" xfId="6" applyFont="1" applyFill="1" applyBorder="1" applyAlignment="1">
      <alignment horizontal="left"/>
    </xf>
    <xf numFmtId="0" fontId="1" fillId="14" borderId="0" xfId="6" applyFill="1"/>
    <xf numFmtId="0" fontId="105" fillId="14" borderId="0" xfId="6" applyFont="1" applyFill="1"/>
    <xf numFmtId="0" fontId="106" fillId="14" borderId="0" xfId="6" applyFont="1" applyFill="1"/>
    <xf numFmtId="0" fontId="1" fillId="0" borderId="0" xfId="6" applyFill="1"/>
    <xf numFmtId="0" fontId="105" fillId="0" borderId="0" xfId="6" applyFont="1" applyFill="1"/>
    <xf numFmtId="0" fontId="106" fillId="0" borderId="0" xfId="6" applyFont="1" applyFill="1"/>
    <xf numFmtId="0" fontId="101" fillId="14" borderId="0" xfId="6" applyFont="1" applyFill="1"/>
    <xf numFmtId="0" fontId="107" fillId="14" borderId="0" xfId="6" applyFont="1" applyFill="1"/>
    <xf numFmtId="0" fontId="108" fillId="14" borderId="0" xfId="6" applyFont="1" applyFill="1" applyAlignment="1">
      <alignment horizontal="right"/>
    </xf>
    <xf numFmtId="0" fontId="110" fillId="13" borderId="0" xfId="7" applyFont="1" applyFill="1" applyAlignment="1" applyProtection="1"/>
    <xf numFmtId="0" fontId="106" fillId="13" borderId="0" xfId="6" applyFont="1" applyFill="1" applyAlignment="1">
      <alignment horizontal="right"/>
    </xf>
    <xf numFmtId="0" fontId="106" fillId="13" borderId="0" xfId="6" applyFont="1" applyFill="1"/>
    <xf numFmtId="0" fontId="106" fillId="13" borderId="0" xfId="6" quotePrefix="1" applyFont="1" applyFill="1" applyAlignment="1">
      <alignment horizontal="right"/>
    </xf>
    <xf numFmtId="0" fontId="111" fillId="13" borderId="0" xfId="6" applyFont="1" applyFill="1"/>
    <xf numFmtId="0" fontId="112" fillId="13" borderId="0" xfId="6" applyFont="1" applyFill="1"/>
    <xf numFmtId="0" fontId="113" fillId="13" borderId="0" xfId="7" applyFont="1" applyFill="1" applyAlignment="1" applyProtection="1"/>
    <xf numFmtId="1" fontId="106" fillId="13" borderId="0" xfId="6" applyNumberFormat="1" applyFont="1" applyFill="1" applyAlignment="1">
      <alignment horizontal="right"/>
    </xf>
    <xf numFmtId="1" fontId="106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3" fontId="33" fillId="3" borderId="0" xfId="3" applyNumberFormat="1" applyFont="1" applyFill="1" applyAlignment="1">
      <alignment horizontal="left"/>
    </xf>
    <xf numFmtId="3" fontId="32" fillId="5" borderId="0" xfId="3" applyNumberFormat="1" applyFont="1" applyFill="1" applyAlignment="1">
      <alignment horizontal="left"/>
    </xf>
    <xf numFmtId="3" fontId="70" fillId="3" borderId="0" xfId="3" applyNumberFormat="1" applyFont="1" applyFill="1" applyAlignment="1">
      <alignment horizontal="right"/>
    </xf>
    <xf numFmtId="3" fontId="70" fillId="3" borderId="0" xfId="3" applyNumberFormat="1" applyFont="1" applyFill="1" applyAlignment="1">
      <alignment horizontal="right" wrapText="1"/>
    </xf>
    <xf numFmtId="3" fontId="85" fillId="5" borderId="0" xfId="3" quotePrefix="1" applyNumberFormat="1" applyFont="1" applyFill="1" applyBorder="1" applyAlignment="1">
      <alignment horizontal="right"/>
    </xf>
    <xf numFmtId="3" fontId="85" fillId="5" borderId="18" xfId="3" quotePrefix="1" applyNumberFormat="1" applyFont="1" applyFill="1" applyBorder="1" applyAlignment="1">
      <alignment horizontal="right"/>
    </xf>
    <xf numFmtId="0" fontId="10" fillId="0" borderId="0" xfId="41"/>
    <xf numFmtId="0" fontId="2" fillId="0" borderId="0" xfId="41" applyFont="1"/>
    <xf numFmtId="0" fontId="120" fillId="0" borderId="0" xfId="41" applyFont="1"/>
    <xf numFmtId="0" fontId="99" fillId="3" borderId="0" xfId="0" applyFont="1" applyFill="1" applyAlignment="1">
      <alignment horizontal="center" vertical="center"/>
    </xf>
    <xf numFmtId="173" fontId="0" fillId="0" borderId="0" xfId="0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0" fontId="1" fillId="0" borderId="0" xfId="2" applyNumberFormat="1" applyFont="1" applyAlignment="1">
      <alignment wrapText="1"/>
    </xf>
    <xf numFmtId="0" fontId="121" fillId="3" borderId="0" xfId="0" applyFont="1" applyFill="1" applyAlignment="1">
      <alignment horizontal="center" vertical="center"/>
    </xf>
    <xf numFmtId="3" fontId="121" fillId="3" borderId="0" xfId="0" applyNumberFormat="1" applyFont="1" applyFill="1" applyBorder="1" applyAlignment="1">
      <alignment horizontal="right" vertical="center" wrapText="1"/>
    </xf>
    <xf numFmtId="10" fontId="121" fillId="3" borderId="0" xfId="2" applyNumberFormat="1" applyFont="1" applyFill="1" applyBorder="1" applyAlignment="1">
      <alignment horizontal="right" vertical="center" wrapText="1"/>
    </xf>
    <xf numFmtId="10" fontId="0" fillId="0" borderId="0" xfId="0" applyNumberFormat="1" applyFill="1"/>
    <xf numFmtId="0" fontId="99" fillId="3" borderId="0" xfId="0" applyFont="1" applyFill="1" applyBorder="1" applyAlignment="1">
      <alignment horizontal="left" vertical="center"/>
    </xf>
    <xf numFmtId="0" fontId="121" fillId="3" borderId="0" xfId="0" applyFont="1" applyFill="1" applyBorder="1" applyAlignment="1">
      <alignment horizontal="left" vertical="center"/>
    </xf>
    <xf numFmtId="4" fontId="121" fillId="3" borderId="0" xfId="0" applyNumberFormat="1" applyFont="1" applyFill="1" applyBorder="1" applyAlignment="1">
      <alignment horizontal="right" vertical="center" wrapText="1"/>
    </xf>
    <xf numFmtId="173" fontId="0" fillId="0" borderId="0" xfId="0" applyNumberFormat="1" applyFont="1" applyAlignment="1">
      <alignment horizontal="left" wrapText="1"/>
    </xf>
    <xf numFmtId="3" fontId="0" fillId="0" borderId="0" xfId="0" applyNumberFormat="1" applyFont="1" applyAlignment="1">
      <alignment horizontal="right" wrapText="1"/>
    </xf>
    <xf numFmtId="10" fontId="1" fillId="0" borderId="0" xfId="2" applyNumberFormat="1" applyFont="1" applyAlignment="1">
      <alignment horizontal="right" wrapText="1"/>
    </xf>
    <xf numFmtId="0" fontId="0" fillId="0" borderId="0" xfId="0" applyAlignment="1">
      <alignment horizontal="left"/>
    </xf>
    <xf numFmtId="0" fontId="103" fillId="11" borderId="0" xfId="6" applyFont="1" applyFill="1" applyAlignment="1">
      <alignment horizontal="center"/>
    </xf>
    <xf numFmtId="0" fontId="103" fillId="11" borderId="0" xfId="6" applyFont="1" applyFill="1" applyAlignment="1">
      <alignment horizontal="center" vertical="center"/>
    </xf>
    <xf numFmtId="0" fontId="52" fillId="13" borderId="0" xfId="6" applyFont="1" applyFill="1" applyAlignment="1">
      <alignment horizontal="center"/>
    </xf>
    <xf numFmtId="0" fontId="13" fillId="0" borderId="4" xfId="0" applyFont="1" applyBorder="1" applyAlignment="1">
      <alignment horizontal="left" vertical="top" wrapText="1"/>
    </xf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3" fillId="0" borderId="4" xfId="3" applyFont="1" applyBorder="1" applyAlignment="1">
      <alignment horizontal="left" vertical="top" wrapText="1"/>
    </xf>
    <xf numFmtId="3" fontId="3" fillId="2" borderId="0" xfId="3" applyNumberFormat="1" applyFont="1" applyFill="1" applyAlignment="1">
      <alignment horizontal="center"/>
    </xf>
    <xf numFmtId="0" fontId="3" fillId="2" borderId="0" xfId="3" applyFont="1" applyFill="1" applyAlignment="1">
      <alignment horizont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18" fillId="2" borderId="0" xfId="0" applyFont="1" applyFill="1" applyAlignment="1">
      <alignment horizontal="center" vertical="top"/>
    </xf>
    <xf numFmtId="0" fontId="13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18" fillId="2" borderId="1" xfId="0" applyFont="1" applyFill="1" applyBorder="1" applyAlignment="1">
      <alignment horizontal="center" vertical="top"/>
    </xf>
    <xf numFmtId="0" fontId="10" fillId="0" borderId="4" xfId="3" applyFont="1" applyBorder="1" applyAlignment="1">
      <alignment horizontal="left"/>
    </xf>
    <xf numFmtId="3" fontId="7" fillId="3" borderId="2" xfId="3" applyNumberFormat="1" applyFont="1" applyFill="1" applyBorder="1" applyAlignment="1">
      <alignment horizontal="center" vertical="center" wrapText="1"/>
    </xf>
    <xf numFmtId="3" fontId="7" fillId="3" borderId="5" xfId="3" applyNumberFormat="1" applyFont="1" applyFill="1" applyBorder="1" applyAlignment="1">
      <alignment horizontal="center" vertical="center" wrapText="1"/>
    </xf>
    <xf numFmtId="3" fontId="7" fillId="3" borderId="1" xfId="3" applyNumberFormat="1" applyFont="1" applyFill="1" applyBorder="1" applyAlignment="1">
      <alignment horizontal="center" vertical="center" wrapText="1"/>
    </xf>
    <xf numFmtId="0" fontId="22" fillId="2" borderId="0" xfId="3" applyFont="1" applyFill="1" applyAlignment="1">
      <alignment horizontal="center"/>
    </xf>
    <xf numFmtId="0" fontId="24" fillId="2" borderId="0" xfId="3" applyFont="1" applyFill="1" applyAlignment="1">
      <alignment horizontal="center" vertical="center"/>
    </xf>
    <xf numFmtId="10" fontId="35" fillId="0" borderId="0" xfId="3" applyNumberFormat="1" applyFont="1" applyAlignment="1">
      <alignment horizontal="left" wrapText="1"/>
    </xf>
    <xf numFmtId="0" fontId="36" fillId="0" borderId="0" xfId="3" applyFont="1" applyAlignment="1">
      <alignment wrapText="1"/>
    </xf>
    <xf numFmtId="0" fontId="23" fillId="2" borderId="0" xfId="3" applyFont="1" applyFill="1" applyAlignment="1">
      <alignment horizontal="center"/>
    </xf>
    <xf numFmtId="0" fontId="25" fillId="2" borderId="0" xfId="3" applyFont="1" applyFill="1" applyAlignment="1">
      <alignment horizontal="center" vertical="top"/>
    </xf>
    <xf numFmtId="0" fontId="36" fillId="0" borderId="0" xfId="3" applyFont="1" applyAlignment="1"/>
    <xf numFmtId="0" fontId="38" fillId="2" borderId="0" xfId="3" applyFont="1" applyFill="1" applyAlignment="1">
      <alignment horizontal="center"/>
    </xf>
    <xf numFmtId="0" fontId="39" fillId="2" borderId="0" xfId="3" applyFont="1" applyFill="1" applyAlignment="1">
      <alignment horizontal="center" vertical="top"/>
    </xf>
    <xf numFmtId="0" fontId="39" fillId="2" borderId="0" xfId="3" applyFont="1" applyFill="1" applyAlignment="1">
      <alignment horizontal="center"/>
    </xf>
    <xf numFmtId="0" fontId="43" fillId="2" borderId="0" xfId="3" applyFont="1" applyFill="1" applyAlignment="1">
      <alignment horizontal="center"/>
    </xf>
    <xf numFmtId="0" fontId="45" fillId="2" borderId="0" xfId="3" applyFont="1" applyFill="1" applyAlignment="1">
      <alignment horizontal="center" vertical="top"/>
    </xf>
    <xf numFmtId="3" fontId="47" fillId="3" borderId="0" xfId="3" applyNumberFormat="1" applyFont="1" applyFill="1" applyAlignment="1">
      <alignment horizontal="center" vertical="center"/>
    </xf>
    <xf numFmtId="0" fontId="55" fillId="2" borderId="0" xfId="3" applyFont="1" applyFill="1" applyAlignment="1">
      <alignment horizontal="center"/>
    </xf>
    <xf numFmtId="0" fontId="56" fillId="2" borderId="0" xfId="3" applyFont="1" applyFill="1" applyAlignment="1">
      <alignment horizontal="center" vertical="center"/>
    </xf>
    <xf numFmtId="3" fontId="62" fillId="3" borderId="0" xfId="3" applyNumberFormat="1" applyFont="1" applyFill="1" applyAlignment="1">
      <alignment horizontal="center"/>
    </xf>
    <xf numFmtId="3" fontId="47" fillId="3" borderId="0" xfId="3" applyNumberFormat="1" applyFont="1" applyFill="1" applyAlignment="1">
      <alignment horizontal="center"/>
    </xf>
    <xf numFmtId="0" fontId="56" fillId="2" borderId="0" xfId="3" applyFont="1" applyFill="1" applyAlignment="1">
      <alignment horizontal="center" vertical="top"/>
    </xf>
    <xf numFmtId="3" fontId="62" fillId="3" borderId="0" xfId="3" applyNumberFormat="1" applyFont="1" applyFill="1" applyAlignment="1">
      <alignment horizontal="center" vertical="center"/>
    </xf>
    <xf numFmtId="0" fontId="74" fillId="2" borderId="0" xfId="3" applyFont="1" applyFill="1" applyAlignment="1">
      <alignment horizontal="center"/>
    </xf>
    <xf numFmtId="0" fontId="75" fillId="2" borderId="0" xfId="3" applyFont="1" applyFill="1" applyAlignment="1">
      <alignment horizontal="center" vertical="top"/>
    </xf>
    <xf numFmtId="0" fontId="10" fillId="0" borderId="0" xfId="3" applyAlignment="1">
      <alignment wrapText="1"/>
    </xf>
    <xf numFmtId="0" fontId="39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/>
    </xf>
    <xf numFmtId="0" fontId="18" fillId="2" borderId="0" xfId="3" applyFont="1" applyFill="1" applyAlignment="1">
      <alignment horizontal="center" vertical="center"/>
    </xf>
    <xf numFmtId="0" fontId="10" fillId="0" borderId="0" xfId="3" applyAlignment="1"/>
    <xf numFmtId="37" fontId="40" fillId="0" borderId="0" xfId="3" applyNumberFormat="1" applyFont="1" applyBorder="1" applyAlignment="1">
      <alignment horizontal="justify" vertical="center" wrapText="1"/>
    </xf>
    <xf numFmtId="0" fontId="80" fillId="2" borderId="0" xfId="3" applyFont="1" applyFill="1" applyAlignment="1">
      <alignment horizontal="center"/>
    </xf>
    <xf numFmtId="0" fontId="82" fillId="2" borderId="0" xfId="3" applyFont="1" applyFill="1" applyAlignment="1">
      <alignment horizontal="center"/>
    </xf>
    <xf numFmtId="3" fontId="85" fillId="5" borderId="0" xfId="3" applyNumberFormat="1" applyFont="1" applyFill="1" applyBorder="1" applyAlignment="1">
      <alignment horizontal="center"/>
    </xf>
    <xf numFmtId="3" fontId="85" fillId="5" borderId="18" xfId="3" applyNumberFormat="1" applyFont="1" applyFill="1" applyBorder="1" applyAlignment="1">
      <alignment horizontal="center"/>
    </xf>
    <xf numFmtId="3" fontId="85" fillId="5" borderId="0" xfId="3" applyNumberFormat="1" applyFont="1" applyFill="1" applyAlignment="1">
      <alignment horizontal="center"/>
    </xf>
    <xf numFmtId="0" fontId="27" fillId="0" borderId="0" xfId="3" applyFont="1" applyAlignment="1">
      <alignment horizontal="center" wrapText="1"/>
    </xf>
    <xf numFmtId="0" fontId="90" fillId="2" borderId="0" xfId="3" applyFont="1" applyFill="1" applyAlignment="1">
      <alignment horizontal="right"/>
    </xf>
    <xf numFmtId="0" fontId="90" fillId="2" borderId="0" xfId="3" applyFont="1" applyFill="1" applyAlignment="1">
      <alignment horizontal="center"/>
    </xf>
    <xf numFmtId="0" fontId="92" fillId="2" borderId="0" xfId="3" applyFont="1" applyFill="1" applyAlignment="1">
      <alignment horizontal="center"/>
    </xf>
    <xf numFmtId="0" fontId="10" fillId="2" borderId="0" xfId="3" applyFont="1" applyFill="1" applyAlignment="1">
      <alignment horizontal="right"/>
    </xf>
    <xf numFmtId="0" fontId="10" fillId="2" borderId="0" xfId="3" applyFont="1" applyFill="1" applyAlignment="1">
      <alignment horizontal="center"/>
    </xf>
    <xf numFmtId="0" fontId="93" fillId="0" borderId="0" xfId="3" applyFont="1" applyAlignment="1">
      <alignment horizontal="center" wrapText="1"/>
    </xf>
    <xf numFmtId="0" fontId="98" fillId="2" borderId="0" xfId="0" applyFont="1" applyFill="1" applyBorder="1" applyAlignment="1">
      <alignment horizontal="center"/>
    </xf>
    <xf numFmtId="0" fontId="100" fillId="2" borderId="0" xfId="0" applyFont="1" applyFill="1" applyBorder="1" applyAlignment="1">
      <alignment horizontal="center"/>
    </xf>
    <xf numFmtId="0" fontId="122" fillId="2" borderId="0" xfId="0" applyFont="1" applyFill="1" applyBorder="1" applyAlignment="1">
      <alignment horizontal="center"/>
    </xf>
    <xf numFmtId="17" fontId="98" fillId="2" borderId="0" xfId="0" quotePrefix="1" applyNumberFormat="1" applyFont="1" applyFill="1" applyBorder="1" applyAlignment="1">
      <alignment horizontal="center"/>
    </xf>
    <xf numFmtId="0" fontId="123" fillId="2" borderId="0" xfId="0" applyFont="1" applyFill="1" applyBorder="1" applyAlignment="1">
      <alignment horizontal="center"/>
    </xf>
    <xf numFmtId="0" fontId="38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40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44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278"/>
  <sheetViews>
    <sheetView showGridLines="0" tabSelected="1" topLeftCell="A73" workbookViewId="0">
      <selection activeCell="B85" sqref="B85"/>
    </sheetView>
  </sheetViews>
  <sheetFormatPr defaultColWidth="0" defaultRowHeight="15" customHeight="1" zeroHeight="1"/>
  <cols>
    <col min="1" max="1" width="3.140625" style="614" customWidth="1"/>
    <col min="2" max="2" width="112.42578125" style="631" customWidth="1"/>
    <col min="3" max="3" width="21.42578125" style="635" customWidth="1"/>
    <col min="4" max="4" width="4.28515625" style="614" hidden="1" customWidth="1"/>
    <col min="5" max="5" width="9.140625" style="614" hidden="1" customWidth="1"/>
    <col min="6" max="256" width="0" style="614" hidden="1"/>
    <col min="257" max="257" width="10.140625" style="614" hidden="1" customWidth="1"/>
    <col min="258" max="258" width="112.42578125" style="614" hidden="1" customWidth="1"/>
    <col min="259" max="259" width="24.140625" style="614" hidden="1" customWidth="1"/>
    <col min="260" max="261" width="0" style="614" hidden="1" customWidth="1"/>
    <col min="262" max="512" width="0" style="614" hidden="1"/>
    <col min="513" max="513" width="10.140625" style="614" hidden="1" customWidth="1"/>
    <col min="514" max="514" width="112.42578125" style="614" hidden="1" customWidth="1"/>
    <col min="515" max="515" width="24.140625" style="614" hidden="1" customWidth="1"/>
    <col min="516" max="517" width="0" style="614" hidden="1" customWidth="1"/>
    <col min="518" max="768" width="0" style="614" hidden="1"/>
    <col min="769" max="769" width="10.140625" style="614" hidden="1" customWidth="1"/>
    <col min="770" max="770" width="112.42578125" style="614" hidden="1" customWidth="1"/>
    <col min="771" max="771" width="24.140625" style="614" hidden="1" customWidth="1"/>
    <col min="772" max="773" width="0" style="614" hidden="1" customWidth="1"/>
    <col min="774" max="1024" width="0" style="614" hidden="1"/>
    <col min="1025" max="1025" width="10.140625" style="614" hidden="1" customWidth="1"/>
    <col min="1026" max="1026" width="112.42578125" style="614" hidden="1" customWidth="1"/>
    <col min="1027" max="1027" width="24.140625" style="614" hidden="1" customWidth="1"/>
    <col min="1028" max="1029" width="0" style="614" hidden="1" customWidth="1"/>
    <col min="1030" max="1280" width="0" style="614" hidden="1"/>
    <col min="1281" max="1281" width="10.140625" style="614" hidden="1" customWidth="1"/>
    <col min="1282" max="1282" width="112.42578125" style="614" hidden="1" customWidth="1"/>
    <col min="1283" max="1283" width="24.140625" style="614" hidden="1" customWidth="1"/>
    <col min="1284" max="1285" width="0" style="614" hidden="1" customWidth="1"/>
    <col min="1286" max="1536" width="0" style="614" hidden="1"/>
    <col min="1537" max="1537" width="10.140625" style="614" hidden="1" customWidth="1"/>
    <col min="1538" max="1538" width="112.42578125" style="614" hidden="1" customWidth="1"/>
    <col min="1539" max="1539" width="24.140625" style="614" hidden="1" customWidth="1"/>
    <col min="1540" max="1541" width="0" style="614" hidden="1" customWidth="1"/>
    <col min="1542" max="1792" width="0" style="614" hidden="1"/>
    <col min="1793" max="1793" width="10.140625" style="614" hidden="1" customWidth="1"/>
    <col min="1794" max="1794" width="112.42578125" style="614" hidden="1" customWidth="1"/>
    <col min="1795" max="1795" width="24.140625" style="614" hidden="1" customWidth="1"/>
    <col min="1796" max="1797" width="0" style="614" hidden="1" customWidth="1"/>
    <col min="1798" max="2048" width="0" style="614" hidden="1"/>
    <col min="2049" max="2049" width="10.140625" style="614" hidden="1" customWidth="1"/>
    <col min="2050" max="2050" width="112.42578125" style="614" hidden="1" customWidth="1"/>
    <col min="2051" max="2051" width="24.140625" style="614" hidden="1" customWidth="1"/>
    <col min="2052" max="2053" width="0" style="614" hidden="1" customWidth="1"/>
    <col min="2054" max="2304" width="0" style="614" hidden="1"/>
    <col min="2305" max="2305" width="10.140625" style="614" hidden="1" customWidth="1"/>
    <col min="2306" max="2306" width="112.42578125" style="614" hidden="1" customWidth="1"/>
    <col min="2307" max="2307" width="24.140625" style="614" hidden="1" customWidth="1"/>
    <col min="2308" max="2309" width="0" style="614" hidden="1" customWidth="1"/>
    <col min="2310" max="2560" width="0" style="614" hidden="1"/>
    <col min="2561" max="2561" width="10.140625" style="614" hidden="1" customWidth="1"/>
    <col min="2562" max="2562" width="112.42578125" style="614" hidden="1" customWidth="1"/>
    <col min="2563" max="2563" width="24.140625" style="614" hidden="1" customWidth="1"/>
    <col min="2564" max="2565" width="0" style="614" hidden="1" customWidth="1"/>
    <col min="2566" max="2816" width="0" style="614" hidden="1"/>
    <col min="2817" max="2817" width="10.140625" style="614" hidden="1" customWidth="1"/>
    <col min="2818" max="2818" width="112.42578125" style="614" hidden="1" customWidth="1"/>
    <col min="2819" max="2819" width="24.140625" style="614" hidden="1" customWidth="1"/>
    <col min="2820" max="2821" width="0" style="614" hidden="1" customWidth="1"/>
    <col min="2822" max="3072" width="0" style="614" hidden="1"/>
    <col min="3073" max="3073" width="10.140625" style="614" hidden="1" customWidth="1"/>
    <col min="3074" max="3074" width="112.42578125" style="614" hidden="1" customWidth="1"/>
    <col min="3075" max="3075" width="24.140625" style="614" hidden="1" customWidth="1"/>
    <col min="3076" max="3077" width="0" style="614" hidden="1" customWidth="1"/>
    <col min="3078" max="3328" width="0" style="614" hidden="1"/>
    <col min="3329" max="3329" width="10.140625" style="614" hidden="1" customWidth="1"/>
    <col min="3330" max="3330" width="112.42578125" style="614" hidden="1" customWidth="1"/>
    <col min="3331" max="3331" width="24.140625" style="614" hidden="1" customWidth="1"/>
    <col min="3332" max="3333" width="0" style="614" hidden="1" customWidth="1"/>
    <col min="3334" max="3584" width="0" style="614" hidden="1"/>
    <col min="3585" max="3585" width="10.140625" style="614" hidden="1" customWidth="1"/>
    <col min="3586" max="3586" width="112.42578125" style="614" hidden="1" customWidth="1"/>
    <col min="3587" max="3587" width="24.140625" style="614" hidden="1" customWidth="1"/>
    <col min="3588" max="3589" width="0" style="614" hidden="1" customWidth="1"/>
    <col min="3590" max="3840" width="0" style="614" hidden="1"/>
    <col min="3841" max="3841" width="10.140625" style="614" hidden="1" customWidth="1"/>
    <col min="3842" max="3842" width="112.42578125" style="614" hidden="1" customWidth="1"/>
    <col min="3843" max="3843" width="24.140625" style="614" hidden="1" customWidth="1"/>
    <col min="3844" max="3845" width="0" style="614" hidden="1" customWidth="1"/>
    <col min="3846" max="4096" width="0" style="614" hidden="1"/>
    <col min="4097" max="4097" width="10.140625" style="614" hidden="1" customWidth="1"/>
    <col min="4098" max="4098" width="112.42578125" style="614" hidden="1" customWidth="1"/>
    <col min="4099" max="4099" width="24.140625" style="614" hidden="1" customWidth="1"/>
    <col min="4100" max="4101" width="0" style="614" hidden="1" customWidth="1"/>
    <col min="4102" max="4352" width="0" style="614" hidden="1"/>
    <col min="4353" max="4353" width="10.140625" style="614" hidden="1" customWidth="1"/>
    <col min="4354" max="4354" width="112.42578125" style="614" hidden="1" customWidth="1"/>
    <col min="4355" max="4355" width="24.140625" style="614" hidden="1" customWidth="1"/>
    <col min="4356" max="4357" width="0" style="614" hidden="1" customWidth="1"/>
    <col min="4358" max="4608" width="0" style="614" hidden="1"/>
    <col min="4609" max="4609" width="10.140625" style="614" hidden="1" customWidth="1"/>
    <col min="4610" max="4610" width="112.42578125" style="614" hidden="1" customWidth="1"/>
    <col min="4611" max="4611" width="24.140625" style="614" hidden="1" customWidth="1"/>
    <col min="4612" max="4613" width="0" style="614" hidden="1" customWidth="1"/>
    <col min="4614" max="4864" width="0" style="614" hidden="1"/>
    <col min="4865" max="4865" width="10.140625" style="614" hidden="1" customWidth="1"/>
    <col min="4866" max="4866" width="112.42578125" style="614" hidden="1" customWidth="1"/>
    <col min="4867" max="4867" width="24.140625" style="614" hidden="1" customWidth="1"/>
    <col min="4868" max="4869" width="0" style="614" hidden="1" customWidth="1"/>
    <col min="4870" max="5120" width="0" style="614" hidden="1"/>
    <col min="5121" max="5121" width="10.140625" style="614" hidden="1" customWidth="1"/>
    <col min="5122" max="5122" width="112.42578125" style="614" hidden="1" customWidth="1"/>
    <col min="5123" max="5123" width="24.140625" style="614" hidden="1" customWidth="1"/>
    <col min="5124" max="5125" width="0" style="614" hidden="1" customWidth="1"/>
    <col min="5126" max="5376" width="0" style="614" hidden="1"/>
    <col min="5377" max="5377" width="10.140625" style="614" hidden="1" customWidth="1"/>
    <col min="5378" max="5378" width="112.42578125" style="614" hidden="1" customWidth="1"/>
    <col min="5379" max="5379" width="24.140625" style="614" hidden="1" customWidth="1"/>
    <col min="5380" max="5381" width="0" style="614" hidden="1" customWidth="1"/>
    <col min="5382" max="5632" width="0" style="614" hidden="1"/>
    <col min="5633" max="5633" width="10.140625" style="614" hidden="1" customWidth="1"/>
    <col min="5634" max="5634" width="112.42578125" style="614" hidden="1" customWidth="1"/>
    <col min="5635" max="5635" width="24.140625" style="614" hidden="1" customWidth="1"/>
    <col min="5636" max="5637" width="0" style="614" hidden="1" customWidth="1"/>
    <col min="5638" max="5888" width="0" style="614" hidden="1"/>
    <col min="5889" max="5889" width="10.140625" style="614" hidden="1" customWidth="1"/>
    <col min="5890" max="5890" width="112.42578125" style="614" hidden="1" customWidth="1"/>
    <col min="5891" max="5891" width="24.140625" style="614" hidden="1" customWidth="1"/>
    <col min="5892" max="5893" width="0" style="614" hidden="1" customWidth="1"/>
    <col min="5894" max="6144" width="0" style="614" hidden="1"/>
    <col min="6145" max="6145" width="10.140625" style="614" hidden="1" customWidth="1"/>
    <col min="6146" max="6146" width="112.42578125" style="614" hidden="1" customWidth="1"/>
    <col min="6147" max="6147" width="24.140625" style="614" hidden="1" customWidth="1"/>
    <col min="6148" max="6149" width="0" style="614" hidden="1" customWidth="1"/>
    <col min="6150" max="6400" width="0" style="614" hidden="1"/>
    <col min="6401" max="6401" width="10.140625" style="614" hidden="1" customWidth="1"/>
    <col min="6402" max="6402" width="112.42578125" style="614" hidden="1" customWidth="1"/>
    <col min="6403" max="6403" width="24.140625" style="614" hidden="1" customWidth="1"/>
    <col min="6404" max="6405" width="0" style="614" hidden="1" customWidth="1"/>
    <col min="6406" max="6656" width="0" style="614" hidden="1"/>
    <col min="6657" max="6657" width="10.140625" style="614" hidden="1" customWidth="1"/>
    <col min="6658" max="6658" width="112.42578125" style="614" hidden="1" customWidth="1"/>
    <col min="6659" max="6659" width="24.140625" style="614" hidden="1" customWidth="1"/>
    <col min="6660" max="6661" width="0" style="614" hidden="1" customWidth="1"/>
    <col min="6662" max="6912" width="0" style="614" hidden="1"/>
    <col min="6913" max="6913" width="10.140625" style="614" hidden="1" customWidth="1"/>
    <col min="6914" max="6914" width="112.42578125" style="614" hidden="1" customWidth="1"/>
    <col min="6915" max="6915" width="24.140625" style="614" hidden="1" customWidth="1"/>
    <col min="6916" max="6917" width="0" style="614" hidden="1" customWidth="1"/>
    <col min="6918" max="7168" width="0" style="614" hidden="1"/>
    <col min="7169" max="7169" width="10.140625" style="614" hidden="1" customWidth="1"/>
    <col min="7170" max="7170" width="112.42578125" style="614" hidden="1" customWidth="1"/>
    <col min="7171" max="7171" width="24.140625" style="614" hidden="1" customWidth="1"/>
    <col min="7172" max="7173" width="0" style="614" hidden="1" customWidth="1"/>
    <col min="7174" max="7424" width="0" style="614" hidden="1"/>
    <col min="7425" max="7425" width="10.140625" style="614" hidden="1" customWidth="1"/>
    <col min="7426" max="7426" width="112.42578125" style="614" hidden="1" customWidth="1"/>
    <col min="7427" max="7427" width="24.140625" style="614" hidden="1" customWidth="1"/>
    <col min="7428" max="7429" width="0" style="614" hidden="1" customWidth="1"/>
    <col min="7430" max="7680" width="0" style="614" hidden="1"/>
    <col min="7681" max="7681" width="10.140625" style="614" hidden="1" customWidth="1"/>
    <col min="7682" max="7682" width="112.42578125" style="614" hidden="1" customWidth="1"/>
    <col min="7683" max="7683" width="24.140625" style="614" hidden="1" customWidth="1"/>
    <col min="7684" max="7685" width="0" style="614" hidden="1" customWidth="1"/>
    <col min="7686" max="7936" width="0" style="614" hidden="1"/>
    <col min="7937" max="7937" width="10.140625" style="614" hidden="1" customWidth="1"/>
    <col min="7938" max="7938" width="112.42578125" style="614" hidden="1" customWidth="1"/>
    <col min="7939" max="7939" width="24.140625" style="614" hidden="1" customWidth="1"/>
    <col min="7940" max="7941" width="0" style="614" hidden="1" customWidth="1"/>
    <col min="7942" max="8192" width="0" style="614" hidden="1"/>
    <col min="8193" max="8193" width="10.140625" style="614" hidden="1" customWidth="1"/>
    <col min="8194" max="8194" width="112.42578125" style="614" hidden="1" customWidth="1"/>
    <col min="8195" max="8195" width="24.140625" style="614" hidden="1" customWidth="1"/>
    <col min="8196" max="8197" width="0" style="614" hidden="1" customWidth="1"/>
    <col min="8198" max="8448" width="0" style="614" hidden="1"/>
    <col min="8449" max="8449" width="10.140625" style="614" hidden="1" customWidth="1"/>
    <col min="8450" max="8450" width="112.42578125" style="614" hidden="1" customWidth="1"/>
    <col min="8451" max="8451" width="24.140625" style="614" hidden="1" customWidth="1"/>
    <col min="8452" max="8453" width="0" style="614" hidden="1" customWidth="1"/>
    <col min="8454" max="8704" width="0" style="614" hidden="1"/>
    <col min="8705" max="8705" width="10.140625" style="614" hidden="1" customWidth="1"/>
    <col min="8706" max="8706" width="112.42578125" style="614" hidden="1" customWidth="1"/>
    <col min="8707" max="8707" width="24.140625" style="614" hidden="1" customWidth="1"/>
    <col min="8708" max="8709" width="0" style="614" hidden="1" customWidth="1"/>
    <col min="8710" max="8960" width="0" style="614" hidden="1"/>
    <col min="8961" max="8961" width="10.140625" style="614" hidden="1" customWidth="1"/>
    <col min="8962" max="8962" width="112.42578125" style="614" hidden="1" customWidth="1"/>
    <col min="8963" max="8963" width="24.140625" style="614" hidden="1" customWidth="1"/>
    <col min="8964" max="8965" width="0" style="614" hidden="1" customWidth="1"/>
    <col min="8966" max="9216" width="0" style="614" hidden="1"/>
    <col min="9217" max="9217" width="10.140625" style="614" hidden="1" customWidth="1"/>
    <col min="9218" max="9218" width="112.42578125" style="614" hidden="1" customWidth="1"/>
    <col min="9219" max="9219" width="24.140625" style="614" hidden="1" customWidth="1"/>
    <col min="9220" max="9221" width="0" style="614" hidden="1" customWidth="1"/>
    <col min="9222" max="9472" width="0" style="614" hidden="1"/>
    <col min="9473" max="9473" width="10.140625" style="614" hidden="1" customWidth="1"/>
    <col min="9474" max="9474" width="112.42578125" style="614" hidden="1" customWidth="1"/>
    <col min="9475" max="9475" width="24.140625" style="614" hidden="1" customWidth="1"/>
    <col min="9476" max="9477" width="0" style="614" hidden="1" customWidth="1"/>
    <col min="9478" max="9728" width="0" style="614" hidden="1"/>
    <col min="9729" max="9729" width="10.140625" style="614" hidden="1" customWidth="1"/>
    <col min="9730" max="9730" width="112.42578125" style="614" hidden="1" customWidth="1"/>
    <col min="9731" max="9731" width="24.140625" style="614" hidden="1" customWidth="1"/>
    <col min="9732" max="9733" width="0" style="614" hidden="1" customWidth="1"/>
    <col min="9734" max="9984" width="0" style="614" hidden="1"/>
    <col min="9985" max="9985" width="10.140625" style="614" hidden="1" customWidth="1"/>
    <col min="9986" max="9986" width="112.42578125" style="614" hidden="1" customWidth="1"/>
    <col min="9987" max="9987" width="24.140625" style="614" hidden="1" customWidth="1"/>
    <col min="9988" max="9989" width="0" style="614" hidden="1" customWidth="1"/>
    <col min="9990" max="10240" width="0" style="614" hidden="1"/>
    <col min="10241" max="10241" width="10.140625" style="614" hidden="1" customWidth="1"/>
    <col min="10242" max="10242" width="112.42578125" style="614" hidden="1" customWidth="1"/>
    <col min="10243" max="10243" width="24.140625" style="614" hidden="1" customWidth="1"/>
    <col min="10244" max="10245" width="0" style="614" hidden="1" customWidth="1"/>
    <col min="10246" max="10496" width="0" style="614" hidden="1"/>
    <col min="10497" max="10497" width="10.140625" style="614" hidden="1" customWidth="1"/>
    <col min="10498" max="10498" width="112.42578125" style="614" hidden="1" customWidth="1"/>
    <col min="10499" max="10499" width="24.140625" style="614" hidden="1" customWidth="1"/>
    <col min="10500" max="10501" width="0" style="614" hidden="1" customWidth="1"/>
    <col min="10502" max="10752" width="0" style="614" hidden="1"/>
    <col min="10753" max="10753" width="10.140625" style="614" hidden="1" customWidth="1"/>
    <col min="10754" max="10754" width="112.42578125" style="614" hidden="1" customWidth="1"/>
    <col min="10755" max="10755" width="24.140625" style="614" hidden="1" customWidth="1"/>
    <col min="10756" max="10757" width="0" style="614" hidden="1" customWidth="1"/>
    <col min="10758" max="11008" width="0" style="614" hidden="1"/>
    <col min="11009" max="11009" width="10.140625" style="614" hidden="1" customWidth="1"/>
    <col min="11010" max="11010" width="112.42578125" style="614" hidden="1" customWidth="1"/>
    <col min="11011" max="11011" width="24.140625" style="614" hidden="1" customWidth="1"/>
    <col min="11012" max="11013" width="0" style="614" hidden="1" customWidth="1"/>
    <col min="11014" max="11264" width="0" style="614" hidden="1"/>
    <col min="11265" max="11265" width="10.140625" style="614" hidden="1" customWidth="1"/>
    <col min="11266" max="11266" width="112.42578125" style="614" hidden="1" customWidth="1"/>
    <col min="11267" max="11267" width="24.140625" style="614" hidden="1" customWidth="1"/>
    <col min="11268" max="11269" width="0" style="614" hidden="1" customWidth="1"/>
    <col min="11270" max="11520" width="0" style="614" hidden="1"/>
    <col min="11521" max="11521" width="10.140625" style="614" hidden="1" customWidth="1"/>
    <col min="11522" max="11522" width="112.42578125" style="614" hidden="1" customWidth="1"/>
    <col min="11523" max="11523" width="24.140625" style="614" hidden="1" customWidth="1"/>
    <col min="11524" max="11525" width="0" style="614" hidden="1" customWidth="1"/>
    <col min="11526" max="11776" width="0" style="614" hidden="1"/>
    <col min="11777" max="11777" width="10.140625" style="614" hidden="1" customWidth="1"/>
    <col min="11778" max="11778" width="112.42578125" style="614" hidden="1" customWidth="1"/>
    <col min="11779" max="11779" width="24.140625" style="614" hidden="1" customWidth="1"/>
    <col min="11780" max="11781" width="0" style="614" hidden="1" customWidth="1"/>
    <col min="11782" max="12032" width="0" style="614" hidden="1"/>
    <col min="12033" max="12033" width="10.140625" style="614" hidden="1" customWidth="1"/>
    <col min="12034" max="12034" width="112.42578125" style="614" hidden="1" customWidth="1"/>
    <col min="12035" max="12035" width="24.140625" style="614" hidden="1" customWidth="1"/>
    <col min="12036" max="12037" width="0" style="614" hidden="1" customWidth="1"/>
    <col min="12038" max="12288" width="0" style="614" hidden="1"/>
    <col min="12289" max="12289" width="10.140625" style="614" hidden="1" customWidth="1"/>
    <col min="12290" max="12290" width="112.42578125" style="614" hidden="1" customWidth="1"/>
    <col min="12291" max="12291" width="24.140625" style="614" hidden="1" customWidth="1"/>
    <col min="12292" max="12293" width="0" style="614" hidden="1" customWidth="1"/>
    <col min="12294" max="12544" width="0" style="614" hidden="1"/>
    <col min="12545" max="12545" width="10.140625" style="614" hidden="1" customWidth="1"/>
    <col min="12546" max="12546" width="112.42578125" style="614" hidden="1" customWidth="1"/>
    <col min="12547" max="12547" width="24.140625" style="614" hidden="1" customWidth="1"/>
    <col min="12548" max="12549" width="0" style="614" hidden="1" customWidth="1"/>
    <col min="12550" max="12800" width="0" style="614" hidden="1"/>
    <col min="12801" max="12801" width="10.140625" style="614" hidden="1" customWidth="1"/>
    <col min="12802" max="12802" width="112.42578125" style="614" hidden="1" customWidth="1"/>
    <col min="12803" max="12803" width="24.140625" style="614" hidden="1" customWidth="1"/>
    <col min="12804" max="12805" width="0" style="614" hidden="1" customWidth="1"/>
    <col min="12806" max="13056" width="0" style="614" hidden="1"/>
    <col min="13057" max="13057" width="10.140625" style="614" hidden="1" customWidth="1"/>
    <col min="13058" max="13058" width="112.42578125" style="614" hidden="1" customWidth="1"/>
    <col min="13059" max="13059" width="24.140625" style="614" hidden="1" customWidth="1"/>
    <col min="13060" max="13061" width="0" style="614" hidden="1" customWidth="1"/>
    <col min="13062" max="13312" width="0" style="614" hidden="1"/>
    <col min="13313" max="13313" width="10.140625" style="614" hidden="1" customWidth="1"/>
    <col min="13314" max="13314" width="112.42578125" style="614" hidden="1" customWidth="1"/>
    <col min="13315" max="13315" width="24.140625" style="614" hidden="1" customWidth="1"/>
    <col min="13316" max="13317" width="0" style="614" hidden="1" customWidth="1"/>
    <col min="13318" max="13568" width="0" style="614" hidden="1"/>
    <col min="13569" max="13569" width="10.140625" style="614" hidden="1" customWidth="1"/>
    <col min="13570" max="13570" width="112.42578125" style="614" hidden="1" customWidth="1"/>
    <col min="13571" max="13571" width="24.140625" style="614" hidden="1" customWidth="1"/>
    <col min="13572" max="13573" width="0" style="614" hidden="1" customWidth="1"/>
    <col min="13574" max="13824" width="0" style="614" hidden="1"/>
    <col min="13825" max="13825" width="10.140625" style="614" hidden="1" customWidth="1"/>
    <col min="13826" max="13826" width="112.42578125" style="614" hidden="1" customWidth="1"/>
    <col min="13827" max="13827" width="24.140625" style="614" hidden="1" customWidth="1"/>
    <col min="13828" max="13829" width="0" style="614" hidden="1" customWidth="1"/>
    <col min="13830" max="14080" width="0" style="614" hidden="1"/>
    <col min="14081" max="14081" width="10.140625" style="614" hidden="1" customWidth="1"/>
    <col min="14082" max="14082" width="112.42578125" style="614" hidden="1" customWidth="1"/>
    <col min="14083" max="14083" width="24.140625" style="614" hidden="1" customWidth="1"/>
    <col min="14084" max="14085" width="0" style="614" hidden="1" customWidth="1"/>
    <col min="14086" max="14336" width="0" style="614" hidden="1"/>
    <col min="14337" max="14337" width="10.140625" style="614" hidden="1" customWidth="1"/>
    <col min="14338" max="14338" width="112.42578125" style="614" hidden="1" customWidth="1"/>
    <col min="14339" max="14339" width="24.140625" style="614" hidden="1" customWidth="1"/>
    <col min="14340" max="14341" width="0" style="614" hidden="1" customWidth="1"/>
    <col min="14342" max="14592" width="0" style="614" hidden="1"/>
    <col min="14593" max="14593" width="10.140625" style="614" hidden="1" customWidth="1"/>
    <col min="14594" max="14594" width="112.42578125" style="614" hidden="1" customWidth="1"/>
    <col min="14595" max="14595" width="24.140625" style="614" hidden="1" customWidth="1"/>
    <col min="14596" max="14597" width="0" style="614" hidden="1" customWidth="1"/>
    <col min="14598" max="14848" width="0" style="614" hidden="1"/>
    <col min="14849" max="14849" width="10.140625" style="614" hidden="1" customWidth="1"/>
    <col min="14850" max="14850" width="112.42578125" style="614" hidden="1" customWidth="1"/>
    <col min="14851" max="14851" width="24.140625" style="614" hidden="1" customWidth="1"/>
    <col min="14852" max="14853" width="0" style="614" hidden="1" customWidth="1"/>
    <col min="14854" max="15104" width="0" style="614" hidden="1"/>
    <col min="15105" max="15105" width="10.140625" style="614" hidden="1" customWidth="1"/>
    <col min="15106" max="15106" width="112.42578125" style="614" hidden="1" customWidth="1"/>
    <col min="15107" max="15107" width="24.140625" style="614" hidden="1" customWidth="1"/>
    <col min="15108" max="15109" width="0" style="614" hidden="1" customWidth="1"/>
    <col min="15110" max="15360" width="0" style="614" hidden="1"/>
    <col min="15361" max="15361" width="10.140625" style="614" hidden="1" customWidth="1"/>
    <col min="15362" max="15362" width="112.42578125" style="614" hidden="1" customWidth="1"/>
    <col min="15363" max="15363" width="24.140625" style="614" hidden="1" customWidth="1"/>
    <col min="15364" max="15365" width="0" style="614" hidden="1" customWidth="1"/>
    <col min="15366" max="15616" width="0" style="614" hidden="1"/>
    <col min="15617" max="15617" width="10.140625" style="614" hidden="1" customWidth="1"/>
    <col min="15618" max="15618" width="112.42578125" style="614" hidden="1" customWidth="1"/>
    <col min="15619" max="15619" width="24.140625" style="614" hidden="1" customWidth="1"/>
    <col min="15620" max="15621" width="0" style="614" hidden="1" customWidth="1"/>
    <col min="15622" max="15872" width="0" style="614" hidden="1"/>
    <col min="15873" max="15873" width="10.140625" style="614" hidden="1" customWidth="1"/>
    <col min="15874" max="15874" width="112.42578125" style="614" hidden="1" customWidth="1"/>
    <col min="15875" max="15875" width="24.140625" style="614" hidden="1" customWidth="1"/>
    <col min="15876" max="15877" width="0" style="614" hidden="1" customWidth="1"/>
    <col min="15878" max="16128" width="0" style="614" hidden="1"/>
    <col min="16129" max="16129" width="10.140625" style="614" hidden="1" customWidth="1"/>
    <col min="16130" max="16130" width="112.42578125" style="614" hidden="1" customWidth="1"/>
    <col min="16131" max="16131" width="24.140625" style="614" hidden="1" customWidth="1"/>
    <col min="16132" max="16133" width="0" style="614" hidden="1" customWidth="1"/>
    <col min="16134" max="16384" width="0" style="614" hidden="1"/>
  </cols>
  <sheetData>
    <row r="1" spans="1:5" s="609" customFormat="1" ht="33.75" customHeight="1">
      <c r="A1" s="608"/>
      <c r="B1" s="660" t="s">
        <v>580</v>
      </c>
      <c r="C1" s="660"/>
      <c r="D1" s="660"/>
      <c r="E1" s="660"/>
    </row>
    <row r="2" spans="1:5" s="609" customFormat="1" ht="29.25" customHeight="1">
      <c r="A2" s="608"/>
      <c r="B2" s="660" t="s">
        <v>581</v>
      </c>
      <c r="C2" s="660"/>
      <c r="D2" s="660"/>
      <c r="E2" s="660"/>
    </row>
    <row r="3" spans="1:5" s="609" customFormat="1" ht="27.75" customHeight="1">
      <c r="A3" s="608"/>
      <c r="B3" s="660" t="s">
        <v>2</v>
      </c>
      <c r="C3" s="660"/>
      <c r="D3" s="660"/>
      <c r="E3" s="660"/>
    </row>
    <row r="4" spans="1:5" s="611" customFormat="1" ht="41.25" customHeight="1">
      <c r="A4" s="610"/>
      <c r="B4" s="661" t="s">
        <v>582</v>
      </c>
      <c r="C4" s="661"/>
      <c r="D4" s="661"/>
      <c r="E4" s="661"/>
    </row>
    <row r="5" spans="1:5" s="611" customFormat="1" ht="6" customHeight="1">
      <c r="A5" s="612"/>
      <c r="B5" s="613"/>
      <c r="C5" s="613"/>
      <c r="D5" s="613"/>
      <c r="E5" s="613"/>
    </row>
    <row r="6" spans="1:5" ht="5.25" customHeight="1">
      <c r="B6" s="615"/>
      <c r="C6" s="614"/>
    </row>
    <row r="7" spans="1:5" ht="22.5" customHeight="1">
      <c r="B7" s="662"/>
      <c r="C7" s="662"/>
      <c r="D7" s="662"/>
      <c r="E7" s="616"/>
    </row>
    <row r="8" spans="1:5" ht="21.75" customHeight="1">
      <c r="A8" s="617"/>
      <c r="B8" s="618" t="s">
        <v>583</v>
      </c>
      <c r="C8" s="619"/>
      <c r="D8" s="619"/>
      <c r="E8" s="617"/>
    </row>
    <row r="9" spans="1:5" s="620" customFormat="1" ht="9.75" customHeight="1">
      <c r="B9" s="621"/>
      <c r="C9" s="622"/>
      <c r="D9" s="622"/>
    </row>
    <row r="10" spans="1:5" ht="21.75" customHeight="1">
      <c r="A10" s="623"/>
      <c r="B10" s="624" t="s">
        <v>584</v>
      </c>
      <c r="C10" s="625"/>
      <c r="D10" s="619"/>
      <c r="E10" s="617"/>
    </row>
    <row r="11" spans="1:5" ht="21.75" customHeight="1">
      <c r="B11" s="626" t="s">
        <v>585</v>
      </c>
      <c r="C11" s="627">
        <v>1</v>
      </c>
      <c r="D11" s="628"/>
    </row>
    <row r="12" spans="1:5" ht="21.75" customHeight="1">
      <c r="B12" s="626" t="s">
        <v>586</v>
      </c>
      <c r="C12" s="627">
        <v>2</v>
      </c>
      <c r="D12" s="628"/>
    </row>
    <row r="13" spans="1:5" ht="21.75" customHeight="1">
      <c r="B13" s="626" t="s">
        <v>587</v>
      </c>
      <c r="C13" s="629" t="s">
        <v>588</v>
      </c>
      <c r="D13" s="628"/>
    </row>
    <row r="14" spans="1:5" ht="21.75" customHeight="1">
      <c r="B14" s="626" t="s">
        <v>587</v>
      </c>
      <c r="C14" s="629" t="s">
        <v>589</v>
      </c>
      <c r="D14" s="628"/>
    </row>
    <row r="15" spans="1:5" ht="21.75" customHeight="1">
      <c r="B15" s="626" t="s">
        <v>590</v>
      </c>
      <c r="C15" s="627">
        <v>4</v>
      </c>
      <c r="D15" s="628"/>
    </row>
    <row r="16" spans="1:5" ht="21.75" customHeight="1">
      <c r="B16" s="626" t="s">
        <v>591</v>
      </c>
      <c r="C16" s="627">
        <v>5</v>
      </c>
      <c r="D16" s="628"/>
    </row>
    <row r="17" spans="1:5" s="617" customFormat="1" ht="21.75" customHeight="1">
      <c r="A17" s="623"/>
      <c r="B17" s="624" t="s">
        <v>592</v>
      </c>
      <c r="C17" s="625"/>
      <c r="D17" s="630"/>
      <c r="E17" s="631"/>
    </row>
    <row r="18" spans="1:5" s="617" customFormat="1" ht="21.75" customHeight="1">
      <c r="A18" s="614"/>
      <c r="B18" s="632" t="s">
        <v>593</v>
      </c>
      <c r="C18" s="627">
        <v>6</v>
      </c>
      <c r="D18" s="630"/>
      <c r="E18" s="631"/>
    </row>
    <row r="19" spans="1:5" s="617" customFormat="1" ht="21.75" customHeight="1">
      <c r="A19" s="614"/>
      <c r="B19" s="632" t="s">
        <v>594</v>
      </c>
      <c r="C19" s="627">
        <v>7</v>
      </c>
      <c r="D19" s="630"/>
      <c r="E19" s="631"/>
    </row>
    <row r="20" spans="1:5" s="617" customFormat="1" ht="21.75" customHeight="1">
      <c r="A20" s="614"/>
      <c r="B20" s="632" t="s">
        <v>595</v>
      </c>
      <c r="C20" s="627">
        <v>8</v>
      </c>
      <c r="D20" s="630"/>
      <c r="E20" s="631"/>
    </row>
    <row r="21" spans="1:5" s="617" customFormat="1" ht="21.75" customHeight="1">
      <c r="A21" s="614"/>
      <c r="B21" s="632" t="s">
        <v>596</v>
      </c>
      <c r="C21" s="627">
        <v>9</v>
      </c>
      <c r="D21" s="630"/>
      <c r="E21" s="631"/>
    </row>
    <row r="22" spans="1:5" s="617" customFormat="1" ht="21.75" customHeight="1">
      <c r="A22" s="614"/>
      <c r="B22" s="632" t="s">
        <v>597</v>
      </c>
      <c r="C22" s="627">
        <v>10</v>
      </c>
      <c r="D22" s="630"/>
      <c r="E22" s="631"/>
    </row>
    <row r="23" spans="1:5" s="617" customFormat="1" ht="21.75" customHeight="1">
      <c r="A23" s="614"/>
      <c r="B23" s="632" t="s">
        <v>598</v>
      </c>
      <c r="C23" s="627">
        <v>11</v>
      </c>
      <c r="D23" s="630"/>
      <c r="E23" s="631"/>
    </row>
    <row r="24" spans="1:5" s="617" customFormat="1" ht="21.75" customHeight="1">
      <c r="A24" s="614"/>
      <c r="B24" s="632" t="s">
        <v>599</v>
      </c>
      <c r="C24" s="629" t="s">
        <v>600</v>
      </c>
      <c r="D24" s="630"/>
      <c r="E24" s="631"/>
    </row>
    <row r="25" spans="1:5" s="617" customFormat="1" ht="21.75" customHeight="1">
      <c r="A25" s="614"/>
      <c r="B25" s="632" t="s">
        <v>599</v>
      </c>
      <c r="C25" s="629" t="s">
        <v>601</v>
      </c>
      <c r="D25" s="630"/>
      <c r="E25" s="631"/>
    </row>
    <row r="26" spans="1:5" s="617" customFormat="1" ht="21.75" customHeight="1">
      <c r="A26" s="614"/>
      <c r="B26" s="632" t="s">
        <v>599</v>
      </c>
      <c r="C26" s="629" t="s">
        <v>602</v>
      </c>
      <c r="D26" s="630"/>
      <c r="E26" s="631"/>
    </row>
    <row r="27" spans="1:5" s="617" customFormat="1" ht="21.75" customHeight="1">
      <c r="A27" s="614"/>
      <c r="B27" s="632" t="s">
        <v>599</v>
      </c>
      <c r="C27" s="629" t="s">
        <v>603</v>
      </c>
      <c r="D27" s="630"/>
      <c r="E27" s="631"/>
    </row>
    <row r="28" spans="1:5" s="617" customFormat="1" ht="21.75" customHeight="1">
      <c r="A28" s="614"/>
      <c r="B28" s="632" t="s">
        <v>599</v>
      </c>
      <c r="C28" s="629" t="s">
        <v>604</v>
      </c>
      <c r="D28" s="630"/>
      <c r="E28" s="631"/>
    </row>
    <row r="29" spans="1:5" s="617" customFormat="1" ht="21.75" customHeight="1">
      <c r="A29" s="614"/>
      <c r="B29" s="632" t="s">
        <v>605</v>
      </c>
      <c r="C29" s="629" t="s">
        <v>606</v>
      </c>
      <c r="D29" s="630"/>
      <c r="E29" s="631"/>
    </row>
    <row r="30" spans="1:5" s="617" customFormat="1" ht="21.75" customHeight="1">
      <c r="A30" s="614"/>
      <c r="B30" s="632" t="s">
        <v>605</v>
      </c>
      <c r="C30" s="629" t="s">
        <v>607</v>
      </c>
      <c r="D30" s="630"/>
      <c r="E30" s="631"/>
    </row>
    <row r="31" spans="1:5" s="617" customFormat="1" ht="21.75" customHeight="1">
      <c r="A31" s="614"/>
      <c r="B31" s="632" t="s">
        <v>605</v>
      </c>
      <c r="C31" s="629" t="s">
        <v>608</v>
      </c>
      <c r="D31" s="630"/>
      <c r="E31" s="631"/>
    </row>
    <row r="32" spans="1:5" s="617" customFormat="1" ht="21.75" customHeight="1">
      <c r="A32" s="614"/>
      <c r="B32" s="632" t="s">
        <v>605</v>
      </c>
      <c r="C32" s="629" t="s">
        <v>609</v>
      </c>
      <c r="D32" s="630"/>
      <c r="E32" s="631"/>
    </row>
    <row r="33" spans="1:5" s="617" customFormat="1" ht="21.75" customHeight="1">
      <c r="A33" s="614"/>
      <c r="B33" s="632" t="s">
        <v>605</v>
      </c>
      <c r="C33" s="629" t="s">
        <v>610</v>
      </c>
      <c r="D33" s="630"/>
      <c r="E33" s="631"/>
    </row>
    <row r="34" spans="1:5" s="617" customFormat="1" ht="21.75" customHeight="1">
      <c r="A34" s="614"/>
      <c r="B34" s="632" t="s">
        <v>605</v>
      </c>
      <c r="C34" s="629" t="s">
        <v>611</v>
      </c>
      <c r="D34" s="630"/>
      <c r="E34" s="631"/>
    </row>
    <row r="35" spans="1:5" s="617" customFormat="1" ht="21.75" customHeight="1">
      <c r="A35" s="614"/>
      <c r="B35" s="632" t="s">
        <v>612</v>
      </c>
      <c r="C35" s="629" t="s">
        <v>613</v>
      </c>
      <c r="D35" s="630"/>
      <c r="E35" s="631"/>
    </row>
    <row r="36" spans="1:5" s="617" customFormat="1" ht="21.75" customHeight="1">
      <c r="A36" s="614"/>
      <c r="B36" s="632" t="s">
        <v>614</v>
      </c>
      <c r="C36" s="629" t="s">
        <v>615</v>
      </c>
      <c r="D36" s="630"/>
      <c r="E36" s="631"/>
    </row>
    <row r="37" spans="1:5" s="617" customFormat="1" ht="21.75" customHeight="1">
      <c r="A37" s="614"/>
      <c r="B37" s="632" t="s">
        <v>614</v>
      </c>
      <c r="C37" s="629" t="s">
        <v>616</v>
      </c>
      <c r="D37" s="630"/>
      <c r="E37" s="631"/>
    </row>
    <row r="38" spans="1:5" s="617" customFormat="1" ht="21.75" customHeight="1">
      <c r="A38" s="614"/>
      <c r="B38" s="632" t="s">
        <v>614</v>
      </c>
      <c r="C38" s="629" t="s">
        <v>617</v>
      </c>
      <c r="D38" s="630"/>
      <c r="E38" s="631"/>
    </row>
    <row r="39" spans="1:5" s="617" customFormat="1" ht="21.75" customHeight="1">
      <c r="A39" s="614"/>
      <c r="B39" s="632" t="s">
        <v>614</v>
      </c>
      <c r="C39" s="629" t="s">
        <v>618</v>
      </c>
      <c r="D39" s="630"/>
      <c r="E39" s="631"/>
    </row>
    <row r="40" spans="1:5" s="617" customFormat="1" ht="21.75" customHeight="1">
      <c r="A40" s="614"/>
      <c r="B40" s="632" t="s">
        <v>619</v>
      </c>
      <c r="C40" s="629" t="s">
        <v>620</v>
      </c>
      <c r="D40" s="630"/>
      <c r="E40" s="631"/>
    </row>
    <row r="41" spans="1:5" s="617" customFormat="1" ht="21.75" customHeight="1">
      <c r="A41" s="614"/>
      <c r="B41" s="632" t="s">
        <v>619</v>
      </c>
      <c r="C41" s="629" t="s">
        <v>621</v>
      </c>
      <c r="D41" s="630"/>
      <c r="E41" s="631"/>
    </row>
    <row r="42" spans="1:5" s="617" customFormat="1" ht="21.75" customHeight="1">
      <c r="A42" s="614"/>
      <c r="B42" s="632" t="s">
        <v>619</v>
      </c>
      <c r="C42" s="629" t="s">
        <v>622</v>
      </c>
      <c r="D42" s="630"/>
      <c r="E42" s="631"/>
    </row>
    <row r="43" spans="1:5" s="617" customFormat="1" ht="21.75" customHeight="1">
      <c r="A43" s="614"/>
      <c r="B43" s="632" t="s">
        <v>619</v>
      </c>
      <c r="C43" s="629" t="s">
        <v>623</v>
      </c>
      <c r="D43" s="630"/>
      <c r="E43" s="631"/>
    </row>
    <row r="44" spans="1:5" s="617" customFormat="1" ht="21.75" customHeight="1">
      <c r="A44" s="614"/>
      <c r="B44" s="632" t="s">
        <v>619</v>
      </c>
      <c r="C44" s="629" t="s">
        <v>624</v>
      </c>
      <c r="D44" s="630"/>
      <c r="E44" s="631"/>
    </row>
    <row r="45" spans="1:5" s="617" customFormat="1" ht="21.75" customHeight="1">
      <c r="A45" s="614"/>
      <c r="B45" s="632" t="s">
        <v>625</v>
      </c>
      <c r="C45" s="627">
        <v>16</v>
      </c>
      <c r="D45" s="630"/>
      <c r="E45" s="631"/>
    </row>
    <row r="46" spans="1:5" s="617" customFormat="1" ht="21.75" customHeight="1">
      <c r="A46" s="614"/>
      <c r="B46" s="632" t="s">
        <v>626</v>
      </c>
      <c r="C46" s="627">
        <v>17</v>
      </c>
      <c r="D46" s="630"/>
      <c r="E46" s="631"/>
    </row>
    <row r="47" spans="1:5" s="617" customFormat="1" ht="21.75" customHeight="1">
      <c r="A47" s="614"/>
      <c r="B47" s="632" t="s">
        <v>627</v>
      </c>
      <c r="C47" s="629" t="s">
        <v>628</v>
      </c>
      <c r="D47" s="630"/>
      <c r="E47" s="631"/>
    </row>
    <row r="48" spans="1:5" s="617" customFormat="1" ht="21.75" customHeight="1">
      <c r="A48" s="614"/>
      <c r="B48" s="632" t="s">
        <v>627</v>
      </c>
      <c r="C48" s="629" t="s">
        <v>629</v>
      </c>
      <c r="D48" s="630"/>
      <c r="E48" s="631"/>
    </row>
    <row r="49" spans="1:5" s="617" customFormat="1" ht="21.75" customHeight="1">
      <c r="A49" s="614"/>
      <c r="B49" s="632" t="s">
        <v>627</v>
      </c>
      <c r="C49" s="629" t="s">
        <v>630</v>
      </c>
      <c r="D49" s="630"/>
      <c r="E49" s="631"/>
    </row>
    <row r="50" spans="1:5" s="617" customFormat="1" ht="21.75" customHeight="1">
      <c r="A50" s="614"/>
      <c r="B50" s="632" t="s">
        <v>627</v>
      </c>
      <c r="C50" s="629" t="s">
        <v>631</v>
      </c>
      <c r="D50" s="630"/>
      <c r="E50" s="631"/>
    </row>
    <row r="51" spans="1:5" s="617" customFormat="1" ht="21.75" customHeight="1">
      <c r="A51" s="614"/>
      <c r="B51" s="632" t="s">
        <v>627</v>
      </c>
      <c r="C51" s="629" t="s">
        <v>632</v>
      </c>
      <c r="D51" s="630"/>
      <c r="E51" s="631"/>
    </row>
    <row r="52" spans="1:5" s="617" customFormat="1" ht="21.75" customHeight="1">
      <c r="A52" s="614"/>
      <c r="B52" s="632" t="s">
        <v>627</v>
      </c>
      <c r="C52" s="629" t="s">
        <v>633</v>
      </c>
      <c r="D52" s="630"/>
      <c r="E52" s="631"/>
    </row>
    <row r="53" spans="1:5" s="617" customFormat="1" ht="21.75" customHeight="1">
      <c r="A53" s="614"/>
      <c r="B53" s="632" t="s">
        <v>627</v>
      </c>
      <c r="C53" s="629" t="s">
        <v>634</v>
      </c>
      <c r="D53" s="630"/>
      <c r="E53" s="631"/>
    </row>
    <row r="54" spans="1:5" s="617" customFormat="1" ht="21.75" customHeight="1">
      <c r="A54" s="614"/>
      <c r="B54" s="632" t="s">
        <v>635</v>
      </c>
      <c r="C54" s="629" t="s">
        <v>636</v>
      </c>
      <c r="D54" s="630"/>
      <c r="E54" s="631"/>
    </row>
    <row r="55" spans="1:5" s="617" customFormat="1" ht="21.75" customHeight="1">
      <c r="A55" s="614"/>
      <c r="B55" s="632" t="s">
        <v>637</v>
      </c>
      <c r="C55" s="627">
        <v>20</v>
      </c>
      <c r="D55" s="630"/>
      <c r="E55" s="631"/>
    </row>
    <row r="56" spans="1:5" s="617" customFormat="1" ht="21.75" customHeight="1">
      <c r="A56" s="614"/>
      <c r="B56" s="632" t="s">
        <v>638</v>
      </c>
      <c r="C56" s="627">
        <v>21</v>
      </c>
      <c r="D56" s="630"/>
      <c r="E56" s="631"/>
    </row>
    <row r="57" spans="1:5" s="617" customFormat="1" ht="21.75" customHeight="1">
      <c r="A57" s="614"/>
      <c r="B57" s="632" t="s">
        <v>639</v>
      </c>
      <c r="C57" s="629" t="s">
        <v>640</v>
      </c>
      <c r="D57" s="630"/>
      <c r="E57" s="631"/>
    </row>
    <row r="58" spans="1:5" s="617" customFormat="1" ht="21.75" customHeight="1">
      <c r="A58" s="614"/>
      <c r="B58" s="632" t="s">
        <v>639</v>
      </c>
      <c r="C58" s="629" t="s">
        <v>641</v>
      </c>
      <c r="D58" s="630"/>
      <c r="E58" s="631"/>
    </row>
    <row r="59" spans="1:5" s="617" customFormat="1" ht="21.75" customHeight="1">
      <c r="A59" s="614"/>
      <c r="B59" s="632" t="s">
        <v>639</v>
      </c>
      <c r="C59" s="629" t="s">
        <v>642</v>
      </c>
      <c r="D59" s="630"/>
      <c r="E59" s="631"/>
    </row>
    <row r="60" spans="1:5" s="617" customFormat="1" ht="21.75" customHeight="1">
      <c r="A60" s="614"/>
      <c r="B60" s="632" t="s">
        <v>639</v>
      </c>
      <c r="C60" s="629" t="s">
        <v>643</v>
      </c>
      <c r="D60" s="630"/>
      <c r="E60" s="631"/>
    </row>
    <row r="61" spans="1:5" s="617" customFormat="1" ht="21.75" customHeight="1">
      <c r="A61" s="614"/>
      <c r="B61" s="632" t="s">
        <v>639</v>
      </c>
      <c r="C61" s="629" t="s">
        <v>644</v>
      </c>
      <c r="D61" s="630"/>
      <c r="E61" s="631"/>
    </row>
    <row r="62" spans="1:5" ht="21.75" customHeight="1">
      <c r="B62" s="632" t="s">
        <v>639</v>
      </c>
      <c r="C62" s="629" t="s">
        <v>645</v>
      </c>
      <c r="D62" s="628"/>
    </row>
    <row r="63" spans="1:5" ht="21.75" customHeight="1">
      <c r="B63" s="632" t="s">
        <v>639</v>
      </c>
      <c r="C63" s="629" t="s">
        <v>646</v>
      </c>
      <c r="D63" s="628"/>
    </row>
    <row r="64" spans="1:5" s="617" customFormat="1" ht="21.75" customHeight="1">
      <c r="A64" s="623"/>
      <c r="B64" s="624" t="s">
        <v>647</v>
      </c>
      <c r="C64" s="625"/>
      <c r="D64" s="630"/>
      <c r="E64" s="631"/>
    </row>
    <row r="65" spans="2:4" ht="21" customHeight="1">
      <c r="B65" s="632" t="s">
        <v>648</v>
      </c>
      <c r="C65" s="633">
        <v>23</v>
      </c>
      <c r="D65" s="628"/>
    </row>
    <row r="66" spans="2:4" ht="21" customHeight="1">
      <c r="B66" s="632" t="s">
        <v>649</v>
      </c>
      <c r="C66" s="633">
        <v>24</v>
      </c>
      <c r="D66" s="628"/>
    </row>
    <row r="67" spans="2:4" ht="21" customHeight="1">
      <c r="B67" s="632" t="s">
        <v>650</v>
      </c>
      <c r="C67" s="633">
        <v>25</v>
      </c>
      <c r="D67" s="628"/>
    </row>
    <row r="68" spans="2:4" ht="21" customHeight="1">
      <c r="B68" s="632" t="s">
        <v>651</v>
      </c>
      <c r="C68" s="633">
        <v>26</v>
      </c>
      <c r="D68" s="628"/>
    </row>
    <row r="69" spans="2:4" ht="21" customHeight="1">
      <c r="B69" s="632" t="s">
        <v>652</v>
      </c>
      <c r="C69" s="633">
        <v>27</v>
      </c>
      <c r="D69" s="628"/>
    </row>
    <row r="70" spans="2:4" ht="21" customHeight="1">
      <c r="B70" s="632" t="s">
        <v>653</v>
      </c>
      <c r="C70" s="633">
        <v>28</v>
      </c>
      <c r="D70" s="628"/>
    </row>
    <row r="71" spans="2:4" ht="21" customHeight="1">
      <c r="B71" s="632" t="s">
        <v>654</v>
      </c>
      <c r="C71" s="633">
        <v>29</v>
      </c>
      <c r="D71" s="628"/>
    </row>
    <row r="72" spans="2:4" ht="21" customHeight="1">
      <c r="B72" s="632" t="s">
        <v>655</v>
      </c>
      <c r="C72" s="634" t="s">
        <v>656</v>
      </c>
      <c r="D72" s="628"/>
    </row>
    <row r="73" spans="2:4" ht="21" customHeight="1">
      <c r="B73" s="632" t="s">
        <v>655</v>
      </c>
      <c r="C73" s="634" t="s">
        <v>657</v>
      </c>
      <c r="D73" s="628"/>
    </row>
    <row r="74" spans="2:4" ht="21" customHeight="1">
      <c r="B74" s="632" t="s">
        <v>658</v>
      </c>
      <c r="C74" s="634" t="s">
        <v>659</v>
      </c>
      <c r="D74" s="628"/>
    </row>
    <row r="75" spans="2:4" ht="21" customHeight="1">
      <c r="B75" s="632" t="s">
        <v>658</v>
      </c>
      <c r="C75" s="634" t="s">
        <v>660</v>
      </c>
    </row>
    <row r="76" spans="2:4" ht="21" customHeight="1">
      <c r="B76" s="632" t="s">
        <v>661</v>
      </c>
      <c r="C76" s="634" t="s">
        <v>662</v>
      </c>
    </row>
    <row r="77" spans="2:4" ht="21" customHeight="1">
      <c r="B77" s="632" t="s">
        <v>661</v>
      </c>
      <c r="C77" s="634" t="s">
        <v>663</v>
      </c>
    </row>
    <row r="78" spans="2:4" ht="21" customHeight="1">
      <c r="B78" s="632" t="s">
        <v>664</v>
      </c>
      <c r="C78" s="634" t="s">
        <v>665</v>
      </c>
    </row>
    <row r="79" spans="2:4" ht="21" customHeight="1">
      <c r="B79" s="632" t="s">
        <v>664</v>
      </c>
      <c r="C79" s="634" t="s">
        <v>666</v>
      </c>
    </row>
    <row r="80" spans="2:4" ht="21" customHeight="1">
      <c r="B80" s="632" t="s">
        <v>667</v>
      </c>
      <c r="C80" s="634" t="s">
        <v>668</v>
      </c>
    </row>
    <row r="81" spans="1:3" ht="21" customHeight="1">
      <c r="B81" s="632" t="s">
        <v>667</v>
      </c>
      <c r="C81" s="634" t="s">
        <v>669</v>
      </c>
    </row>
    <row r="82" spans="1:3" ht="21" customHeight="1">
      <c r="B82" s="632" t="s">
        <v>670</v>
      </c>
      <c r="C82" s="634" t="s">
        <v>671</v>
      </c>
    </row>
    <row r="83" spans="1:3" ht="21" customHeight="1">
      <c r="B83" s="632" t="s">
        <v>670</v>
      </c>
      <c r="C83" s="634" t="s">
        <v>672</v>
      </c>
    </row>
    <row r="84" spans="1:3" ht="21" customHeight="1">
      <c r="B84" s="632" t="s">
        <v>673</v>
      </c>
      <c r="C84" s="634" t="s">
        <v>674</v>
      </c>
    </row>
    <row r="85" spans="1:3" ht="21" customHeight="1">
      <c r="B85" s="632" t="s">
        <v>673</v>
      </c>
      <c r="C85" s="634" t="s">
        <v>675</v>
      </c>
    </row>
    <row r="86" spans="1:3" ht="21" customHeight="1">
      <c r="B86" s="632" t="s">
        <v>676</v>
      </c>
      <c r="C86" s="633">
        <v>37</v>
      </c>
    </row>
    <row r="87" spans="1:3" ht="21" customHeight="1">
      <c r="B87" s="632" t="s">
        <v>677</v>
      </c>
      <c r="C87" s="633">
        <v>38</v>
      </c>
    </row>
    <row r="88" spans="1:3" ht="21" customHeight="1">
      <c r="B88" s="632" t="s">
        <v>678</v>
      </c>
      <c r="C88" s="633">
        <v>39</v>
      </c>
    </row>
    <row r="89" spans="1:3" ht="21" customHeight="1">
      <c r="B89" s="632" t="s">
        <v>679</v>
      </c>
      <c r="C89" s="633">
        <v>40</v>
      </c>
    </row>
    <row r="90" spans="1:3" ht="21" customHeight="1">
      <c r="B90" s="632" t="s">
        <v>680</v>
      </c>
      <c r="C90" s="633">
        <v>41</v>
      </c>
    </row>
    <row r="91" spans="1:3" ht="21" customHeight="1">
      <c r="B91" s="632" t="s">
        <v>681</v>
      </c>
      <c r="C91" s="633">
        <v>42</v>
      </c>
    </row>
    <row r="92" spans="1:3" ht="21" customHeight="1">
      <c r="B92" s="632" t="s">
        <v>682</v>
      </c>
      <c r="C92" s="633">
        <v>43</v>
      </c>
    </row>
    <row r="93" spans="1:3" ht="21" customHeight="1">
      <c r="B93" s="632"/>
      <c r="C93" s="633"/>
    </row>
    <row r="94" spans="1:3" ht="21" customHeight="1">
      <c r="A94" s="617"/>
      <c r="B94" s="618" t="s">
        <v>683</v>
      </c>
      <c r="C94" s="619"/>
    </row>
    <row r="95" spans="1:3" ht="21" customHeight="1">
      <c r="A95" s="620"/>
      <c r="B95" s="632" t="s">
        <v>684</v>
      </c>
      <c r="C95" s="633">
        <v>44</v>
      </c>
    </row>
    <row r="96" spans="1:3" ht="21" customHeight="1">
      <c r="B96" s="632" t="s">
        <v>685</v>
      </c>
      <c r="C96" s="633">
        <v>45</v>
      </c>
    </row>
    <row r="97" spans="1:3" ht="21" customHeight="1">
      <c r="B97" s="632" t="s">
        <v>686</v>
      </c>
      <c r="C97" s="635">
        <v>46</v>
      </c>
    </row>
    <row r="98" spans="1:3" ht="21" customHeight="1">
      <c r="B98" s="632" t="s">
        <v>687</v>
      </c>
      <c r="C98" s="635">
        <v>47</v>
      </c>
    </row>
    <row r="99" spans="1:3" ht="21" customHeight="1">
      <c r="B99" s="632" t="s">
        <v>688</v>
      </c>
      <c r="C99" s="635">
        <v>48</v>
      </c>
    </row>
    <row r="100" spans="1:3" ht="21" customHeight="1">
      <c r="B100" s="632" t="s">
        <v>689</v>
      </c>
      <c r="C100" s="635">
        <v>49</v>
      </c>
    </row>
    <row r="101" spans="1:3" ht="21" customHeight="1"/>
    <row r="102" spans="1:3" ht="21" customHeight="1">
      <c r="A102" s="617"/>
      <c r="B102" s="618" t="s">
        <v>558</v>
      </c>
      <c r="C102" s="619"/>
    </row>
    <row r="103" spans="1:3" ht="21" customHeight="1">
      <c r="A103" s="620"/>
      <c r="B103" s="632" t="s">
        <v>690</v>
      </c>
      <c r="C103" s="635">
        <v>50</v>
      </c>
    </row>
    <row r="104" spans="1:3" ht="21" customHeight="1">
      <c r="B104" s="632" t="s">
        <v>691</v>
      </c>
      <c r="C104" s="635">
        <v>50</v>
      </c>
    </row>
    <row r="105" spans="1:3" ht="21" customHeight="1">
      <c r="B105" s="632" t="s">
        <v>692</v>
      </c>
      <c r="C105" s="635">
        <v>50</v>
      </c>
    </row>
    <row r="106" spans="1:3" ht="21" customHeight="1">
      <c r="B106" s="632" t="s">
        <v>693</v>
      </c>
      <c r="C106" s="635">
        <v>51</v>
      </c>
    </row>
    <row r="107" spans="1:3" ht="21" customHeight="1">
      <c r="B107" s="632" t="s">
        <v>694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Print_Area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9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7"/>
  <sheetViews>
    <sheetView zoomScale="70" zoomScaleNormal="70" workbookViewId="0">
      <selection activeCell="A14" sqref="A14"/>
    </sheetView>
  </sheetViews>
  <sheetFormatPr defaultRowHeight="15"/>
  <cols>
    <col min="1" max="1" width="70.42578125" style="37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10" customWidth="1"/>
    <col min="14" max="14" width="18" customWidth="1"/>
    <col min="15" max="15" width="15.42578125" bestFit="1" customWidth="1"/>
    <col min="16" max="254" width="11.42578125" customWidth="1"/>
    <col min="255" max="255" width="16.42578125" customWidth="1"/>
    <col min="257" max="257" width="70.42578125" customWidth="1"/>
    <col min="258" max="259" width="16.7109375" customWidth="1"/>
    <col min="260" max="260" width="18.85546875" customWidth="1"/>
    <col min="261" max="261" width="16.7109375" customWidth="1"/>
    <col min="262" max="262" width="16.140625" customWidth="1"/>
    <col min="263" max="263" width="16.28515625" customWidth="1"/>
    <col min="264" max="264" width="16.7109375" customWidth="1"/>
    <col min="265" max="266" width="15.5703125" customWidth="1"/>
    <col min="267" max="267" width="16.7109375" customWidth="1"/>
    <col min="268" max="268" width="10.28515625" customWidth="1"/>
    <col min="269" max="269" width="4.42578125" customWidth="1"/>
    <col min="270" max="270" width="18" customWidth="1"/>
    <col min="271" max="271" width="15.42578125" bestFit="1" customWidth="1"/>
    <col min="272" max="510" width="11.42578125" customWidth="1"/>
    <col min="511" max="511" width="16.42578125" customWidth="1"/>
    <col min="513" max="513" width="70.42578125" customWidth="1"/>
    <col min="514" max="515" width="16.7109375" customWidth="1"/>
    <col min="516" max="516" width="18.85546875" customWidth="1"/>
    <col min="517" max="517" width="16.7109375" customWidth="1"/>
    <col min="518" max="518" width="16.140625" customWidth="1"/>
    <col min="519" max="519" width="16.28515625" customWidth="1"/>
    <col min="520" max="520" width="16.7109375" customWidth="1"/>
    <col min="521" max="522" width="15.5703125" customWidth="1"/>
    <col min="523" max="523" width="16.7109375" customWidth="1"/>
    <col min="524" max="524" width="10.28515625" customWidth="1"/>
    <col min="525" max="525" width="4.42578125" customWidth="1"/>
    <col min="526" max="526" width="18" customWidth="1"/>
    <col min="527" max="527" width="15.42578125" bestFit="1" customWidth="1"/>
    <col min="528" max="766" width="11.42578125" customWidth="1"/>
    <col min="767" max="767" width="16.42578125" customWidth="1"/>
    <col min="769" max="769" width="70.42578125" customWidth="1"/>
    <col min="770" max="771" width="16.7109375" customWidth="1"/>
    <col min="772" max="772" width="18.85546875" customWidth="1"/>
    <col min="773" max="773" width="16.7109375" customWidth="1"/>
    <col min="774" max="774" width="16.140625" customWidth="1"/>
    <col min="775" max="775" width="16.28515625" customWidth="1"/>
    <col min="776" max="776" width="16.7109375" customWidth="1"/>
    <col min="777" max="778" width="15.5703125" customWidth="1"/>
    <col min="779" max="779" width="16.7109375" customWidth="1"/>
    <col min="780" max="780" width="10.28515625" customWidth="1"/>
    <col min="781" max="781" width="4.42578125" customWidth="1"/>
    <col min="782" max="782" width="18" customWidth="1"/>
    <col min="783" max="783" width="15.42578125" bestFit="1" customWidth="1"/>
    <col min="784" max="1022" width="11.42578125" customWidth="1"/>
    <col min="1023" max="1023" width="16.42578125" customWidth="1"/>
    <col min="1025" max="1025" width="70.42578125" customWidth="1"/>
    <col min="1026" max="1027" width="16.7109375" customWidth="1"/>
    <col min="1028" max="1028" width="18.85546875" customWidth="1"/>
    <col min="1029" max="1029" width="16.7109375" customWidth="1"/>
    <col min="1030" max="1030" width="16.140625" customWidth="1"/>
    <col min="1031" max="1031" width="16.28515625" customWidth="1"/>
    <col min="1032" max="1032" width="16.7109375" customWidth="1"/>
    <col min="1033" max="1034" width="15.5703125" customWidth="1"/>
    <col min="1035" max="1035" width="16.7109375" customWidth="1"/>
    <col min="1036" max="1036" width="10.28515625" customWidth="1"/>
    <col min="1037" max="1037" width="4.42578125" customWidth="1"/>
    <col min="1038" max="1038" width="18" customWidth="1"/>
    <col min="1039" max="1039" width="15.42578125" bestFit="1" customWidth="1"/>
    <col min="1040" max="1278" width="11.42578125" customWidth="1"/>
    <col min="1279" max="1279" width="16.42578125" customWidth="1"/>
    <col min="1281" max="1281" width="70.42578125" customWidth="1"/>
    <col min="1282" max="1283" width="16.7109375" customWidth="1"/>
    <col min="1284" max="1284" width="18.85546875" customWidth="1"/>
    <col min="1285" max="1285" width="16.7109375" customWidth="1"/>
    <col min="1286" max="1286" width="16.140625" customWidth="1"/>
    <col min="1287" max="1287" width="16.28515625" customWidth="1"/>
    <col min="1288" max="1288" width="16.7109375" customWidth="1"/>
    <col min="1289" max="1290" width="15.5703125" customWidth="1"/>
    <col min="1291" max="1291" width="16.7109375" customWidth="1"/>
    <col min="1292" max="1292" width="10.28515625" customWidth="1"/>
    <col min="1293" max="1293" width="4.42578125" customWidth="1"/>
    <col min="1294" max="1294" width="18" customWidth="1"/>
    <col min="1295" max="1295" width="15.42578125" bestFit="1" customWidth="1"/>
    <col min="1296" max="1534" width="11.42578125" customWidth="1"/>
    <col min="1535" max="1535" width="16.42578125" customWidth="1"/>
    <col min="1537" max="1537" width="70.42578125" customWidth="1"/>
    <col min="1538" max="1539" width="16.7109375" customWidth="1"/>
    <col min="1540" max="1540" width="18.85546875" customWidth="1"/>
    <col min="1541" max="1541" width="16.7109375" customWidth="1"/>
    <col min="1542" max="1542" width="16.140625" customWidth="1"/>
    <col min="1543" max="1543" width="16.28515625" customWidth="1"/>
    <col min="1544" max="1544" width="16.7109375" customWidth="1"/>
    <col min="1545" max="1546" width="15.5703125" customWidth="1"/>
    <col min="1547" max="1547" width="16.7109375" customWidth="1"/>
    <col min="1548" max="1548" width="10.28515625" customWidth="1"/>
    <col min="1549" max="1549" width="4.42578125" customWidth="1"/>
    <col min="1550" max="1550" width="18" customWidth="1"/>
    <col min="1551" max="1551" width="15.42578125" bestFit="1" customWidth="1"/>
    <col min="1552" max="1790" width="11.42578125" customWidth="1"/>
    <col min="1791" max="1791" width="16.42578125" customWidth="1"/>
    <col min="1793" max="1793" width="70.42578125" customWidth="1"/>
    <col min="1794" max="1795" width="16.7109375" customWidth="1"/>
    <col min="1796" max="1796" width="18.85546875" customWidth="1"/>
    <col min="1797" max="1797" width="16.7109375" customWidth="1"/>
    <col min="1798" max="1798" width="16.140625" customWidth="1"/>
    <col min="1799" max="1799" width="16.28515625" customWidth="1"/>
    <col min="1800" max="1800" width="16.7109375" customWidth="1"/>
    <col min="1801" max="1802" width="15.5703125" customWidth="1"/>
    <col min="1803" max="1803" width="16.7109375" customWidth="1"/>
    <col min="1804" max="1804" width="10.28515625" customWidth="1"/>
    <col min="1805" max="1805" width="4.42578125" customWidth="1"/>
    <col min="1806" max="1806" width="18" customWidth="1"/>
    <col min="1807" max="1807" width="15.42578125" bestFit="1" customWidth="1"/>
    <col min="1808" max="2046" width="11.42578125" customWidth="1"/>
    <col min="2047" max="2047" width="16.42578125" customWidth="1"/>
    <col min="2049" max="2049" width="70.42578125" customWidth="1"/>
    <col min="2050" max="2051" width="16.7109375" customWidth="1"/>
    <col min="2052" max="2052" width="18.85546875" customWidth="1"/>
    <col min="2053" max="2053" width="16.7109375" customWidth="1"/>
    <col min="2054" max="2054" width="16.140625" customWidth="1"/>
    <col min="2055" max="2055" width="16.28515625" customWidth="1"/>
    <col min="2056" max="2056" width="16.7109375" customWidth="1"/>
    <col min="2057" max="2058" width="15.5703125" customWidth="1"/>
    <col min="2059" max="2059" width="16.7109375" customWidth="1"/>
    <col min="2060" max="2060" width="10.28515625" customWidth="1"/>
    <col min="2061" max="2061" width="4.42578125" customWidth="1"/>
    <col min="2062" max="2062" width="18" customWidth="1"/>
    <col min="2063" max="2063" width="15.42578125" bestFit="1" customWidth="1"/>
    <col min="2064" max="2302" width="11.42578125" customWidth="1"/>
    <col min="2303" max="2303" width="16.42578125" customWidth="1"/>
    <col min="2305" max="2305" width="70.42578125" customWidth="1"/>
    <col min="2306" max="2307" width="16.7109375" customWidth="1"/>
    <col min="2308" max="2308" width="18.85546875" customWidth="1"/>
    <col min="2309" max="2309" width="16.7109375" customWidth="1"/>
    <col min="2310" max="2310" width="16.140625" customWidth="1"/>
    <col min="2311" max="2311" width="16.28515625" customWidth="1"/>
    <col min="2312" max="2312" width="16.7109375" customWidth="1"/>
    <col min="2313" max="2314" width="15.5703125" customWidth="1"/>
    <col min="2315" max="2315" width="16.7109375" customWidth="1"/>
    <col min="2316" max="2316" width="10.28515625" customWidth="1"/>
    <col min="2317" max="2317" width="4.42578125" customWidth="1"/>
    <col min="2318" max="2318" width="18" customWidth="1"/>
    <col min="2319" max="2319" width="15.42578125" bestFit="1" customWidth="1"/>
    <col min="2320" max="2558" width="11.42578125" customWidth="1"/>
    <col min="2559" max="2559" width="16.42578125" customWidth="1"/>
    <col min="2561" max="2561" width="70.42578125" customWidth="1"/>
    <col min="2562" max="2563" width="16.7109375" customWidth="1"/>
    <col min="2564" max="2564" width="18.85546875" customWidth="1"/>
    <col min="2565" max="2565" width="16.7109375" customWidth="1"/>
    <col min="2566" max="2566" width="16.140625" customWidth="1"/>
    <col min="2567" max="2567" width="16.28515625" customWidth="1"/>
    <col min="2568" max="2568" width="16.7109375" customWidth="1"/>
    <col min="2569" max="2570" width="15.5703125" customWidth="1"/>
    <col min="2571" max="2571" width="16.7109375" customWidth="1"/>
    <col min="2572" max="2572" width="10.28515625" customWidth="1"/>
    <col min="2573" max="2573" width="4.42578125" customWidth="1"/>
    <col min="2574" max="2574" width="18" customWidth="1"/>
    <col min="2575" max="2575" width="15.42578125" bestFit="1" customWidth="1"/>
    <col min="2576" max="2814" width="11.42578125" customWidth="1"/>
    <col min="2815" max="2815" width="16.42578125" customWidth="1"/>
    <col min="2817" max="2817" width="70.42578125" customWidth="1"/>
    <col min="2818" max="2819" width="16.7109375" customWidth="1"/>
    <col min="2820" max="2820" width="18.85546875" customWidth="1"/>
    <col min="2821" max="2821" width="16.7109375" customWidth="1"/>
    <col min="2822" max="2822" width="16.140625" customWidth="1"/>
    <col min="2823" max="2823" width="16.28515625" customWidth="1"/>
    <col min="2824" max="2824" width="16.7109375" customWidth="1"/>
    <col min="2825" max="2826" width="15.5703125" customWidth="1"/>
    <col min="2827" max="2827" width="16.7109375" customWidth="1"/>
    <col min="2828" max="2828" width="10.28515625" customWidth="1"/>
    <col min="2829" max="2829" width="4.42578125" customWidth="1"/>
    <col min="2830" max="2830" width="18" customWidth="1"/>
    <col min="2831" max="2831" width="15.42578125" bestFit="1" customWidth="1"/>
    <col min="2832" max="3070" width="11.42578125" customWidth="1"/>
    <col min="3071" max="3071" width="16.42578125" customWidth="1"/>
    <col min="3073" max="3073" width="70.42578125" customWidth="1"/>
    <col min="3074" max="3075" width="16.7109375" customWidth="1"/>
    <col min="3076" max="3076" width="18.85546875" customWidth="1"/>
    <col min="3077" max="3077" width="16.7109375" customWidth="1"/>
    <col min="3078" max="3078" width="16.140625" customWidth="1"/>
    <col min="3079" max="3079" width="16.28515625" customWidth="1"/>
    <col min="3080" max="3080" width="16.7109375" customWidth="1"/>
    <col min="3081" max="3082" width="15.5703125" customWidth="1"/>
    <col min="3083" max="3083" width="16.7109375" customWidth="1"/>
    <col min="3084" max="3084" width="10.28515625" customWidth="1"/>
    <col min="3085" max="3085" width="4.42578125" customWidth="1"/>
    <col min="3086" max="3086" width="18" customWidth="1"/>
    <col min="3087" max="3087" width="15.42578125" bestFit="1" customWidth="1"/>
    <col min="3088" max="3326" width="11.42578125" customWidth="1"/>
    <col min="3327" max="3327" width="16.42578125" customWidth="1"/>
    <col min="3329" max="3329" width="70.42578125" customWidth="1"/>
    <col min="3330" max="3331" width="16.7109375" customWidth="1"/>
    <col min="3332" max="3332" width="18.85546875" customWidth="1"/>
    <col min="3333" max="3333" width="16.7109375" customWidth="1"/>
    <col min="3334" max="3334" width="16.140625" customWidth="1"/>
    <col min="3335" max="3335" width="16.28515625" customWidth="1"/>
    <col min="3336" max="3336" width="16.7109375" customWidth="1"/>
    <col min="3337" max="3338" width="15.5703125" customWidth="1"/>
    <col min="3339" max="3339" width="16.7109375" customWidth="1"/>
    <col min="3340" max="3340" width="10.28515625" customWidth="1"/>
    <col min="3341" max="3341" width="4.42578125" customWidth="1"/>
    <col min="3342" max="3342" width="18" customWidth="1"/>
    <col min="3343" max="3343" width="15.42578125" bestFit="1" customWidth="1"/>
    <col min="3344" max="3582" width="11.42578125" customWidth="1"/>
    <col min="3583" max="3583" width="16.42578125" customWidth="1"/>
    <col min="3585" max="3585" width="70.42578125" customWidth="1"/>
    <col min="3586" max="3587" width="16.7109375" customWidth="1"/>
    <col min="3588" max="3588" width="18.85546875" customWidth="1"/>
    <col min="3589" max="3589" width="16.7109375" customWidth="1"/>
    <col min="3590" max="3590" width="16.140625" customWidth="1"/>
    <col min="3591" max="3591" width="16.28515625" customWidth="1"/>
    <col min="3592" max="3592" width="16.7109375" customWidth="1"/>
    <col min="3593" max="3594" width="15.5703125" customWidth="1"/>
    <col min="3595" max="3595" width="16.7109375" customWidth="1"/>
    <col min="3596" max="3596" width="10.28515625" customWidth="1"/>
    <col min="3597" max="3597" width="4.42578125" customWidth="1"/>
    <col min="3598" max="3598" width="18" customWidth="1"/>
    <col min="3599" max="3599" width="15.42578125" bestFit="1" customWidth="1"/>
    <col min="3600" max="3838" width="11.42578125" customWidth="1"/>
    <col min="3839" max="3839" width="16.42578125" customWidth="1"/>
    <col min="3841" max="3841" width="70.42578125" customWidth="1"/>
    <col min="3842" max="3843" width="16.7109375" customWidth="1"/>
    <col min="3844" max="3844" width="18.85546875" customWidth="1"/>
    <col min="3845" max="3845" width="16.7109375" customWidth="1"/>
    <col min="3846" max="3846" width="16.140625" customWidth="1"/>
    <col min="3847" max="3847" width="16.28515625" customWidth="1"/>
    <col min="3848" max="3848" width="16.7109375" customWidth="1"/>
    <col min="3849" max="3850" width="15.5703125" customWidth="1"/>
    <col min="3851" max="3851" width="16.7109375" customWidth="1"/>
    <col min="3852" max="3852" width="10.28515625" customWidth="1"/>
    <col min="3853" max="3853" width="4.42578125" customWidth="1"/>
    <col min="3854" max="3854" width="18" customWidth="1"/>
    <col min="3855" max="3855" width="15.42578125" bestFit="1" customWidth="1"/>
    <col min="3856" max="4094" width="11.42578125" customWidth="1"/>
    <col min="4095" max="4095" width="16.42578125" customWidth="1"/>
    <col min="4097" max="4097" width="70.42578125" customWidth="1"/>
    <col min="4098" max="4099" width="16.7109375" customWidth="1"/>
    <col min="4100" max="4100" width="18.85546875" customWidth="1"/>
    <col min="4101" max="4101" width="16.7109375" customWidth="1"/>
    <col min="4102" max="4102" width="16.140625" customWidth="1"/>
    <col min="4103" max="4103" width="16.28515625" customWidth="1"/>
    <col min="4104" max="4104" width="16.7109375" customWidth="1"/>
    <col min="4105" max="4106" width="15.5703125" customWidth="1"/>
    <col min="4107" max="4107" width="16.7109375" customWidth="1"/>
    <col min="4108" max="4108" width="10.28515625" customWidth="1"/>
    <col min="4109" max="4109" width="4.42578125" customWidth="1"/>
    <col min="4110" max="4110" width="18" customWidth="1"/>
    <col min="4111" max="4111" width="15.42578125" bestFit="1" customWidth="1"/>
    <col min="4112" max="4350" width="11.42578125" customWidth="1"/>
    <col min="4351" max="4351" width="16.42578125" customWidth="1"/>
    <col min="4353" max="4353" width="70.42578125" customWidth="1"/>
    <col min="4354" max="4355" width="16.7109375" customWidth="1"/>
    <col min="4356" max="4356" width="18.85546875" customWidth="1"/>
    <col min="4357" max="4357" width="16.7109375" customWidth="1"/>
    <col min="4358" max="4358" width="16.140625" customWidth="1"/>
    <col min="4359" max="4359" width="16.28515625" customWidth="1"/>
    <col min="4360" max="4360" width="16.7109375" customWidth="1"/>
    <col min="4361" max="4362" width="15.5703125" customWidth="1"/>
    <col min="4363" max="4363" width="16.7109375" customWidth="1"/>
    <col min="4364" max="4364" width="10.28515625" customWidth="1"/>
    <col min="4365" max="4365" width="4.42578125" customWidth="1"/>
    <col min="4366" max="4366" width="18" customWidth="1"/>
    <col min="4367" max="4367" width="15.42578125" bestFit="1" customWidth="1"/>
    <col min="4368" max="4606" width="11.42578125" customWidth="1"/>
    <col min="4607" max="4607" width="16.42578125" customWidth="1"/>
    <col min="4609" max="4609" width="70.42578125" customWidth="1"/>
    <col min="4610" max="4611" width="16.7109375" customWidth="1"/>
    <col min="4612" max="4612" width="18.85546875" customWidth="1"/>
    <col min="4613" max="4613" width="16.7109375" customWidth="1"/>
    <col min="4614" max="4614" width="16.140625" customWidth="1"/>
    <col min="4615" max="4615" width="16.28515625" customWidth="1"/>
    <col min="4616" max="4616" width="16.7109375" customWidth="1"/>
    <col min="4617" max="4618" width="15.5703125" customWidth="1"/>
    <col min="4619" max="4619" width="16.7109375" customWidth="1"/>
    <col min="4620" max="4620" width="10.28515625" customWidth="1"/>
    <col min="4621" max="4621" width="4.42578125" customWidth="1"/>
    <col min="4622" max="4622" width="18" customWidth="1"/>
    <col min="4623" max="4623" width="15.42578125" bestFit="1" customWidth="1"/>
    <col min="4624" max="4862" width="11.42578125" customWidth="1"/>
    <col min="4863" max="4863" width="16.42578125" customWidth="1"/>
    <col min="4865" max="4865" width="70.42578125" customWidth="1"/>
    <col min="4866" max="4867" width="16.7109375" customWidth="1"/>
    <col min="4868" max="4868" width="18.85546875" customWidth="1"/>
    <col min="4869" max="4869" width="16.7109375" customWidth="1"/>
    <col min="4870" max="4870" width="16.140625" customWidth="1"/>
    <col min="4871" max="4871" width="16.28515625" customWidth="1"/>
    <col min="4872" max="4872" width="16.7109375" customWidth="1"/>
    <col min="4873" max="4874" width="15.5703125" customWidth="1"/>
    <col min="4875" max="4875" width="16.7109375" customWidth="1"/>
    <col min="4876" max="4876" width="10.28515625" customWidth="1"/>
    <col min="4877" max="4877" width="4.42578125" customWidth="1"/>
    <col min="4878" max="4878" width="18" customWidth="1"/>
    <col min="4879" max="4879" width="15.42578125" bestFit="1" customWidth="1"/>
    <col min="4880" max="5118" width="11.42578125" customWidth="1"/>
    <col min="5119" max="5119" width="16.42578125" customWidth="1"/>
    <col min="5121" max="5121" width="70.42578125" customWidth="1"/>
    <col min="5122" max="5123" width="16.7109375" customWidth="1"/>
    <col min="5124" max="5124" width="18.85546875" customWidth="1"/>
    <col min="5125" max="5125" width="16.7109375" customWidth="1"/>
    <col min="5126" max="5126" width="16.140625" customWidth="1"/>
    <col min="5127" max="5127" width="16.28515625" customWidth="1"/>
    <col min="5128" max="5128" width="16.7109375" customWidth="1"/>
    <col min="5129" max="5130" width="15.5703125" customWidth="1"/>
    <col min="5131" max="5131" width="16.7109375" customWidth="1"/>
    <col min="5132" max="5132" width="10.28515625" customWidth="1"/>
    <col min="5133" max="5133" width="4.42578125" customWidth="1"/>
    <col min="5134" max="5134" width="18" customWidth="1"/>
    <col min="5135" max="5135" width="15.42578125" bestFit="1" customWidth="1"/>
    <col min="5136" max="5374" width="11.42578125" customWidth="1"/>
    <col min="5375" max="5375" width="16.42578125" customWidth="1"/>
    <col min="5377" max="5377" width="70.42578125" customWidth="1"/>
    <col min="5378" max="5379" width="16.7109375" customWidth="1"/>
    <col min="5380" max="5380" width="18.85546875" customWidth="1"/>
    <col min="5381" max="5381" width="16.7109375" customWidth="1"/>
    <col min="5382" max="5382" width="16.140625" customWidth="1"/>
    <col min="5383" max="5383" width="16.28515625" customWidth="1"/>
    <col min="5384" max="5384" width="16.7109375" customWidth="1"/>
    <col min="5385" max="5386" width="15.5703125" customWidth="1"/>
    <col min="5387" max="5387" width="16.7109375" customWidth="1"/>
    <col min="5388" max="5388" width="10.28515625" customWidth="1"/>
    <col min="5389" max="5389" width="4.42578125" customWidth="1"/>
    <col min="5390" max="5390" width="18" customWidth="1"/>
    <col min="5391" max="5391" width="15.42578125" bestFit="1" customWidth="1"/>
    <col min="5392" max="5630" width="11.42578125" customWidth="1"/>
    <col min="5631" max="5631" width="16.42578125" customWidth="1"/>
    <col min="5633" max="5633" width="70.42578125" customWidth="1"/>
    <col min="5634" max="5635" width="16.7109375" customWidth="1"/>
    <col min="5636" max="5636" width="18.85546875" customWidth="1"/>
    <col min="5637" max="5637" width="16.7109375" customWidth="1"/>
    <col min="5638" max="5638" width="16.140625" customWidth="1"/>
    <col min="5639" max="5639" width="16.28515625" customWidth="1"/>
    <col min="5640" max="5640" width="16.7109375" customWidth="1"/>
    <col min="5641" max="5642" width="15.5703125" customWidth="1"/>
    <col min="5643" max="5643" width="16.7109375" customWidth="1"/>
    <col min="5644" max="5644" width="10.28515625" customWidth="1"/>
    <col min="5645" max="5645" width="4.42578125" customWidth="1"/>
    <col min="5646" max="5646" width="18" customWidth="1"/>
    <col min="5647" max="5647" width="15.42578125" bestFit="1" customWidth="1"/>
    <col min="5648" max="5886" width="11.42578125" customWidth="1"/>
    <col min="5887" max="5887" width="16.42578125" customWidth="1"/>
    <col min="5889" max="5889" width="70.42578125" customWidth="1"/>
    <col min="5890" max="5891" width="16.7109375" customWidth="1"/>
    <col min="5892" max="5892" width="18.85546875" customWidth="1"/>
    <col min="5893" max="5893" width="16.7109375" customWidth="1"/>
    <col min="5894" max="5894" width="16.140625" customWidth="1"/>
    <col min="5895" max="5895" width="16.28515625" customWidth="1"/>
    <col min="5896" max="5896" width="16.7109375" customWidth="1"/>
    <col min="5897" max="5898" width="15.5703125" customWidth="1"/>
    <col min="5899" max="5899" width="16.7109375" customWidth="1"/>
    <col min="5900" max="5900" width="10.28515625" customWidth="1"/>
    <col min="5901" max="5901" width="4.42578125" customWidth="1"/>
    <col min="5902" max="5902" width="18" customWidth="1"/>
    <col min="5903" max="5903" width="15.42578125" bestFit="1" customWidth="1"/>
    <col min="5904" max="6142" width="11.42578125" customWidth="1"/>
    <col min="6143" max="6143" width="16.42578125" customWidth="1"/>
    <col min="6145" max="6145" width="70.42578125" customWidth="1"/>
    <col min="6146" max="6147" width="16.7109375" customWidth="1"/>
    <col min="6148" max="6148" width="18.85546875" customWidth="1"/>
    <col min="6149" max="6149" width="16.7109375" customWidth="1"/>
    <col min="6150" max="6150" width="16.140625" customWidth="1"/>
    <col min="6151" max="6151" width="16.28515625" customWidth="1"/>
    <col min="6152" max="6152" width="16.7109375" customWidth="1"/>
    <col min="6153" max="6154" width="15.5703125" customWidth="1"/>
    <col min="6155" max="6155" width="16.7109375" customWidth="1"/>
    <col min="6156" max="6156" width="10.28515625" customWidth="1"/>
    <col min="6157" max="6157" width="4.42578125" customWidth="1"/>
    <col min="6158" max="6158" width="18" customWidth="1"/>
    <col min="6159" max="6159" width="15.42578125" bestFit="1" customWidth="1"/>
    <col min="6160" max="6398" width="11.42578125" customWidth="1"/>
    <col min="6399" max="6399" width="16.42578125" customWidth="1"/>
    <col min="6401" max="6401" width="70.42578125" customWidth="1"/>
    <col min="6402" max="6403" width="16.7109375" customWidth="1"/>
    <col min="6404" max="6404" width="18.85546875" customWidth="1"/>
    <col min="6405" max="6405" width="16.7109375" customWidth="1"/>
    <col min="6406" max="6406" width="16.140625" customWidth="1"/>
    <col min="6407" max="6407" width="16.28515625" customWidth="1"/>
    <col min="6408" max="6408" width="16.7109375" customWidth="1"/>
    <col min="6409" max="6410" width="15.5703125" customWidth="1"/>
    <col min="6411" max="6411" width="16.7109375" customWidth="1"/>
    <col min="6412" max="6412" width="10.28515625" customWidth="1"/>
    <col min="6413" max="6413" width="4.42578125" customWidth="1"/>
    <col min="6414" max="6414" width="18" customWidth="1"/>
    <col min="6415" max="6415" width="15.42578125" bestFit="1" customWidth="1"/>
    <col min="6416" max="6654" width="11.42578125" customWidth="1"/>
    <col min="6655" max="6655" width="16.42578125" customWidth="1"/>
    <col min="6657" max="6657" width="70.42578125" customWidth="1"/>
    <col min="6658" max="6659" width="16.7109375" customWidth="1"/>
    <col min="6660" max="6660" width="18.85546875" customWidth="1"/>
    <col min="6661" max="6661" width="16.7109375" customWidth="1"/>
    <col min="6662" max="6662" width="16.140625" customWidth="1"/>
    <col min="6663" max="6663" width="16.28515625" customWidth="1"/>
    <col min="6664" max="6664" width="16.7109375" customWidth="1"/>
    <col min="6665" max="6666" width="15.5703125" customWidth="1"/>
    <col min="6667" max="6667" width="16.7109375" customWidth="1"/>
    <col min="6668" max="6668" width="10.28515625" customWidth="1"/>
    <col min="6669" max="6669" width="4.42578125" customWidth="1"/>
    <col min="6670" max="6670" width="18" customWidth="1"/>
    <col min="6671" max="6671" width="15.42578125" bestFit="1" customWidth="1"/>
    <col min="6672" max="6910" width="11.42578125" customWidth="1"/>
    <col min="6911" max="6911" width="16.42578125" customWidth="1"/>
    <col min="6913" max="6913" width="70.42578125" customWidth="1"/>
    <col min="6914" max="6915" width="16.7109375" customWidth="1"/>
    <col min="6916" max="6916" width="18.85546875" customWidth="1"/>
    <col min="6917" max="6917" width="16.7109375" customWidth="1"/>
    <col min="6918" max="6918" width="16.140625" customWidth="1"/>
    <col min="6919" max="6919" width="16.28515625" customWidth="1"/>
    <col min="6920" max="6920" width="16.7109375" customWidth="1"/>
    <col min="6921" max="6922" width="15.5703125" customWidth="1"/>
    <col min="6923" max="6923" width="16.7109375" customWidth="1"/>
    <col min="6924" max="6924" width="10.28515625" customWidth="1"/>
    <col min="6925" max="6925" width="4.42578125" customWidth="1"/>
    <col min="6926" max="6926" width="18" customWidth="1"/>
    <col min="6927" max="6927" width="15.42578125" bestFit="1" customWidth="1"/>
    <col min="6928" max="7166" width="11.42578125" customWidth="1"/>
    <col min="7167" max="7167" width="16.42578125" customWidth="1"/>
    <col min="7169" max="7169" width="70.42578125" customWidth="1"/>
    <col min="7170" max="7171" width="16.7109375" customWidth="1"/>
    <col min="7172" max="7172" width="18.85546875" customWidth="1"/>
    <col min="7173" max="7173" width="16.7109375" customWidth="1"/>
    <col min="7174" max="7174" width="16.140625" customWidth="1"/>
    <col min="7175" max="7175" width="16.28515625" customWidth="1"/>
    <col min="7176" max="7176" width="16.7109375" customWidth="1"/>
    <col min="7177" max="7178" width="15.5703125" customWidth="1"/>
    <col min="7179" max="7179" width="16.7109375" customWidth="1"/>
    <col min="7180" max="7180" width="10.28515625" customWidth="1"/>
    <col min="7181" max="7181" width="4.42578125" customWidth="1"/>
    <col min="7182" max="7182" width="18" customWidth="1"/>
    <col min="7183" max="7183" width="15.42578125" bestFit="1" customWidth="1"/>
    <col min="7184" max="7422" width="11.42578125" customWidth="1"/>
    <col min="7423" max="7423" width="16.42578125" customWidth="1"/>
    <col min="7425" max="7425" width="70.42578125" customWidth="1"/>
    <col min="7426" max="7427" width="16.7109375" customWidth="1"/>
    <col min="7428" max="7428" width="18.85546875" customWidth="1"/>
    <col min="7429" max="7429" width="16.7109375" customWidth="1"/>
    <col min="7430" max="7430" width="16.140625" customWidth="1"/>
    <col min="7431" max="7431" width="16.28515625" customWidth="1"/>
    <col min="7432" max="7432" width="16.7109375" customWidth="1"/>
    <col min="7433" max="7434" width="15.5703125" customWidth="1"/>
    <col min="7435" max="7435" width="16.7109375" customWidth="1"/>
    <col min="7436" max="7436" width="10.28515625" customWidth="1"/>
    <col min="7437" max="7437" width="4.42578125" customWidth="1"/>
    <col min="7438" max="7438" width="18" customWidth="1"/>
    <col min="7439" max="7439" width="15.42578125" bestFit="1" customWidth="1"/>
    <col min="7440" max="7678" width="11.42578125" customWidth="1"/>
    <col min="7679" max="7679" width="16.42578125" customWidth="1"/>
    <col min="7681" max="7681" width="70.42578125" customWidth="1"/>
    <col min="7682" max="7683" width="16.7109375" customWidth="1"/>
    <col min="7684" max="7684" width="18.85546875" customWidth="1"/>
    <col min="7685" max="7685" width="16.7109375" customWidth="1"/>
    <col min="7686" max="7686" width="16.140625" customWidth="1"/>
    <col min="7687" max="7687" width="16.28515625" customWidth="1"/>
    <col min="7688" max="7688" width="16.7109375" customWidth="1"/>
    <col min="7689" max="7690" width="15.5703125" customWidth="1"/>
    <col min="7691" max="7691" width="16.7109375" customWidth="1"/>
    <col min="7692" max="7692" width="10.28515625" customWidth="1"/>
    <col min="7693" max="7693" width="4.42578125" customWidth="1"/>
    <col min="7694" max="7694" width="18" customWidth="1"/>
    <col min="7695" max="7695" width="15.42578125" bestFit="1" customWidth="1"/>
    <col min="7696" max="7934" width="11.42578125" customWidth="1"/>
    <col min="7935" max="7935" width="16.42578125" customWidth="1"/>
    <col min="7937" max="7937" width="70.42578125" customWidth="1"/>
    <col min="7938" max="7939" width="16.7109375" customWidth="1"/>
    <col min="7940" max="7940" width="18.85546875" customWidth="1"/>
    <col min="7941" max="7941" width="16.7109375" customWidth="1"/>
    <col min="7942" max="7942" width="16.140625" customWidth="1"/>
    <col min="7943" max="7943" width="16.28515625" customWidth="1"/>
    <col min="7944" max="7944" width="16.7109375" customWidth="1"/>
    <col min="7945" max="7946" width="15.5703125" customWidth="1"/>
    <col min="7947" max="7947" width="16.7109375" customWidth="1"/>
    <col min="7948" max="7948" width="10.28515625" customWidth="1"/>
    <col min="7949" max="7949" width="4.42578125" customWidth="1"/>
    <col min="7950" max="7950" width="18" customWidth="1"/>
    <col min="7951" max="7951" width="15.42578125" bestFit="1" customWidth="1"/>
    <col min="7952" max="8190" width="11.42578125" customWidth="1"/>
    <col min="8191" max="8191" width="16.42578125" customWidth="1"/>
    <col min="8193" max="8193" width="70.42578125" customWidth="1"/>
    <col min="8194" max="8195" width="16.7109375" customWidth="1"/>
    <col min="8196" max="8196" width="18.85546875" customWidth="1"/>
    <col min="8197" max="8197" width="16.7109375" customWidth="1"/>
    <col min="8198" max="8198" width="16.140625" customWidth="1"/>
    <col min="8199" max="8199" width="16.28515625" customWidth="1"/>
    <col min="8200" max="8200" width="16.7109375" customWidth="1"/>
    <col min="8201" max="8202" width="15.5703125" customWidth="1"/>
    <col min="8203" max="8203" width="16.7109375" customWidth="1"/>
    <col min="8204" max="8204" width="10.28515625" customWidth="1"/>
    <col min="8205" max="8205" width="4.42578125" customWidth="1"/>
    <col min="8206" max="8206" width="18" customWidth="1"/>
    <col min="8207" max="8207" width="15.42578125" bestFit="1" customWidth="1"/>
    <col min="8208" max="8446" width="11.42578125" customWidth="1"/>
    <col min="8447" max="8447" width="16.42578125" customWidth="1"/>
    <col min="8449" max="8449" width="70.42578125" customWidth="1"/>
    <col min="8450" max="8451" width="16.7109375" customWidth="1"/>
    <col min="8452" max="8452" width="18.85546875" customWidth="1"/>
    <col min="8453" max="8453" width="16.7109375" customWidth="1"/>
    <col min="8454" max="8454" width="16.140625" customWidth="1"/>
    <col min="8455" max="8455" width="16.28515625" customWidth="1"/>
    <col min="8456" max="8456" width="16.7109375" customWidth="1"/>
    <col min="8457" max="8458" width="15.5703125" customWidth="1"/>
    <col min="8459" max="8459" width="16.7109375" customWidth="1"/>
    <col min="8460" max="8460" width="10.28515625" customWidth="1"/>
    <col min="8461" max="8461" width="4.42578125" customWidth="1"/>
    <col min="8462" max="8462" width="18" customWidth="1"/>
    <col min="8463" max="8463" width="15.42578125" bestFit="1" customWidth="1"/>
    <col min="8464" max="8702" width="11.42578125" customWidth="1"/>
    <col min="8703" max="8703" width="16.42578125" customWidth="1"/>
    <col min="8705" max="8705" width="70.42578125" customWidth="1"/>
    <col min="8706" max="8707" width="16.7109375" customWidth="1"/>
    <col min="8708" max="8708" width="18.85546875" customWidth="1"/>
    <col min="8709" max="8709" width="16.7109375" customWidth="1"/>
    <col min="8710" max="8710" width="16.140625" customWidth="1"/>
    <col min="8711" max="8711" width="16.28515625" customWidth="1"/>
    <col min="8712" max="8712" width="16.7109375" customWidth="1"/>
    <col min="8713" max="8714" width="15.5703125" customWidth="1"/>
    <col min="8715" max="8715" width="16.7109375" customWidth="1"/>
    <col min="8716" max="8716" width="10.28515625" customWidth="1"/>
    <col min="8717" max="8717" width="4.42578125" customWidth="1"/>
    <col min="8718" max="8718" width="18" customWidth="1"/>
    <col min="8719" max="8719" width="15.42578125" bestFit="1" customWidth="1"/>
    <col min="8720" max="8958" width="11.42578125" customWidth="1"/>
    <col min="8959" max="8959" width="16.42578125" customWidth="1"/>
    <col min="8961" max="8961" width="70.42578125" customWidth="1"/>
    <col min="8962" max="8963" width="16.7109375" customWidth="1"/>
    <col min="8964" max="8964" width="18.85546875" customWidth="1"/>
    <col min="8965" max="8965" width="16.7109375" customWidth="1"/>
    <col min="8966" max="8966" width="16.140625" customWidth="1"/>
    <col min="8967" max="8967" width="16.28515625" customWidth="1"/>
    <col min="8968" max="8968" width="16.7109375" customWidth="1"/>
    <col min="8969" max="8970" width="15.5703125" customWidth="1"/>
    <col min="8971" max="8971" width="16.7109375" customWidth="1"/>
    <col min="8972" max="8972" width="10.28515625" customWidth="1"/>
    <col min="8973" max="8973" width="4.42578125" customWidth="1"/>
    <col min="8974" max="8974" width="18" customWidth="1"/>
    <col min="8975" max="8975" width="15.42578125" bestFit="1" customWidth="1"/>
    <col min="8976" max="9214" width="11.42578125" customWidth="1"/>
    <col min="9215" max="9215" width="16.42578125" customWidth="1"/>
    <col min="9217" max="9217" width="70.42578125" customWidth="1"/>
    <col min="9218" max="9219" width="16.7109375" customWidth="1"/>
    <col min="9220" max="9220" width="18.85546875" customWidth="1"/>
    <col min="9221" max="9221" width="16.7109375" customWidth="1"/>
    <col min="9222" max="9222" width="16.140625" customWidth="1"/>
    <col min="9223" max="9223" width="16.28515625" customWidth="1"/>
    <col min="9224" max="9224" width="16.7109375" customWidth="1"/>
    <col min="9225" max="9226" width="15.5703125" customWidth="1"/>
    <col min="9227" max="9227" width="16.7109375" customWidth="1"/>
    <col min="9228" max="9228" width="10.28515625" customWidth="1"/>
    <col min="9229" max="9229" width="4.42578125" customWidth="1"/>
    <col min="9230" max="9230" width="18" customWidth="1"/>
    <col min="9231" max="9231" width="15.42578125" bestFit="1" customWidth="1"/>
    <col min="9232" max="9470" width="11.42578125" customWidth="1"/>
    <col min="9471" max="9471" width="16.42578125" customWidth="1"/>
    <col min="9473" max="9473" width="70.42578125" customWidth="1"/>
    <col min="9474" max="9475" width="16.7109375" customWidth="1"/>
    <col min="9476" max="9476" width="18.85546875" customWidth="1"/>
    <col min="9477" max="9477" width="16.7109375" customWidth="1"/>
    <col min="9478" max="9478" width="16.140625" customWidth="1"/>
    <col min="9479" max="9479" width="16.28515625" customWidth="1"/>
    <col min="9480" max="9480" width="16.7109375" customWidth="1"/>
    <col min="9481" max="9482" width="15.5703125" customWidth="1"/>
    <col min="9483" max="9483" width="16.7109375" customWidth="1"/>
    <col min="9484" max="9484" width="10.28515625" customWidth="1"/>
    <col min="9485" max="9485" width="4.42578125" customWidth="1"/>
    <col min="9486" max="9486" width="18" customWidth="1"/>
    <col min="9487" max="9487" width="15.42578125" bestFit="1" customWidth="1"/>
    <col min="9488" max="9726" width="11.42578125" customWidth="1"/>
    <col min="9727" max="9727" width="16.42578125" customWidth="1"/>
    <col min="9729" max="9729" width="70.42578125" customWidth="1"/>
    <col min="9730" max="9731" width="16.7109375" customWidth="1"/>
    <col min="9732" max="9732" width="18.85546875" customWidth="1"/>
    <col min="9733" max="9733" width="16.7109375" customWidth="1"/>
    <col min="9734" max="9734" width="16.140625" customWidth="1"/>
    <col min="9735" max="9735" width="16.28515625" customWidth="1"/>
    <col min="9736" max="9736" width="16.7109375" customWidth="1"/>
    <col min="9737" max="9738" width="15.5703125" customWidth="1"/>
    <col min="9739" max="9739" width="16.7109375" customWidth="1"/>
    <col min="9740" max="9740" width="10.28515625" customWidth="1"/>
    <col min="9741" max="9741" width="4.42578125" customWidth="1"/>
    <col min="9742" max="9742" width="18" customWidth="1"/>
    <col min="9743" max="9743" width="15.42578125" bestFit="1" customWidth="1"/>
    <col min="9744" max="9982" width="11.42578125" customWidth="1"/>
    <col min="9983" max="9983" width="16.42578125" customWidth="1"/>
    <col min="9985" max="9985" width="70.42578125" customWidth="1"/>
    <col min="9986" max="9987" width="16.7109375" customWidth="1"/>
    <col min="9988" max="9988" width="18.85546875" customWidth="1"/>
    <col min="9989" max="9989" width="16.7109375" customWidth="1"/>
    <col min="9990" max="9990" width="16.140625" customWidth="1"/>
    <col min="9991" max="9991" width="16.28515625" customWidth="1"/>
    <col min="9992" max="9992" width="16.7109375" customWidth="1"/>
    <col min="9993" max="9994" width="15.5703125" customWidth="1"/>
    <col min="9995" max="9995" width="16.7109375" customWidth="1"/>
    <col min="9996" max="9996" width="10.28515625" customWidth="1"/>
    <col min="9997" max="9997" width="4.42578125" customWidth="1"/>
    <col min="9998" max="9998" width="18" customWidth="1"/>
    <col min="9999" max="9999" width="15.42578125" bestFit="1" customWidth="1"/>
    <col min="10000" max="10238" width="11.42578125" customWidth="1"/>
    <col min="10239" max="10239" width="16.42578125" customWidth="1"/>
    <col min="10241" max="10241" width="70.42578125" customWidth="1"/>
    <col min="10242" max="10243" width="16.7109375" customWidth="1"/>
    <col min="10244" max="10244" width="18.85546875" customWidth="1"/>
    <col min="10245" max="10245" width="16.7109375" customWidth="1"/>
    <col min="10246" max="10246" width="16.140625" customWidth="1"/>
    <col min="10247" max="10247" width="16.28515625" customWidth="1"/>
    <col min="10248" max="10248" width="16.7109375" customWidth="1"/>
    <col min="10249" max="10250" width="15.5703125" customWidth="1"/>
    <col min="10251" max="10251" width="16.7109375" customWidth="1"/>
    <col min="10252" max="10252" width="10.28515625" customWidth="1"/>
    <col min="10253" max="10253" width="4.42578125" customWidth="1"/>
    <col min="10254" max="10254" width="18" customWidth="1"/>
    <col min="10255" max="10255" width="15.42578125" bestFit="1" customWidth="1"/>
    <col min="10256" max="10494" width="11.42578125" customWidth="1"/>
    <col min="10495" max="10495" width="16.42578125" customWidth="1"/>
    <col min="10497" max="10497" width="70.42578125" customWidth="1"/>
    <col min="10498" max="10499" width="16.7109375" customWidth="1"/>
    <col min="10500" max="10500" width="18.85546875" customWidth="1"/>
    <col min="10501" max="10501" width="16.7109375" customWidth="1"/>
    <col min="10502" max="10502" width="16.140625" customWidth="1"/>
    <col min="10503" max="10503" width="16.28515625" customWidth="1"/>
    <col min="10504" max="10504" width="16.7109375" customWidth="1"/>
    <col min="10505" max="10506" width="15.5703125" customWidth="1"/>
    <col min="10507" max="10507" width="16.7109375" customWidth="1"/>
    <col min="10508" max="10508" width="10.28515625" customWidth="1"/>
    <col min="10509" max="10509" width="4.42578125" customWidth="1"/>
    <col min="10510" max="10510" width="18" customWidth="1"/>
    <col min="10511" max="10511" width="15.42578125" bestFit="1" customWidth="1"/>
    <col min="10512" max="10750" width="11.42578125" customWidth="1"/>
    <col min="10751" max="10751" width="16.42578125" customWidth="1"/>
    <col min="10753" max="10753" width="70.42578125" customWidth="1"/>
    <col min="10754" max="10755" width="16.7109375" customWidth="1"/>
    <col min="10756" max="10756" width="18.85546875" customWidth="1"/>
    <col min="10757" max="10757" width="16.7109375" customWidth="1"/>
    <col min="10758" max="10758" width="16.140625" customWidth="1"/>
    <col min="10759" max="10759" width="16.28515625" customWidth="1"/>
    <col min="10760" max="10760" width="16.7109375" customWidth="1"/>
    <col min="10761" max="10762" width="15.5703125" customWidth="1"/>
    <col min="10763" max="10763" width="16.7109375" customWidth="1"/>
    <col min="10764" max="10764" width="10.28515625" customWidth="1"/>
    <col min="10765" max="10765" width="4.42578125" customWidth="1"/>
    <col min="10766" max="10766" width="18" customWidth="1"/>
    <col min="10767" max="10767" width="15.42578125" bestFit="1" customWidth="1"/>
    <col min="10768" max="11006" width="11.42578125" customWidth="1"/>
    <col min="11007" max="11007" width="16.42578125" customWidth="1"/>
    <col min="11009" max="11009" width="70.42578125" customWidth="1"/>
    <col min="11010" max="11011" width="16.7109375" customWidth="1"/>
    <col min="11012" max="11012" width="18.85546875" customWidth="1"/>
    <col min="11013" max="11013" width="16.7109375" customWidth="1"/>
    <col min="11014" max="11014" width="16.140625" customWidth="1"/>
    <col min="11015" max="11015" width="16.28515625" customWidth="1"/>
    <col min="11016" max="11016" width="16.7109375" customWidth="1"/>
    <col min="11017" max="11018" width="15.5703125" customWidth="1"/>
    <col min="11019" max="11019" width="16.7109375" customWidth="1"/>
    <col min="11020" max="11020" width="10.28515625" customWidth="1"/>
    <col min="11021" max="11021" width="4.42578125" customWidth="1"/>
    <col min="11022" max="11022" width="18" customWidth="1"/>
    <col min="11023" max="11023" width="15.42578125" bestFit="1" customWidth="1"/>
    <col min="11024" max="11262" width="11.42578125" customWidth="1"/>
    <col min="11263" max="11263" width="16.42578125" customWidth="1"/>
    <col min="11265" max="11265" width="70.42578125" customWidth="1"/>
    <col min="11266" max="11267" width="16.7109375" customWidth="1"/>
    <col min="11268" max="11268" width="18.85546875" customWidth="1"/>
    <col min="11269" max="11269" width="16.7109375" customWidth="1"/>
    <col min="11270" max="11270" width="16.140625" customWidth="1"/>
    <col min="11271" max="11271" width="16.28515625" customWidth="1"/>
    <col min="11272" max="11272" width="16.7109375" customWidth="1"/>
    <col min="11273" max="11274" width="15.5703125" customWidth="1"/>
    <col min="11275" max="11275" width="16.7109375" customWidth="1"/>
    <col min="11276" max="11276" width="10.28515625" customWidth="1"/>
    <col min="11277" max="11277" width="4.42578125" customWidth="1"/>
    <col min="11278" max="11278" width="18" customWidth="1"/>
    <col min="11279" max="11279" width="15.42578125" bestFit="1" customWidth="1"/>
    <col min="11280" max="11518" width="11.42578125" customWidth="1"/>
    <col min="11519" max="11519" width="16.42578125" customWidth="1"/>
    <col min="11521" max="11521" width="70.42578125" customWidth="1"/>
    <col min="11522" max="11523" width="16.7109375" customWidth="1"/>
    <col min="11524" max="11524" width="18.85546875" customWidth="1"/>
    <col min="11525" max="11525" width="16.7109375" customWidth="1"/>
    <col min="11526" max="11526" width="16.140625" customWidth="1"/>
    <col min="11527" max="11527" width="16.28515625" customWidth="1"/>
    <col min="11528" max="11528" width="16.7109375" customWidth="1"/>
    <col min="11529" max="11530" width="15.5703125" customWidth="1"/>
    <col min="11531" max="11531" width="16.7109375" customWidth="1"/>
    <col min="11532" max="11532" width="10.28515625" customWidth="1"/>
    <col min="11533" max="11533" width="4.42578125" customWidth="1"/>
    <col min="11534" max="11534" width="18" customWidth="1"/>
    <col min="11535" max="11535" width="15.42578125" bestFit="1" customWidth="1"/>
    <col min="11536" max="11774" width="11.42578125" customWidth="1"/>
    <col min="11775" max="11775" width="16.42578125" customWidth="1"/>
    <col min="11777" max="11777" width="70.42578125" customWidth="1"/>
    <col min="11778" max="11779" width="16.7109375" customWidth="1"/>
    <col min="11780" max="11780" width="18.85546875" customWidth="1"/>
    <col min="11781" max="11781" width="16.7109375" customWidth="1"/>
    <col min="11782" max="11782" width="16.140625" customWidth="1"/>
    <col min="11783" max="11783" width="16.28515625" customWidth="1"/>
    <col min="11784" max="11784" width="16.7109375" customWidth="1"/>
    <col min="11785" max="11786" width="15.5703125" customWidth="1"/>
    <col min="11787" max="11787" width="16.7109375" customWidth="1"/>
    <col min="11788" max="11788" width="10.28515625" customWidth="1"/>
    <col min="11789" max="11789" width="4.42578125" customWidth="1"/>
    <col min="11790" max="11790" width="18" customWidth="1"/>
    <col min="11791" max="11791" width="15.42578125" bestFit="1" customWidth="1"/>
    <col min="11792" max="12030" width="11.42578125" customWidth="1"/>
    <col min="12031" max="12031" width="16.42578125" customWidth="1"/>
    <col min="12033" max="12033" width="70.42578125" customWidth="1"/>
    <col min="12034" max="12035" width="16.7109375" customWidth="1"/>
    <col min="12036" max="12036" width="18.85546875" customWidth="1"/>
    <col min="12037" max="12037" width="16.7109375" customWidth="1"/>
    <col min="12038" max="12038" width="16.140625" customWidth="1"/>
    <col min="12039" max="12039" width="16.28515625" customWidth="1"/>
    <col min="12040" max="12040" width="16.7109375" customWidth="1"/>
    <col min="12041" max="12042" width="15.5703125" customWidth="1"/>
    <col min="12043" max="12043" width="16.7109375" customWidth="1"/>
    <col min="12044" max="12044" width="10.28515625" customWidth="1"/>
    <col min="12045" max="12045" width="4.42578125" customWidth="1"/>
    <col min="12046" max="12046" width="18" customWidth="1"/>
    <col min="12047" max="12047" width="15.42578125" bestFit="1" customWidth="1"/>
    <col min="12048" max="12286" width="11.42578125" customWidth="1"/>
    <col min="12287" max="12287" width="16.42578125" customWidth="1"/>
    <col min="12289" max="12289" width="70.42578125" customWidth="1"/>
    <col min="12290" max="12291" width="16.7109375" customWidth="1"/>
    <col min="12292" max="12292" width="18.85546875" customWidth="1"/>
    <col min="12293" max="12293" width="16.7109375" customWidth="1"/>
    <col min="12294" max="12294" width="16.140625" customWidth="1"/>
    <col min="12295" max="12295" width="16.28515625" customWidth="1"/>
    <col min="12296" max="12296" width="16.7109375" customWidth="1"/>
    <col min="12297" max="12298" width="15.5703125" customWidth="1"/>
    <col min="12299" max="12299" width="16.7109375" customWidth="1"/>
    <col min="12300" max="12300" width="10.28515625" customWidth="1"/>
    <col min="12301" max="12301" width="4.42578125" customWidth="1"/>
    <col min="12302" max="12302" width="18" customWidth="1"/>
    <col min="12303" max="12303" width="15.42578125" bestFit="1" customWidth="1"/>
    <col min="12304" max="12542" width="11.42578125" customWidth="1"/>
    <col min="12543" max="12543" width="16.42578125" customWidth="1"/>
    <col min="12545" max="12545" width="70.42578125" customWidth="1"/>
    <col min="12546" max="12547" width="16.7109375" customWidth="1"/>
    <col min="12548" max="12548" width="18.85546875" customWidth="1"/>
    <col min="12549" max="12549" width="16.7109375" customWidth="1"/>
    <col min="12550" max="12550" width="16.140625" customWidth="1"/>
    <col min="12551" max="12551" width="16.28515625" customWidth="1"/>
    <col min="12552" max="12552" width="16.7109375" customWidth="1"/>
    <col min="12553" max="12554" width="15.5703125" customWidth="1"/>
    <col min="12555" max="12555" width="16.7109375" customWidth="1"/>
    <col min="12556" max="12556" width="10.28515625" customWidth="1"/>
    <col min="12557" max="12557" width="4.42578125" customWidth="1"/>
    <col min="12558" max="12558" width="18" customWidth="1"/>
    <col min="12559" max="12559" width="15.42578125" bestFit="1" customWidth="1"/>
    <col min="12560" max="12798" width="11.42578125" customWidth="1"/>
    <col min="12799" max="12799" width="16.42578125" customWidth="1"/>
    <col min="12801" max="12801" width="70.42578125" customWidth="1"/>
    <col min="12802" max="12803" width="16.7109375" customWidth="1"/>
    <col min="12804" max="12804" width="18.85546875" customWidth="1"/>
    <col min="12805" max="12805" width="16.7109375" customWidth="1"/>
    <col min="12806" max="12806" width="16.140625" customWidth="1"/>
    <col min="12807" max="12807" width="16.28515625" customWidth="1"/>
    <col min="12808" max="12808" width="16.7109375" customWidth="1"/>
    <col min="12809" max="12810" width="15.5703125" customWidth="1"/>
    <col min="12811" max="12811" width="16.7109375" customWidth="1"/>
    <col min="12812" max="12812" width="10.28515625" customWidth="1"/>
    <col min="12813" max="12813" width="4.42578125" customWidth="1"/>
    <col min="12814" max="12814" width="18" customWidth="1"/>
    <col min="12815" max="12815" width="15.42578125" bestFit="1" customWidth="1"/>
    <col min="12816" max="13054" width="11.42578125" customWidth="1"/>
    <col min="13055" max="13055" width="16.42578125" customWidth="1"/>
    <col min="13057" max="13057" width="70.42578125" customWidth="1"/>
    <col min="13058" max="13059" width="16.7109375" customWidth="1"/>
    <col min="13060" max="13060" width="18.85546875" customWidth="1"/>
    <col min="13061" max="13061" width="16.7109375" customWidth="1"/>
    <col min="13062" max="13062" width="16.140625" customWidth="1"/>
    <col min="13063" max="13063" width="16.28515625" customWidth="1"/>
    <col min="13064" max="13064" width="16.7109375" customWidth="1"/>
    <col min="13065" max="13066" width="15.5703125" customWidth="1"/>
    <col min="13067" max="13067" width="16.7109375" customWidth="1"/>
    <col min="13068" max="13068" width="10.28515625" customWidth="1"/>
    <col min="13069" max="13069" width="4.42578125" customWidth="1"/>
    <col min="13070" max="13070" width="18" customWidth="1"/>
    <col min="13071" max="13071" width="15.42578125" bestFit="1" customWidth="1"/>
    <col min="13072" max="13310" width="11.42578125" customWidth="1"/>
    <col min="13311" max="13311" width="16.42578125" customWidth="1"/>
    <col min="13313" max="13313" width="70.42578125" customWidth="1"/>
    <col min="13314" max="13315" width="16.7109375" customWidth="1"/>
    <col min="13316" max="13316" width="18.85546875" customWidth="1"/>
    <col min="13317" max="13317" width="16.7109375" customWidth="1"/>
    <col min="13318" max="13318" width="16.140625" customWidth="1"/>
    <col min="13319" max="13319" width="16.28515625" customWidth="1"/>
    <col min="13320" max="13320" width="16.7109375" customWidth="1"/>
    <col min="13321" max="13322" width="15.5703125" customWidth="1"/>
    <col min="13323" max="13323" width="16.7109375" customWidth="1"/>
    <col min="13324" max="13324" width="10.28515625" customWidth="1"/>
    <col min="13325" max="13325" width="4.42578125" customWidth="1"/>
    <col min="13326" max="13326" width="18" customWidth="1"/>
    <col min="13327" max="13327" width="15.42578125" bestFit="1" customWidth="1"/>
    <col min="13328" max="13566" width="11.42578125" customWidth="1"/>
    <col min="13567" max="13567" width="16.42578125" customWidth="1"/>
    <col min="13569" max="13569" width="70.42578125" customWidth="1"/>
    <col min="13570" max="13571" width="16.7109375" customWidth="1"/>
    <col min="13572" max="13572" width="18.85546875" customWidth="1"/>
    <col min="13573" max="13573" width="16.7109375" customWidth="1"/>
    <col min="13574" max="13574" width="16.140625" customWidth="1"/>
    <col min="13575" max="13575" width="16.28515625" customWidth="1"/>
    <col min="13576" max="13576" width="16.7109375" customWidth="1"/>
    <col min="13577" max="13578" width="15.5703125" customWidth="1"/>
    <col min="13579" max="13579" width="16.7109375" customWidth="1"/>
    <col min="13580" max="13580" width="10.28515625" customWidth="1"/>
    <col min="13581" max="13581" width="4.42578125" customWidth="1"/>
    <col min="13582" max="13582" width="18" customWidth="1"/>
    <col min="13583" max="13583" width="15.42578125" bestFit="1" customWidth="1"/>
    <col min="13584" max="13822" width="11.42578125" customWidth="1"/>
    <col min="13823" max="13823" width="16.42578125" customWidth="1"/>
    <col min="13825" max="13825" width="70.42578125" customWidth="1"/>
    <col min="13826" max="13827" width="16.7109375" customWidth="1"/>
    <col min="13828" max="13828" width="18.85546875" customWidth="1"/>
    <col min="13829" max="13829" width="16.7109375" customWidth="1"/>
    <col min="13830" max="13830" width="16.140625" customWidth="1"/>
    <col min="13831" max="13831" width="16.28515625" customWidth="1"/>
    <col min="13832" max="13832" width="16.7109375" customWidth="1"/>
    <col min="13833" max="13834" width="15.5703125" customWidth="1"/>
    <col min="13835" max="13835" width="16.7109375" customWidth="1"/>
    <col min="13836" max="13836" width="10.28515625" customWidth="1"/>
    <col min="13837" max="13837" width="4.42578125" customWidth="1"/>
    <col min="13838" max="13838" width="18" customWidth="1"/>
    <col min="13839" max="13839" width="15.42578125" bestFit="1" customWidth="1"/>
    <col min="13840" max="14078" width="11.42578125" customWidth="1"/>
    <col min="14079" max="14079" width="16.42578125" customWidth="1"/>
    <col min="14081" max="14081" width="70.42578125" customWidth="1"/>
    <col min="14082" max="14083" width="16.7109375" customWidth="1"/>
    <col min="14084" max="14084" width="18.85546875" customWidth="1"/>
    <col min="14085" max="14085" width="16.7109375" customWidth="1"/>
    <col min="14086" max="14086" width="16.140625" customWidth="1"/>
    <col min="14087" max="14087" width="16.28515625" customWidth="1"/>
    <col min="14088" max="14088" width="16.7109375" customWidth="1"/>
    <col min="14089" max="14090" width="15.5703125" customWidth="1"/>
    <col min="14091" max="14091" width="16.7109375" customWidth="1"/>
    <col min="14092" max="14092" width="10.28515625" customWidth="1"/>
    <col min="14093" max="14093" width="4.42578125" customWidth="1"/>
    <col min="14094" max="14094" width="18" customWidth="1"/>
    <col min="14095" max="14095" width="15.42578125" bestFit="1" customWidth="1"/>
    <col min="14096" max="14334" width="11.42578125" customWidth="1"/>
    <col min="14335" max="14335" width="16.42578125" customWidth="1"/>
    <col min="14337" max="14337" width="70.42578125" customWidth="1"/>
    <col min="14338" max="14339" width="16.7109375" customWidth="1"/>
    <col min="14340" max="14340" width="18.85546875" customWidth="1"/>
    <col min="14341" max="14341" width="16.7109375" customWidth="1"/>
    <col min="14342" max="14342" width="16.140625" customWidth="1"/>
    <col min="14343" max="14343" width="16.28515625" customWidth="1"/>
    <col min="14344" max="14344" width="16.7109375" customWidth="1"/>
    <col min="14345" max="14346" width="15.5703125" customWidth="1"/>
    <col min="14347" max="14347" width="16.7109375" customWidth="1"/>
    <col min="14348" max="14348" width="10.28515625" customWidth="1"/>
    <col min="14349" max="14349" width="4.42578125" customWidth="1"/>
    <col min="14350" max="14350" width="18" customWidth="1"/>
    <col min="14351" max="14351" width="15.42578125" bestFit="1" customWidth="1"/>
    <col min="14352" max="14590" width="11.42578125" customWidth="1"/>
    <col min="14591" max="14591" width="16.42578125" customWidth="1"/>
    <col min="14593" max="14593" width="70.42578125" customWidth="1"/>
    <col min="14594" max="14595" width="16.7109375" customWidth="1"/>
    <col min="14596" max="14596" width="18.85546875" customWidth="1"/>
    <col min="14597" max="14597" width="16.7109375" customWidth="1"/>
    <col min="14598" max="14598" width="16.140625" customWidth="1"/>
    <col min="14599" max="14599" width="16.28515625" customWidth="1"/>
    <col min="14600" max="14600" width="16.7109375" customWidth="1"/>
    <col min="14601" max="14602" width="15.5703125" customWidth="1"/>
    <col min="14603" max="14603" width="16.7109375" customWidth="1"/>
    <col min="14604" max="14604" width="10.28515625" customWidth="1"/>
    <col min="14605" max="14605" width="4.42578125" customWidth="1"/>
    <col min="14606" max="14606" width="18" customWidth="1"/>
    <col min="14607" max="14607" width="15.42578125" bestFit="1" customWidth="1"/>
    <col min="14608" max="14846" width="11.42578125" customWidth="1"/>
    <col min="14847" max="14847" width="16.42578125" customWidth="1"/>
    <col min="14849" max="14849" width="70.42578125" customWidth="1"/>
    <col min="14850" max="14851" width="16.7109375" customWidth="1"/>
    <col min="14852" max="14852" width="18.85546875" customWidth="1"/>
    <col min="14853" max="14853" width="16.7109375" customWidth="1"/>
    <col min="14854" max="14854" width="16.140625" customWidth="1"/>
    <col min="14855" max="14855" width="16.28515625" customWidth="1"/>
    <col min="14856" max="14856" width="16.7109375" customWidth="1"/>
    <col min="14857" max="14858" width="15.5703125" customWidth="1"/>
    <col min="14859" max="14859" width="16.7109375" customWidth="1"/>
    <col min="14860" max="14860" width="10.28515625" customWidth="1"/>
    <col min="14861" max="14861" width="4.42578125" customWidth="1"/>
    <col min="14862" max="14862" width="18" customWidth="1"/>
    <col min="14863" max="14863" width="15.42578125" bestFit="1" customWidth="1"/>
    <col min="14864" max="15102" width="11.42578125" customWidth="1"/>
    <col min="15103" max="15103" width="16.42578125" customWidth="1"/>
    <col min="15105" max="15105" width="70.42578125" customWidth="1"/>
    <col min="15106" max="15107" width="16.7109375" customWidth="1"/>
    <col min="15108" max="15108" width="18.85546875" customWidth="1"/>
    <col min="15109" max="15109" width="16.7109375" customWidth="1"/>
    <col min="15110" max="15110" width="16.140625" customWidth="1"/>
    <col min="15111" max="15111" width="16.28515625" customWidth="1"/>
    <col min="15112" max="15112" width="16.7109375" customWidth="1"/>
    <col min="15113" max="15114" width="15.5703125" customWidth="1"/>
    <col min="15115" max="15115" width="16.7109375" customWidth="1"/>
    <col min="15116" max="15116" width="10.28515625" customWidth="1"/>
    <col min="15117" max="15117" width="4.42578125" customWidth="1"/>
    <col min="15118" max="15118" width="18" customWidth="1"/>
    <col min="15119" max="15119" width="15.42578125" bestFit="1" customWidth="1"/>
    <col min="15120" max="15358" width="11.42578125" customWidth="1"/>
    <col min="15359" max="15359" width="16.42578125" customWidth="1"/>
    <col min="15361" max="15361" width="70.42578125" customWidth="1"/>
    <col min="15362" max="15363" width="16.7109375" customWidth="1"/>
    <col min="15364" max="15364" width="18.85546875" customWidth="1"/>
    <col min="15365" max="15365" width="16.7109375" customWidth="1"/>
    <col min="15366" max="15366" width="16.140625" customWidth="1"/>
    <col min="15367" max="15367" width="16.28515625" customWidth="1"/>
    <col min="15368" max="15368" width="16.7109375" customWidth="1"/>
    <col min="15369" max="15370" width="15.5703125" customWidth="1"/>
    <col min="15371" max="15371" width="16.7109375" customWidth="1"/>
    <col min="15372" max="15372" width="10.28515625" customWidth="1"/>
    <col min="15373" max="15373" width="4.42578125" customWidth="1"/>
    <col min="15374" max="15374" width="18" customWidth="1"/>
    <col min="15375" max="15375" width="15.42578125" bestFit="1" customWidth="1"/>
    <col min="15376" max="15614" width="11.42578125" customWidth="1"/>
    <col min="15615" max="15615" width="16.42578125" customWidth="1"/>
    <col min="15617" max="15617" width="70.42578125" customWidth="1"/>
    <col min="15618" max="15619" width="16.7109375" customWidth="1"/>
    <col min="15620" max="15620" width="18.85546875" customWidth="1"/>
    <col min="15621" max="15621" width="16.7109375" customWidth="1"/>
    <col min="15622" max="15622" width="16.140625" customWidth="1"/>
    <col min="15623" max="15623" width="16.28515625" customWidth="1"/>
    <col min="15624" max="15624" width="16.7109375" customWidth="1"/>
    <col min="15625" max="15626" width="15.5703125" customWidth="1"/>
    <col min="15627" max="15627" width="16.7109375" customWidth="1"/>
    <col min="15628" max="15628" width="10.28515625" customWidth="1"/>
    <col min="15629" max="15629" width="4.42578125" customWidth="1"/>
    <col min="15630" max="15630" width="18" customWidth="1"/>
    <col min="15631" max="15631" width="15.42578125" bestFit="1" customWidth="1"/>
    <col min="15632" max="15870" width="11.42578125" customWidth="1"/>
    <col min="15871" max="15871" width="16.42578125" customWidth="1"/>
    <col min="15873" max="15873" width="70.42578125" customWidth="1"/>
    <col min="15874" max="15875" width="16.7109375" customWidth="1"/>
    <col min="15876" max="15876" width="18.85546875" customWidth="1"/>
    <col min="15877" max="15877" width="16.7109375" customWidth="1"/>
    <col min="15878" max="15878" width="16.140625" customWidth="1"/>
    <col min="15879" max="15879" width="16.28515625" customWidth="1"/>
    <col min="15880" max="15880" width="16.7109375" customWidth="1"/>
    <col min="15881" max="15882" width="15.5703125" customWidth="1"/>
    <col min="15883" max="15883" width="16.7109375" customWidth="1"/>
    <col min="15884" max="15884" width="10.28515625" customWidth="1"/>
    <col min="15885" max="15885" width="4.42578125" customWidth="1"/>
    <col min="15886" max="15886" width="18" customWidth="1"/>
    <col min="15887" max="15887" width="15.42578125" bestFit="1" customWidth="1"/>
    <col min="15888" max="16126" width="11.42578125" customWidth="1"/>
    <col min="16127" max="16127" width="16.42578125" customWidth="1"/>
    <col min="16129" max="16129" width="70.42578125" customWidth="1"/>
    <col min="16130" max="16131" width="16.7109375" customWidth="1"/>
    <col min="16132" max="16132" width="18.85546875" customWidth="1"/>
    <col min="16133" max="16133" width="16.7109375" customWidth="1"/>
    <col min="16134" max="16134" width="16.140625" customWidth="1"/>
    <col min="16135" max="16135" width="16.28515625" customWidth="1"/>
    <col min="16136" max="16136" width="16.7109375" customWidth="1"/>
    <col min="16137" max="16138" width="15.5703125" customWidth="1"/>
    <col min="16139" max="16139" width="16.7109375" customWidth="1"/>
    <col min="16140" max="16140" width="10.28515625" customWidth="1"/>
    <col min="16141" max="16141" width="4.42578125" customWidth="1"/>
    <col min="16142" max="16142" width="18" customWidth="1"/>
    <col min="16143" max="16143" width="15.42578125" bestFit="1" customWidth="1"/>
    <col min="16144" max="16382" width="11.42578125" customWidth="1"/>
    <col min="16383" max="16383" width="16.42578125" customWidth="1"/>
  </cols>
  <sheetData>
    <row r="1" spans="1:13" s="3" customFormat="1" ht="2.25" customHeight="1">
      <c r="A1" s="664"/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1"/>
      <c r="M1" s="2"/>
    </row>
    <row r="2" spans="1:13" s="4" customFormat="1" ht="34.5" customHeight="1">
      <c r="A2" s="665" t="s">
        <v>0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1"/>
      <c r="M2" s="2"/>
    </row>
    <row r="3" spans="1:13" s="4" customFormat="1" ht="27.95" customHeight="1">
      <c r="A3" s="665" t="s">
        <v>1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1"/>
      <c r="M3" s="2"/>
    </row>
    <row r="4" spans="1:13" s="4" customFormat="1" ht="31.5" customHeight="1">
      <c r="A4" s="665" t="s">
        <v>2</v>
      </c>
      <c r="B4" s="665"/>
      <c r="C4" s="665"/>
      <c r="D4" s="665"/>
      <c r="E4" s="665"/>
      <c r="F4" s="665"/>
      <c r="G4" s="665"/>
      <c r="H4" s="665"/>
      <c r="I4" s="665"/>
      <c r="J4" s="665"/>
      <c r="K4" s="665"/>
      <c r="L4" s="1"/>
      <c r="M4" s="2"/>
    </row>
    <row r="5" spans="1:13" s="6" customFormat="1" ht="33.75" customHeight="1" thickBot="1">
      <c r="A5" s="666" t="s">
        <v>3</v>
      </c>
      <c r="B5" s="666"/>
      <c r="C5" s="666"/>
      <c r="D5" s="666"/>
      <c r="E5" s="666"/>
      <c r="F5" s="666"/>
      <c r="G5" s="666"/>
      <c r="H5" s="666"/>
      <c r="I5" s="666"/>
      <c r="J5" s="666"/>
      <c r="K5" s="666"/>
      <c r="L5" s="1"/>
      <c r="M5" s="5"/>
    </row>
    <row r="6" spans="1:13" s="11" customFormat="1" ht="27.95" customHeight="1" thickTop="1" thickBot="1">
      <c r="A6" s="7" t="s">
        <v>4</v>
      </c>
      <c r="B6" s="8" t="s">
        <v>5</v>
      </c>
      <c r="C6" s="8" t="s">
        <v>6</v>
      </c>
      <c r="D6" s="7" t="s">
        <v>7</v>
      </c>
      <c r="E6" s="8" t="s">
        <v>8</v>
      </c>
      <c r="F6" s="8" t="s">
        <v>9</v>
      </c>
      <c r="G6" s="8" t="s">
        <v>10</v>
      </c>
      <c r="H6" s="8" t="s">
        <v>11</v>
      </c>
      <c r="I6" s="8" t="s">
        <v>12</v>
      </c>
      <c r="J6" s="8" t="s">
        <v>13</v>
      </c>
      <c r="K6" s="8" t="s">
        <v>14</v>
      </c>
      <c r="L6" s="9" t="s">
        <v>15</v>
      </c>
      <c r="M6" s="10"/>
    </row>
    <row r="7" spans="1:13" s="11" customFormat="1" ht="19.5" customHeight="1" thickTop="1">
      <c r="A7" s="12"/>
      <c r="B7" s="13"/>
      <c r="C7" s="13"/>
      <c r="D7" s="13"/>
      <c r="E7" s="13"/>
      <c r="F7" s="13"/>
      <c r="G7" s="13"/>
      <c r="H7" s="13"/>
      <c r="I7" s="13"/>
      <c r="J7" s="14"/>
      <c r="K7" s="15"/>
      <c r="L7" s="15"/>
      <c r="M7" s="10"/>
    </row>
    <row r="8" spans="1:13" ht="27" customHeight="1">
      <c r="A8" s="16" t="s">
        <v>16</v>
      </c>
      <c r="B8" s="17">
        <v>35816.862649999995</v>
      </c>
      <c r="C8" s="17">
        <v>3206883.7277899999</v>
      </c>
      <c r="D8" s="17">
        <v>1591556.67692</v>
      </c>
      <c r="E8" s="17">
        <v>83780.13308</v>
      </c>
      <c r="F8" s="17">
        <v>55899.488729999997</v>
      </c>
      <c r="G8" s="17">
        <v>136891.22985</v>
      </c>
      <c r="H8" s="17">
        <v>7864093.7101699999</v>
      </c>
      <c r="I8" s="17">
        <v>69043.920339999997</v>
      </c>
      <c r="J8" s="17">
        <v>0</v>
      </c>
      <c r="K8" s="18">
        <v>13043965.749530001</v>
      </c>
      <c r="L8" s="19">
        <v>0.1558868897186787</v>
      </c>
      <c r="M8" s="20"/>
    </row>
    <row r="9" spans="1:13" ht="27" customHeight="1">
      <c r="A9" s="16" t="s">
        <v>17</v>
      </c>
      <c r="B9" s="17">
        <v>241.73378</v>
      </c>
      <c r="C9" s="17">
        <v>10792.27252</v>
      </c>
      <c r="D9" s="17">
        <v>4351.8977300000006</v>
      </c>
      <c r="E9" s="17">
        <v>2628.7193700000003</v>
      </c>
      <c r="F9" s="17">
        <v>3285.38589</v>
      </c>
      <c r="G9" s="17">
        <v>1470.48919</v>
      </c>
      <c r="H9" s="17">
        <v>16356.1531</v>
      </c>
      <c r="I9" s="17">
        <v>0</v>
      </c>
      <c r="J9" s="17">
        <v>0</v>
      </c>
      <c r="K9" s="18">
        <v>39126.651580000005</v>
      </c>
      <c r="L9" s="19">
        <v>4.6759797879202474E-4</v>
      </c>
      <c r="M9" s="20"/>
    </row>
    <row r="10" spans="1:13" ht="27" customHeight="1">
      <c r="A10" s="16" t="s">
        <v>18</v>
      </c>
      <c r="B10" s="17">
        <v>0</v>
      </c>
      <c r="C10" s="17">
        <v>649.33181000000002</v>
      </c>
      <c r="D10" s="17">
        <v>0</v>
      </c>
      <c r="E10" s="17">
        <v>0</v>
      </c>
      <c r="F10" s="17">
        <v>0</v>
      </c>
      <c r="G10" s="17">
        <v>45603.654310000005</v>
      </c>
      <c r="H10" s="17">
        <v>0</v>
      </c>
      <c r="I10" s="17">
        <v>0</v>
      </c>
      <c r="J10" s="17">
        <v>0</v>
      </c>
      <c r="K10" s="18">
        <v>46252.986120000009</v>
      </c>
      <c r="L10" s="19">
        <v>5.5276395882194161E-4</v>
      </c>
      <c r="M10" s="20"/>
    </row>
    <row r="11" spans="1:13" ht="27" customHeight="1">
      <c r="A11" s="16" t="s">
        <v>19</v>
      </c>
      <c r="B11" s="17">
        <v>0</v>
      </c>
      <c r="C11" s="17">
        <v>26855.135149999998</v>
      </c>
      <c r="D11" s="17">
        <v>73873.856499999994</v>
      </c>
      <c r="E11" s="17">
        <v>0</v>
      </c>
      <c r="F11" s="17">
        <v>0</v>
      </c>
      <c r="G11" s="17">
        <v>0</v>
      </c>
      <c r="H11" s="17">
        <v>384215.58500000002</v>
      </c>
      <c r="I11" s="17">
        <v>0</v>
      </c>
      <c r="J11" s="17">
        <v>0</v>
      </c>
      <c r="K11" s="18">
        <v>484944.57665</v>
      </c>
      <c r="L11" s="19">
        <v>5.7955151977176697E-3</v>
      </c>
      <c r="M11" s="20"/>
    </row>
    <row r="12" spans="1:13" ht="27" customHeight="1">
      <c r="A12" s="16" t="s">
        <v>20</v>
      </c>
      <c r="B12" s="17">
        <v>1073618.0402800001</v>
      </c>
      <c r="C12" s="17">
        <v>3839463.3457300002</v>
      </c>
      <c r="D12" s="17">
        <v>2978049.1960800001</v>
      </c>
      <c r="E12" s="17">
        <v>426379.19547999999</v>
      </c>
      <c r="F12" s="17">
        <v>549174.55075000005</v>
      </c>
      <c r="G12" s="17">
        <v>679923.48832</v>
      </c>
      <c r="H12" s="17">
        <v>5448853.6819700003</v>
      </c>
      <c r="I12" s="17">
        <v>507231.48258000001</v>
      </c>
      <c r="J12" s="17">
        <v>196311.73609999998</v>
      </c>
      <c r="K12" s="18">
        <v>15699004.717290001</v>
      </c>
      <c r="L12" s="19">
        <v>0.18761694595413844</v>
      </c>
      <c r="M12" s="20"/>
    </row>
    <row r="13" spans="1:13" ht="27" customHeight="1">
      <c r="A13" s="16" t="s">
        <v>21</v>
      </c>
      <c r="B13" s="17">
        <v>10852.847609999999</v>
      </c>
      <c r="C13" s="17">
        <v>166097.74328999998</v>
      </c>
      <c r="D13" s="17">
        <v>202920.52178000001</v>
      </c>
      <c r="E13" s="17">
        <v>18949.600180000001</v>
      </c>
      <c r="F13" s="17">
        <v>28490.113440000001</v>
      </c>
      <c r="G13" s="17">
        <v>32438.026030000001</v>
      </c>
      <c r="H13" s="17">
        <v>111412.39507</v>
      </c>
      <c r="I13" s="17">
        <v>14967.543880000001</v>
      </c>
      <c r="J13" s="17">
        <v>2230.0647300000001</v>
      </c>
      <c r="K13" s="18">
        <v>588358.85600999999</v>
      </c>
      <c r="L13" s="19">
        <v>7.0314070017504903E-3</v>
      </c>
      <c r="M13" s="20"/>
    </row>
    <row r="14" spans="1:13" ht="27" customHeight="1">
      <c r="A14" s="16" t="s">
        <v>21</v>
      </c>
      <c r="B14" s="17">
        <v>801.84122000000002</v>
      </c>
      <c r="C14" s="17">
        <v>16731.535490000002</v>
      </c>
      <c r="D14" s="17">
        <v>7619.0044200000002</v>
      </c>
      <c r="E14" s="17">
        <v>415.71254999999996</v>
      </c>
      <c r="F14" s="17">
        <v>0</v>
      </c>
      <c r="G14" s="17">
        <v>342.45853000000005</v>
      </c>
      <c r="H14" s="17">
        <v>2332.9102799999996</v>
      </c>
      <c r="I14" s="17">
        <v>161.24347</v>
      </c>
      <c r="J14" s="17">
        <v>151.14612</v>
      </c>
      <c r="K14" s="18">
        <v>28555.852080000004</v>
      </c>
      <c r="L14" s="19">
        <v>3.4126760599461541E-4</v>
      </c>
      <c r="M14" s="20"/>
    </row>
    <row r="15" spans="1:13" ht="27" customHeight="1">
      <c r="A15" s="16" t="s">
        <v>22</v>
      </c>
      <c r="B15" s="17">
        <v>402912.70367000002</v>
      </c>
      <c r="C15" s="17">
        <v>3126248.79984</v>
      </c>
      <c r="D15" s="17">
        <v>1918691.16609</v>
      </c>
      <c r="E15" s="17">
        <v>239421.46962000002</v>
      </c>
      <c r="F15" s="17">
        <v>348989.85407</v>
      </c>
      <c r="G15" s="17">
        <v>400710.30807999999</v>
      </c>
      <c r="H15" s="17">
        <v>1620195.2614500001</v>
      </c>
      <c r="I15" s="17">
        <v>220734.41718000002</v>
      </c>
      <c r="J15" s="17">
        <v>85139.991769999993</v>
      </c>
      <c r="K15" s="18">
        <v>8363043.9717700006</v>
      </c>
      <c r="L15" s="19">
        <v>9.9945747970608192E-2</v>
      </c>
      <c r="M15" s="20"/>
    </row>
    <row r="16" spans="1:13" ht="27" customHeight="1">
      <c r="A16" s="16" t="s">
        <v>23</v>
      </c>
      <c r="B16" s="17">
        <v>527437.48346000002</v>
      </c>
      <c r="C16" s="17">
        <v>3999189.3258600002</v>
      </c>
      <c r="D16" s="17">
        <v>1854526.5785000001</v>
      </c>
      <c r="E16" s="17">
        <v>246886.29547000001</v>
      </c>
      <c r="F16" s="17">
        <v>365109.67345</v>
      </c>
      <c r="G16" s="17">
        <v>491166.60586000001</v>
      </c>
      <c r="H16" s="17">
        <v>2182846.8319699997</v>
      </c>
      <c r="I16" s="17">
        <v>229693.93881999998</v>
      </c>
      <c r="J16" s="17">
        <v>185183.86491</v>
      </c>
      <c r="K16" s="18">
        <v>10082040.598299999</v>
      </c>
      <c r="L16" s="19">
        <v>0.12048927305279555</v>
      </c>
      <c r="M16" s="20"/>
    </row>
    <row r="17" spans="1:13" ht="27" customHeight="1">
      <c r="A17" s="16" t="s">
        <v>24</v>
      </c>
      <c r="B17" s="17">
        <v>228266.50565000001</v>
      </c>
      <c r="C17" s="17">
        <v>1004838.00465</v>
      </c>
      <c r="D17" s="17">
        <v>617843.80457000004</v>
      </c>
      <c r="E17" s="17">
        <v>156209.09766999999</v>
      </c>
      <c r="F17" s="17">
        <v>126292.56219</v>
      </c>
      <c r="G17" s="17">
        <v>211635.89869</v>
      </c>
      <c r="H17" s="17">
        <v>1276420.6934800001</v>
      </c>
      <c r="I17" s="17">
        <v>146857.42022999999</v>
      </c>
      <c r="J17" s="17">
        <v>67076.618069999997</v>
      </c>
      <c r="K17" s="18">
        <v>3835440.6051999996</v>
      </c>
      <c r="L17" s="19">
        <v>4.5836896395323477E-2</v>
      </c>
      <c r="M17" s="20"/>
    </row>
    <row r="18" spans="1:13" ht="27" customHeight="1">
      <c r="A18" s="16" t="s">
        <v>25</v>
      </c>
      <c r="B18" s="17">
        <v>0</v>
      </c>
      <c r="C18" s="17">
        <v>0</v>
      </c>
      <c r="D18" s="17">
        <v>0</v>
      </c>
      <c r="E18" s="17">
        <v>0</v>
      </c>
      <c r="F18" s="17">
        <v>127.23086000000001</v>
      </c>
      <c r="G18" s="17">
        <v>0</v>
      </c>
      <c r="H18" s="17">
        <v>0</v>
      </c>
      <c r="I18" s="17">
        <v>0</v>
      </c>
      <c r="J18" s="17">
        <v>0</v>
      </c>
      <c r="K18" s="18">
        <v>127.23086000000001</v>
      </c>
      <c r="L18" s="19">
        <v>1.5205209383769881E-6</v>
      </c>
      <c r="M18" s="20"/>
    </row>
    <row r="19" spans="1:13" ht="27" customHeight="1">
      <c r="A19" s="16" t="s">
        <v>26</v>
      </c>
      <c r="B19" s="17">
        <v>0</v>
      </c>
      <c r="C19" s="17">
        <v>0</v>
      </c>
      <c r="D19" s="17">
        <v>0</v>
      </c>
      <c r="E19" s="17">
        <v>0</v>
      </c>
      <c r="F19" s="17">
        <v>0</v>
      </c>
      <c r="G19" s="17">
        <v>0</v>
      </c>
      <c r="H19" s="17">
        <v>6.2902899999999997</v>
      </c>
      <c r="I19" s="17">
        <v>0</v>
      </c>
      <c r="J19" s="17">
        <v>0</v>
      </c>
      <c r="K19" s="18">
        <v>6.2902899999999997</v>
      </c>
      <c r="L19" s="19">
        <v>7.5174510755200301E-8</v>
      </c>
      <c r="M19" s="20"/>
    </row>
    <row r="20" spans="1:13" ht="27" customHeight="1">
      <c r="A20" s="16" t="s">
        <v>27</v>
      </c>
      <c r="B20" s="17">
        <v>0</v>
      </c>
      <c r="C20" s="17">
        <v>0</v>
      </c>
      <c r="D20" s="17">
        <v>0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0</v>
      </c>
      <c r="K20" s="18">
        <v>0</v>
      </c>
      <c r="L20" s="19">
        <v>0</v>
      </c>
      <c r="M20" s="20"/>
    </row>
    <row r="21" spans="1:13" ht="27" customHeight="1">
      <c r="A21" s="16" t="s">
        <v>28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8">
        <v>0</v>
      </c>
      <c r="L21" s="19">
        <v>0</v>
      </c>
      <c r="M21" s="20"/>
    </row>
    <row r="22" spans="1:13" ht="27" customHeight="1">
      <c r="A22" s="16" t="s">
        <v>29</v>
      </c>
      <c r="B22" s="17">
        <v>52847.123390000001</v>
      </c>
      <c r="C22" s="17">
        <v>402505.32699000003</v>
      </c>
      <c r="D22" s="17">
        <v>343405.13114999997</v>
      </c>
      <c r="E22" s="17">
        <v>6837.8879500000003</v>
      </c>
      <c r="F22" s="17">
        <v>17129.77707</v>
      </c>
      <c r="G22" s="17">
        <v>76318.567169999995</v>
      </c>
      <c r="H22" s="17">
        <v>397831.03408000001</v>
      </c>
      <c r="I22" s="17">
        <v>10831.30422</v>
      </c>
      <c r="J22" s="17">
        <v>559.39292</v>
      </c>
      <c r="K22" s="18">
        <v>1308265.5449400002</v>
      </c>
      <c r="L22" s="19">
        <v>1.5634926573933797E-2</v>
      </c>
      <c r="M22" s="20"/>
    </row>
    <row r="23" spans="1:13" ht="27" customHeight="1">
      <c r="A23" s="16" t="s">
        <v>30</v>
      </c>
      <c r="B23" s="17">
        <v>15727.72849</v>
      </c>
      <c r="C23" s="17">
        <v>40621.508689999995</v>
      </c>
      <c r="D23" s="17">
        <v>31876.061249999999</v>
      </c>
      <c r="E23" s="17">
        <v>2367.5735800000002</v>
      </c>
      <c r="F23" s="17">
        <v>1961.8473799999999</v>
      </c>
      <c r="G23" s="17">
        <v>18596.57171</v>
      </c>
      <c r="H23" s="17">
        <v>212438.11874000001</v>
      </c>
      <c r="I23" s="17">
        <v>9567.6652699999995</v>
      </c>
      <c r="J23" s="17">
        <v>639.73433999999997</v>
      </c>
      <c r="K23" s="18">
        <v>333796.80945</v>
      </c>
      <c r="L23" s="19">
        <v>3.9891661341608367E-3</v>
      </c>
      <c r="M23" s="20"/>
    </row>
    <row r="24" spans="1:13" ht="27" customHeight="1">
      <c r="A24" s="16" t="s">
        <v>31</v>
      </c>
      <c r="B24" s="17">
        <v>21040.179909999999</v>
      </c>
      <c r="C24" s="17">
        <v>83292.25937</v>
      </c>
      <c r="D24" s="17">
        <v>63707.644700000004</v>
      </c>
      <c r="E24" s="17">
        <v>2012.78907</v>
      </c>
      <c r="F24" s="17">
        <v>4139.1561799999999</v>
      </c>
      <c r="G24" s="17">
        <v>16366.678029999999</v>
      </c>
      <c r="H24" s="17">
        <v>67094.651339999997</v>
      </c>
      <c r="I24" s="17">
        <v>5503.14624</v>
      </c>
      <c r="J24" s="17">
        <v>39.384169999999997</v>
      </c>
      <c r="K24" s="18">
        <v>263195.88900999993</v>
      </c>
      <c r="L24" s="19">
        <v>3.1454228960996621E-3</v>
      </c>
      <c r="M24" s="20"/>
    </row>
    <row r="25" spans="1:13" ht="27" customHeight="1">
      <c r="A25" s="16" t="s">
        <v>32</v>
      </c>
      <c r="B25" s="17">
        <v>266098.31348000001</v>
      </c>
      <c r="C25" s="17">
        <v>1539380.1794499999</v>
      </c>
      <c r="D25" s="17">
        <v>1200262.3700699999</v>
      </c>
      <c r="E25" s="17">
        <v>229613.74043999999</v>
      </c>
      <c r="F25" s="17">
        <v>366719.21006000001</v>
      </c>
      <c r="G25" s="17">
        <v>393796.01785</v>
      </c>
      <c r="H25" s="17">
        <v>1864842.4294200002</v>
      </c>
      <c r="I25" s="17">
        <v>240371.22341000001</v>
      </c>
      <c r="J25" s="17">
        <v>56225.122710000003</v>
      </c>
      <c r="K25" s="18">
        <v>6157308.6068899995</v>
      </c>
      <c r="L25" s="19">
        <v>7.3585265876730588E-2</v>
      </c>
      <c r="M25" s="20"/>
    </row>
    <row r="26" spans="1:13" ht="27" customHeight="1">
      <c r="A26" s="16" t="s">
        <v>33</v>
      </c>
      <c r="B26" s="17">
        <v>101181.75556999999</v>
      </c>
      <c r="C26" s="17">
        <v>676654.23227000004</v>
      </c>
      <c r="D26" s="17">
        <v>359313.89032000001</v>
      </c>
      <c r="E26" s="17">
        <v>68425.824989999994</v>
      </c>
      <c r="F26" s="17">
        <v>70709.497010000006</v>
      </c>
      <c r="G26" s="17">
        <v>115829.99787000001</v>
      </c>
      <c r="H26" s="17">
        <v>513065.60061000002</v>
      </c>
      <c r="I26" s="17">
        <v>61606.763270000003</v>
      </c>
      <c r="J26" s="17">
        <v>31189.498579999999</v>
      </c>
      <c r="K26" s="18">
        <v>1997977.0604900001</v>
      </c>
      <c r="L26" s="19">
        <v>2.3877587205430751E-2</v>
      </c>
      <c r="M26" s="20"/>
    </row>
    <row r="27" spans="1:13" ht="27" customHeight="1">
      <c r="A27" s="21" t="s">
        <v>34</v>
      </c>
      <c r="B27" s="17">
        <v>64219.259549999995</v>
      </c>
      <c r="C27" s="17">
        <v>749170.56044999999</v>
      </c>
      <c r="D27" s="17">
        <v>334228.88686999999</v>
      </c>
      <c r="E27" s="17">
        <v>60413.566169999998</v>
      </c>
      <c r="F27" s="17">
        <v>83955.074209999992</v>
      </c>
      <c r="G27" s="17">
        <v>64142.450389999998</v>
      </c>
      <c r="H27" s="17">
        <v>993997.01815999998</v>
      </c>
      <c r="I27" s="17">
        <v>90626.005669999999</v>
      </c>
      <c r="J27" s="17">
        <v>10846.150740000001</v>
      </c>
      <c r="K27" s="18">
        <v>2451598.9722099998</v>
      </c>
      <c r="L27" s="19">
        <v>2.9298768944490419E-2</v>
      </c>
      <c r="M27" s="20"/>
    </row>
    <row r="28" spans="1:13" ht="27" customHeight="1">
      <c r="A28" s="16" t="s">
        <v>35</v>
      </c>
      <c r="B28" s="17">
        <v>247958.67986</v>
      </c>
      <c r="C28" s="17">
        <v>2689965.5825100001</v>
      </c>
      <c r="D28" s="17">
        <v>1715734.1413099999</v>
      </c>
      <c r="E28" s="17">
        <v>328690.05125000002</v>
      </c>
      <c r="F28" s="17">
        <v>102245.31364000001</v>
      </c>
      <c r="G28" s="17">
        <v>308804.77987999999</v>
      </c>
      <c r="H28" s="17">
        <v>3420199.6836100002</v>
      </c>
      <c r="I28" s="17">
        <v>239773.13587</v>
      </c>
      <c r="J28" s="17">
        <v>53148.467880000004</v>
      </c>
      <c r="K28" s="18">
        <v>9106519.8358100001</v>
      </c>
      <c r="L28" s="19">
        <v>0.10883093996294983</v>
      </c>
      <c r="M28" s="20"/>
    </row>
    <row r="29" spans="1:13" ht="27" customHeight="1">
      <c r="A29" s="16" t="s">
        <v>36</v>
      </c>
      <c r="B29" s="17">
        <v>223263.22818000001</v>
      </c>
      <c r="C29" s="17">
        <v>2463588.5333600002</v>
      </c>
      <c r="D29" s="17">
        <v>1797926.8085699999</v>
      </c>
      <c r="E29" s="17">
        <v>279115.10385000001</v>
      </c>
      <c r="F29" s="17">
        <v>172980.11444999999</v>
      </c>
      <c r="G29" s="17">
        <v>371487.41372000001</v>
      </c>
      <c r="H29" s="17">
        <v>2985229.7079600003</v>
      </c>
      <c r="I29" s="17">
        <v>247482.64838</v>
      </c>
      <c r="J29" s="17">
        <v>174013.45650999999</v>
      </c>
      <c r="K29" s="18">
        <v>8715087.0149799995</v>
      </c>
      <c r="L29" s="19">
        <v>0.10415297268331357</v>
      </c>
      <c r="M29" s="20"/>
    </row>
    <row r="30" spans="1:13" ht="27" customHeight="1">
      <c r="A30" s="16" t="s">
        <v>37</v>
      </c>
      <c r="B30" s="17">
        <v>2570.7223599999998</v>
      </c>
      <c r="C30" s="17">
        <v>1042.4599800000001</v>
      </c>
      <c r="D30" s="17">
        <v>13159.612720000001</v>
      </c>
      <c r="E30" s="17">
        <v>0</v>
      </c>
      <c r="F30" s="17">
        <v>113.08841000000001</v>
      </c>
      <c r="G30" s="17">
        <v>4651.5988200000002</v>
      </c>
      <c r="H30" s="17">
        <v>135991.98865000001</v>
      </c>
      <c r="I30" s="17">
        <v>17565.56612</v>
      </c>
      <c r="J30" s="17">
        <v>0</v>
      </c>
      <c r="K30" s="18">
        <v>175095.03706000003</v>
      </c>
      <c r="L30" s="19">
        <v>2.0925400492901231E-3</v>
      </c>
      <c r="M30" s="20"/>
    </row>
    <row r="31" spans="1:13" ht="27" customHeight="1">
      <c r="A31" s="16" t="s">
        <v>38</v>
      </c>
      <c r="B31" s="17">
        <v>5503.4536699999999</v>
      </c>
      <c r="C31" s="17">
        <v>2696.2381800000003</v>
      </c>
      <c r="D31" s="17">
        <v>32505.01125</v>
      </c>
      <c r="E31" s="17">
        <v>241.51804999999999</v>
      </c>
      <c r="F31" s="17">
        <v>191.59422000000001</v>
      </c>
      <c r="G31" s="17">
        <v>5376.2031999999999</v>
      </c>
      <c r="H31" s="17">
        <v>339224.58661</v>
      </c>
      <c r="I31" s="17">
        <v>28440.786899999999</v>
      </c>
      <c r="J31" s="17">
        <v>1075.14795</v>
      </c>
      <c r="K31" s="18">
        <v>415254.54003000003</v>
      </c>
      <c r="L31" s="19">
        <v>4.962657824302376E-3</v>
      </c>
      <c r="M31" s="20"/>
    </row>
    <row r="32" spans="1:13" ht="27" customHeight="1">
      <c r="A32" s="16" t="s">
        <v>39</v>
      </c>
      <c r="B32" s="17">
        <v>336.46440000000001</v>
      </c>
      <c r="C32" s="17">
        <v>36.02899</v>
      </c>
      <c r="D32" s="17">
        <v>575.36257000000001</v>
      </c>
      <c r="E32" s="17">
        <v>0</v>
      </c>
      <c r="F32" s="17">
        <v>0</v>
      </c>
      <c r="G32" s="17">
        <v>278</v>
      </c>
      <c r="H32" s="17">
        <v>2045.1888100000001</v>
      </c>
      <c r="I32" s="17">
        <v>96.960770000000011</v>
      </c>
      <c r="J32" s="17">
        <v>0</v>
      </c>
      <c r="K32" s="18">
        <v>3368.0055400000006</v>
      </c>
      <c r="L32" s="19">
        <v>4.025063529508246E-5</v>
      </c>
      <c r="M32" s="20"/>
    </row>
    <row r="33" spans="1:14" ht="27" customHeight="1">
      <c r="A33" s="16" t="s">
        <v>40</v>
      </c>
      <c r="B33" s="17">
        <v>0</v>
      </c>
      <c r="C33" s="17">
        <v>11148.131579999999</v>
      </c>
      <c r="D33" s="17">
        <v>1719.4011799999998</v>
      </c>
      <c r="E33" s="17">
        <v>0</v>
      </c>
      <c r="F33" s="17">
        <v>0</v>
      </c>
      <c r="G33" s="17">
        <v>0</v>
      </c>
      <c r="H33" s="17">
        <v>136944.02825</v>
      </c>
      <c r="I33" s="17">
        <v>0</v>
      </c>
      <c r="J33" s="17">
        <v>0</v>
      </c>
      <c r="K33" s="18">
        <v>149811.56101</v>
      </c>
      <c r="L33" s="19">
        <v>1.7903802216431345E-3</v>
      </c>
      <c r="M33" s="20"/>
    </row>
    <row r="34" spans="1:14" ht="27" customHeight="1">
      <c r="A34" s="16" t="s">
        <v>41</v>
      </c>
      <c r="B34" s="17">
        <v>0</v>
      </c>
      <c r="C34" s="17">
        <v>55222.222759999997</v>
      </c>
      <c r="D34" s="17">
        <v>24794.720510000003</v>
      </c>
      <c r="E34" s="17">
        <v>0</v>
      </c>
      <c r="F34" s="17">
        <v>0</v>
      </c>
      <c r="G34" s="17">
        <v>55</v>
      </c>
      <c r="H34" s="17">
        <v>304205.08029000001</v>
      </c>
      <c r="I34" s="17">
        <v>801.79606000000001</v>
      </c>
      <c r="J34" s="17">
        <v>2609.7738799999997</v>
      </c>
      <c r="K34" s="18">
        <v>387688.59350000002</v>
      </c>
      <c r="L34" s="19">
        <v>4.6332204622893747E-3</v>
      </c>
      <c r="M34" s="20"/>
    </row>
    <row r="35" spans="1:14" ht="27" customHeight="1">
      <c r="A35" s="22" t="s">
        <v>42</v>
      </c>
      <c r="B35" s="23">
        <v>3280694.9271800006</v>
      </c>
      <c r="C35" s="23">
        <v>24113072.486709997</v>
      </c>
      <c r="D35" s="23">
        <v>15168641.745060001</v>
      </c>
      <c r="E35" s="23">
        <v>2152388.2787700002</v>
      </c>
      <c r="F35" s="23">
        <v>2297513.5320099993</v>
      </c>
      <c r="G35" s="23">
        <v>3375885.4374999995</v>
      </c>
      <c r="H35" s="23">
        <v>30279842.629310004</v>
      </c>
      <c r="I35" s="23">
        <v>2141356.9686799999</v>
      </c>
      <c r="J35" s="23">
        <v>866439.55137999996</v>
      </c>
      <c r="K35" s="23">
        <v>83675835.556600019</v>
      </c>
      <c r="L35" s="24">
        <v>1</v>
      </c>
      <c r="M35" s="20"/>
      <c r="N35" s="25"/>
    </row>
    <row r="36" spans="1:14" ht="25.5" customHeight="1">
      <c r="A36" s="26" t="s">
        <v>43</v>
      </c>
      <c r="B36" s="26">
        <v>3.9207196502518013E-2</v>
      </c>
      <c r="C36" s="26">
        <v>0.28817247328709888</v>
      </c>
      <c r="D36" s="26">
        <v>0.18127864089029175</v>
      </c>
      <c r="E36" s="26">
        <v>2.5722937386314853E-2</v>
      </c>
      <c r="F36" s="26">
        <v>2.7457312098854571E-2</v>
      </c>
      <c r="G36" s="26">
        <v>4.0344807016793785E-2</v>
      </c>
      <c r="H36" s="26">
        <v>0.36187081285645617</v>
      </c>
      <c r="I36" s="26">
        <v>2.5591103506000162E-2</v>
      </c>
      <c r="J36" s="26">
        <v>1.0354716455671636E-2</v>
      </c>
      <c r="K36" s="26">
        <v>1</v>
      </c>
      <c r="L36" s="27"/>
      <c r="M36" s="28"/>
    </row>
    <row r="37" spans="1:14" ht="4.5" customHeight="1" thickBot="1">
      <c r="A37" s="29"/>
      <c r="B37" s="30"/>
      <c r="C37" s="31"/>
      <c r="D37" s="30"/>
      <c r="E37" s="30"/>
      <c r="F37" s="30"/>
      <c r="G37" s="31"/>
      <c r="H37" s="30"/>
      <c r="I37" s="31"/>
      <c r="J37" s="31"/>
      <c r="K37" s="31"/>
      <c r="L37" s="32"/>
    </row>
    <row r="38" spans="1:14" ht="15.75" thickTop="1">
      <c r="A38" s="663" t="s">
        <v>44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</row>
    <row r="39" spans="1:14">
      <c r="A39" s="33"/>
      <c r="B39" s="34"/>
      <c r="C39" s="35"/>
      <c r="D39" s="35"/>
      <c r="E39" s="35"/>
      <c r="F39" s="35"/>
      <c r="G39" s="35"/>
      <c r="H39" s="34"/>
      <c r="I39" s="34"/>
      <c r="J39" s="34"/>
      <c r="K39" s="23">
        <v>12197643.667142859</v>
      </c>
      <c r="L39" s="34"/>
    </row>
    <row r="40" spans="1:14">
      <c r="A40" s="33"/>
      <c r="B40" s="34"/>
      <c r="C40" s="35"/>
      <c r="D40" s="35"/>
      <c r="E40" s="35"/>
      <c r="F40" s="35"/>
      <c r="G40" s="35"/>
      <c r="H40" s="34"/>
      <c r="I40" s="34"/>
      <c r="J40" s="34"/>
      <c r="K40" s="34"/>
      <c r="L40" s="34"/>
    </row>
    <row r="41" spans="1:14">
      <c r="A41"/>
      <c r="K41" s="23">
        <f>+K35/6.86</f>
        <v>12197643.667142859</v>
      </c>
    </row>
    <row r="42" spans="1:14">
      <c r="A42"/>
    </row>
    <row r="43" spans="1:14" ht="15.75">
      <c r="A43" s="36"/>
    </row>
    <row r="44" spans="1:14" ht="15.75">
      <c r="A44" s="36"/>
    </row>
    <row r="45" spans="1:14" ht="15.75">
      <c r="A45" s="36"/>
    </row>
    <row r="46" spans="1:14" ht="15.75">
      <c r="A46" s="36"/>
    </row>
    <row r="47" spans="1:14" ht="15.75">
      <c r="A47" s="36"/>
    </row>
    <row r="48" spans="1:14" ht="15.75">
      <c r="A48" s="36"/>
    </row>
    <row r="49" spans="1:1" ht="15.75">
      <c r="A49" s="36"/>
    </row>
    <row r="50" spans="1:1" ht="15.75">
      <c r="A50" s="36"/>
    </row>
    <row r="51" spans="1:1" ht="15.75">
      <c r="A51" s="36"/>
    </row>
    <row r="52" spans="1:1" ht="15.75">
      <c r="A52" s="36"/>
    </row>
    <row r="53" spans="1:1" ht="15.75">
      <c r="A53" s="36"/>
    </row>
    <row r="54" spans="1:1" ht="15.75">
      <c r="A54" s="36"/>
    </row>
    <row r="55" spans="1:1" ht="15.75">
      <c r="A55" s="36"/>
    </row>
    <row r="56" spans="1:1" ht="15.75">
      <c r="A56" s="36"/>
    </row>
    <row r="57" spans="1:1" ht="15.75">
      <c r="A57" s="36"/>
    </row>
    <row r="58" spans="1:1" ht="15.75">
      <c r="A58" s="36"/>
    </row>
    <row r="59" spans="1:1" ht="15.75">
      <c r="A59" s="36"/>
    </row>
    <row r="60" spans="1:1" ht="15.75">
      <c r="A60" s="36"/>
    </row>
    <row r="61" spans="1:1" ht="15.75">
      <c r="A61" s="36"/>
    </row>
    <row r="62" spans="1:1" ht="15.75">
      <c r="A62" s="36"/>
    </row>
    <row r="63" spans="1:1" ht="15.75">
      <c r="A63" s="36"/>
    </row>
    <row r="64" spans="1:1" ht="15.75">
      <c r="A64" s="36"/>
    </row>
    <row r="65" spans="1:1" ht="15.75">
      <c r="A65" s="36"/>
    </row>
    <row r="66" spans="1:1" ht="15.75">
      <c r="A66" s="36"/>
    </row>
    <row r="67" spans="1:1" ht="15.75">
      <c r="A67" s="36"/>
    </row>
    <row r="68" spans="1:1" ht="15.75">
      <c r="A68" s="36"/>
    </row>
    <row r="69" spans="1:1" ht="15.75">
      <c r="A69" s="36"/>
    </row>
    <row r="70" spans="1:1" ht="15.75">
      <c r="A70" s="36"/>
    </row>
    <row r="71" spans="1:1" ht="15.75">
      <c r="A71" s="36"/>
    </row>
    <row r="72" spans="1:1" ht="15.75">
      <c r="A72" s="36"/>
    </row>
    <row r="73" spans="1:1" ht="15.75">
      <c r="A73" s="36"/>
    </row>
    <row r="74" spans="1:1" ht="15.75">
      <c r="A74" s="36"/>
    </row>
    <row r="75" spans="1:1" ht="15.75">
      <c r="A75" s="36"/>
    </row>
    <row r="76" spans="1:1" ht="15.75">
      <c r="A76" s="36"/>
    </row>
    <row r="77" spans="1:1" ht="15.75">
      <c r="A77" s="36"/>
    </row>
    <row r="78" spans="1:1" ht="15.75">
      <c r="A78" s="36"/>
    </row>
    <row r="79" spans="1:1" ht="15.75">
      <c r="A79" s="36"/>
    </row>
    <row r="80" spans="1:1" ht="15.75">
      <c r="A80" s="36"/>
    </row>
    <row r="81" spans="1:1" ht="15.75">
      <c r="A81" s="36"/>
    </row>
    <row r="82" spans="1:1" ht="15.75">
      <c r="A82" s="36"/>
    </row>
    <row r="83" spans="1:1" ht="15.75">
      <c r="A83" s="36"/>
    </row>
    <row r="84" spans="1:1" ht="15.75">
      <c r="A84" s="36"/>
    </row>
    <row r="85" spans="1:1" ht="15.75">
      <c r="A85" s="36"/>
    </row>
    <row r="86" spans="1:1" ht="15.75">
      <c r="A86" s="36"/>
    </row>
    <row r="87" spans="1:1" ht="15.75">
      <c r="A87" s="36"/>
    </row>
    <row r="88" spans="1:1" ht="15.75">
      <c r="A88" s="36"/>
    </row>
    <row r="89" spans="1:1" ht="15.75">
      <c r="A89" s="36"/>
    </row>
    <row r="90" spans="1:1" ht="15.75">
      <c r="A90" s="36"/>
    </row>
    <row r="91" spans="1:1" ht="15.75">
      <c r="A91" s="36"/>
    </row>
    <row r="92" spans="1:1" ht="15.75">
      <c r="A92" s="36"/>
    </row>
    <row r="93" spans="1:1" ht="15.75">
      <c r="A93" s="36"/>
    </row>
    <row r="94" spans="1:1" ht="15.75">
      <c r="A94" s="36"/>
    </row>
    <row r="95" spans="1:1" ht="15.75">
      <c r="A95" s="36"/>
    </row>
    <row r="96" spans="1:1" ht="15.75">
      <c r="A96" s="36"/>
    </row>
    <row r="97" spans="1:1" ht="15.75">
      <c r="A97" s="36"/>
    </row>
    <row r="98" spans="1:1" ht="15.75">
      <c r="A98" s="36"/>
    </row>
    <row r="99" spans="1:1" ht="15.75">
      <c r="A99" s="36"/>
    </row>
    <row r="100" spans="1:1" ht="15.75">
      <c r="A100" s="36"/>
    </row>
    <row r="101" spans="1:1" ht="15.75">
      <c r="A101" s="36"/>
    </row>
    <row r="102" spans="1:1" ht="15.75">
      <c r="A102" s="36"/>
    </row>
    <row r="103" spans="1:1" ht="15.75">
      <c r="A103" s="36"/>
    </row>
    <row r="104" spans="1:1" ht="15.75">
      <c r="A104" s="36"/>
    </row>
    <row r="105" spans="1:1" ht="15.75">
      <c r="A105" s="36"/>
    </row>
    <row r="106" spans="1:1" ht="15.75">
      <c r="A106" s="36"/>
    </row>
    <row r="107" spans="1:1" ht="15.75">
      <c r="A107" s="36"/>
    </row>
    <row r="108" spans="1:1" ht="15.75">
      <c r="A108" s="36"/>
    </row>
    <row r="109" spans="1:1" ht="15.75">
      <c r="A109" s="36"/>
    </row>
    <row r="110" spans="1:1" ht="15.75">
      <c r="A110" s="36"/>
    </row>
    <row r="111" spans="1:1" ht="15.75">
      <c r="A111" s="36"/>
    </row>
    <row r="112" spans="1:1" ht="15.75">
      <c r="A112" s="36"/>
    </row>
    <row r="113" spans="1:1" ht="15.75">
      <c r="A113" s="36"/>
    </row>
    <row r="114" spans="1:1" ht="15.75">
      <c r="A114" s="36"/>
    </row>
    <row r="115" spans="1:1" ht="15.75">
      <c r="A115" s="36"/>
    </row>
    <row r="116" spans="1:1" ht="15.75">
      <c r="A116" s="36"/>
    </row>
    <row r="117" spans="1:1" ht="15.75">
      <c r="A117" s="36"/>
    </row>
    <row r="118" spans="1:1" ht="15.75">
      <c r="A118" s="36"/>
    </row>
    <row r="119" spans="1:1" ht="15.75">
      <c r="A119" s="36"/>
    </row>
    <row r="120" spans="1:1" ht="15.75">
      <c r="A120" s="36"/>
    </row>
    <row r="121" spans="1:1" ht="15.75">
      <c r="A121" s="36"/>
    </row>
    <row r="122" spans="1:1" ht="15.75">
      <c r="A122" s="36"/>
    </row>
    <row r="123" spans="1:1" ht="15.75">
      <c r="A123" s="36"/>
    </row>
    <row r="124" spans="1:1" ht="15.75">
      <c r="A124" s="36"/>
    </row>
    <row r="125" spans="1:1" ht="15.75">
      <c r="A125" s="36"/>
    </row>
    <row r="126" spans="1:1" ht="15.75">
      <c r="A126" s="36"/>
    </row>
    <row r="127" spans="1:1" ht="15.75">
      <c r="A127" s="36"/>
    </row>
    <row r="128" spans="1:1" ht="15.75">
      <c r="A128" s="36"/>
    </row>
    <row r="129" spans="1:1" ht="15.75">
      <c r="A129" s="36"/>
    </row>
    <row r="130" spans="1:1" ht="15.75">
      <c r="A130" s="36"/>
    </row>
    <row r="131" spans="1:1" ht="15.75">
      <c r="A131" s="36"/>
    </row>
    <row r="132" spans="1:1" ht="15.75">
      <c r="A132" s="36"/>
    </row>
    <row r="133" spans="1:1" ht="15.75">
      <c r="A133" s="36"/>
    </row>
    <row r="134" spans="1:1" ht="15.75">
      <c r="A134" s="36"/>
    </row>
    <row r="135" spans="1:1" ht="15.75">
      <c r="A135" s="36"/>
    </row>
    <row r="136" spans="1:1" ht="15.75">
      <c r="A136" s="36"/>
    </row>
    <row r="137" spans="1:1" ht="15.75">
      <c r="A137" s="36"/>
    </row>
    <row r="138" spans="1:1" ht="15.75">
      <c r="A138" s="36"/>
    </row>
    <row r="139" spans="1:1" ht="15.75">
      <c r="A139" s="36"/>
    </row>
    <row r="140" spans="1:1" ht="15.75">
      <c r="A140" s="36"/>
    </row>
    <row r="141" spans="1:1" ht="15.75">
      <c r="A141" s="36"/>
    </row>
    <row r="142" spans="1:1" ht="15.75">
      <c r="A142" s="36"/>
    </row>
    <row r="143" spans="1:1" ht="15.75">
      <c r="A143" s="36"/>
    </row>
    <row r="144" spans="1:1" ht="15.75">
      <c r="A144" s="36"/>
    </row>
    <row r="145" spans="1:1" ht="15.75">
      <c r="A145" s="36"/>
    </row>
    <row r="146" spans="1:1" ht="15.75">
      <c r="A146" s="36"/>
    </row>
    <row r="147" spans="1:1" ht="15.75">
      <c r="A147" s="36"/>
    </row>
    <row r="148" spans="1:1" ht="15.75">
      <c r="A148" s="36"/>
    </row>
    <row r="149" spans="1:1" ht="15.75">
      <c r="A149" s="36"/>
    </row>
    <row r="150" spans="1:1" ht="15.75">
      <c r="A150" s="36"/>
    </row>
    <row r="151" spans="1:1" ht="15.75">
      <c r="A151" s="36"/>
    </row>
    <row r="152" spans="1:1" ht="15.75">
      <c r="A152" s="36"/>
    </row>
    <row r="153" spans="1:1" ht="15.75">
      <c r="A153" s="36"/>
    </row>
    <row r="154" spans="1:1" ht="15.75">
      <c r="A154" s="36"/>
    </row>
    <row r="155" spans="1:1" ht="15.75">
      <c r="A155" s="36"/>
    </row>
    <row r="156" spans="1:1" ht="15.75">
      <c r="A156" s="36"/>
    </row>
    <row r="157" spans="1:1" ht="15.75">
      <c r="A157" s="36"/>
    </row>
    <row r="158" spans="1:1" ht="15.75">
      <c r="A158" s="36"/>
    </row>
    <row r="159" spans="1:1" ht="15.75">
      <c r="A159" s="36"/>
    </row>
    <row r="160" spans="1:1" ht="15.75">
      <c r="A160" s="36"/>
    </row>
    <row r="161" spans="1:1" ht="15.75">
      <c r="A161" s="36"/>
    </row>
    <row r="162" spans="1:1" ht="15.75">
      <c r="A162" s="36"/>
    </row>
    <row r="163" spans="1:1" ht="15.75">
      <c r="A163" s="36"/>
    </row>
    <row r="164" spans="1:1" ht="15.75">
      <c r="A164" s="36"/>
    </row>
    <row r="165" spans="1:1" ht="15.75">
      <c r="A165" s="36"/>
    </row>
    <row r="166" spans="1:1" ht="15.75">
      <c r="A166" s="36"/>
    </row>
    <row r="167" spans="1:1" ht="15.75">
      <c r="A167" s="36"/>
    </row>
    <row r="168" spans="1:1" ht="15.75">
      <c r="A168" s="36"/>
    </row>
    <row r="169" spans="1:1" ht="15.75">
      <c r="A169" s="36"/>
    </row>
    <row r="170" spans="1:1" ht="15.75">
      <c r="A170" s="36"/>
    </row>
    <row r="171" spans="1:1" ht="15.75">
      <c r="A171" s="36"/>
    </row>
    <row r="172" spans="1:1" ht="15.75">
      <c r="A172" s="36"/>
    </row>
    <row r="173" spans="1:1" ht="15.75">
      <c r="A173" s="36"/>
    </row>
    <row r="174" spans="1:1" ht="15.75">
      <c r="A174" s="36"/>
    </row>
    <row r="175" spans="1:1" ht="15.75">
      <c r="A175" s="36"/>
    </row>
    <row r="176" spans="1:1" ht="15.75">
      <c r="A176" s="36"/>
    </row>
    <row r="177" spans="1:1" ht="15.75">
      <c r="A177" s="36"/>
    </row>
    <row r="178" spans="1:1" ht="15.75">
      <c r="A178" s="36"/>
    </row>
    <row r="179" spans="1:1" ht="15.75">
      <c r="A179" s="36"/>
    </row>
    <row r="180" spans="1:1" ht="15.75">
      <c r="A180" s="36"/>
    </row>
    <row r="181" spans="1:1" ht="15.75">
      <c r="A181" s="36"/>
    </row>
    <row r="182" spans="1:1" ht="15.75">
      <c r="A182" s="36"/>
    </row>
    <row r="183" spans="1:1" ht="15.75">
      <c r="A183" s="36"/>
    </row>
    <row r="184" spans="1:1" ht="15.75">
      <c r="A184" s="36"/>
    </row>
    <row r="185" spans="1:1" ht="15.75">
      <c r="A185" s="36"/>
    </row>
    <row r="186" spans="1:1" ht="15.75">
      <c r="A186" s="36"/>
    </row>
    <row r="187" spans="1:1" ht="15.75">
      <c r="A187" s="36"/>
    </row>
    <row r="188" spans="1:1" ht="15.75">
      <c r="A188" s="36"/>
    </row>
    <row r="189" spans="1:1" ht="15.75">
      <c r="A189" s="36"/>
    </row>
    <row r="190" spans="1:1" ht="15.75">
      <c r="A190" s="36"/>
    </row>
    <row r="191" spans="1:1" ht="15.75">
      <c r="A191" s="36"/>
    </row>
    <row r="192" spans="1:1" ht="15.75">
      <c r="A192" s="36"/>
    </row>
    <row r="193" spans="1:1" ht="15.75">
      <c r="A193" s="36"/>
    </row>
    <row r="194" spans="1:1" ht="15.75">
      <c r="A194" s="36"/>
    </row>
    <row r="195" spans="1:1" ht="15.75">
      <c r="A195" s="36"/>
    </row>
    <row r="196" spans="1:1" ht="15.75">
      <c r="A196" s="36"/>
    </row>
    <row r="197" spans="1:1" ht="15.75">
      <c r="A197" s="36"/>
    </row>
    <row r="198" spans="1:1" ht="15.75">
      <c r="A198" s="36"/>
    </row>
    <row r="199" spans="1:1" ht="15.75">
      <c r="A199" s="36"/>
    </row>
    <row r="200" spans="1:1" ht="15.75">
      <c r="A200" s="36"/>
    </row>
    <row r="201" spans="1:1" ht="15.75">
      <c r="A201" s="36"/>
    </row>
    <row r="202" spans="1:1" ht="15.75">
      <c r="A202" s="36"/>
    </row>
    <row r="203" spans="1:1" ht="15.75">
      <c r="A203" s="36"/>
    </row>
    <row r="204" spans="1:1" ht="15.75">
      <c r="A204" s="36"/>
    </row>
    <row r="205" spans="1:1" ht="15.75">
      <c r="A205" s="36"/>
    </row>
    <row r="206" spans="1:1" ht="15.75">
      <c r="A206" s="36"/>
    </row>
    <row r="207" spans="1:1" ht="15.75">
      <c r="A207" s="36"/>
    </row>
    <row r="208" spans="1:1" ht="15.75">
      <c r="A208" s="36"/>
    </row>
    <row r="209" spans="1:1" ht="15.75">
      <c r="A209" s="36"/>
    </row>
    <row r="210" spans="1:1" ht="15.75">
      <c r="A210" s="36"/>
    </row>
    <row r="211" spans="1:1" ht="15.75">
      <c r="A211" s="36"/>
    </row>
    <row r="212" spans="1:1" ht="15.75">
      <c r="A212" s="36"/>
    </row>
    <row r="213" spans="1:1" ht="15.75">
      <c r="A213" s="36"/>
    </row>
    <row r="214" spans="1:1" ht="15.75">
      <c r="A214" s="36"/>
    </row>
    <row r="215" spans="1:1" ht="15.75">
      <c r="A215" s="36"/>
    </row>
    <row r="216" spans="1:1" ht="15.75">
      <c r="A216" s="36"/>
    </row>
    <row r="217" spans="1:1" ht="15.75">
      <c r="A217" s="36"/>
    </row>
    <row r="218" spans="1:1" ht="15.75">
      <c r="A218" s="36"/>
    </row>
    <row r="219" spans="1:1" ht="15.75">
      <c r="A219" s="36"/>
    </row>
    <row r="220" spans="1:1" ht="15.75">
      <c r="A220" s="36"/>
    </row>
    <row r="221" spans="1:1" ht="15.75">
      <c r="A221" s="36"/>
    </row>
    <row r="222" spans="1:1" ht="15.75">
      <c r="A222" s="36"/>
    </row>
    <row r="223" spans="1:1" ht="15.75">
      <c r="A223" s="36"/>
    </row>
    <row r="224" spans="1:1" ht="15.75">
      <c r="A224" s="36"/>
    </row>
    <row r="225" spans="1:1" ht="15.75">
      <c r="A225" s="36"/>
    </row>
    <row r="226" spans="1:1" ht="15.75">
      <c r="A226" s="36"/>
    </row>
    <row r="227" spans="1:1" ht="15.75">
      <c r="A227" s="36"/>
    </row>
    <row r="228" spans="1:1" ht="15.75">
      <c r="A228" s="36"/>
    </row>
    <row r="229" spans="1:1" ht="15.75">
      <c r="A229" s="36"/>
    </row>
    <row r="230" spans="1:1" ht="15.75">
      <c r="A230" s="36"/>
    </row>
    <row r="231" spans="1:1" ht="15.75">
      <c r="A231" s="36"/>
    </row>
    <row r="232" spans="1:1" ht="15.75">
      <c r="A232" s="36"/>
    </row>
    <row r="233" spans="1:1" ht="15.75">
      <c r="A233" s="36"/>
    </row>
    <row r="234" spans="1:1" ht="15.75">
      <c r="A234" s="36"/>
    </row>
    <row r="235" spans="1:1" ht="15.75">
      <c r="A235" s="36"/>
    </row>
    <row r="236" spans="1:1" ht="15.75">
      <c r="A236" s="36"/>
    </row>
    <row r="237" spans="1:1" ht="15.75">
      <c r="A237" s="36"/>
    </row>
    <row r="238" spans="1:1" ht="15.75">
      <c r="A238" s="36"/>
    </row>
    <row r="239" spans="1:1" ht="15.75">
      <c r="A239" s="36"/>
    </row>
    <row r="240" spans="1:1" ht="15.75">
      <c r="A240" s="36"/>
    </row>
    <row r="241" spans="1:1" ht="15.75">
      <c r="A241" s="36"/>
    </row>
    <row r="242" spans="1:1" ht="15.75">
      <c r="A242" s="36"/>
    </row>
    <row r="243" spans="1:1" ht="15.75">
      <c r="A243" s="36"/>
    </row>
    <row r="244" spans="1:1" ht="15.75">
      <c r="A244" s="36"/>
    </row>
    <row r="245" spans="1:1" ht="15.75">
      <c r="A245" s="36"/>
    </row>
    <row r="246" spans="1:1" ht="15.75">
      <c r="A246" s="36"/>
    </row>
    <row r="247" spans="1:1" ht="15.75">
      <c r="A247" s="36"/>
    </row>
    <row r="248" spans="1:1" ht="15.75">
      <c r="A248" s="36"/>
    </row>
    <row r="249" spans="1:1" ht="15.75">
      <c r="A249" s="36"/>
    </row>
    <row r="250" spans="1:1" ht="15.75">
      <c r="A250" s="36"/>
    </row>
    <row r="251" spans="1:1" ht="15.75">
      <c r="A251" s="36"/>
    </row>
    <row r="252" spans="1:1" ht="15.75">
      <c r="A252" s="36"/>
    </row>
    <row r="253" spans="1:1" ht="15.75">
      <c r="A253" s="36"/>
    </row>
    <row r="254" spans="1:1" ht="15.75">
      <c r="A254" s="36"/>
    </row>
    <row r="255" spans="1:1" ht="15.75">
      <c r="A255" s="36"/>
    </row>
    <row r="256" spans="1:1" ht="15.75">
      <c r="A256" s="36"/>
    </row>
    <row r="257" spans="1:1" ht="15.75">
      <c r="A257" s="36"/>
    </row>
    <row r="258" spans="1:1" ht="15.75">
      <c r="A258" s="36"/>
    </row>
    <row r="259" spans="1:1" ht="15.75">
      <c r="A259" s="36"/>
    </row>
    <row r="260" spans="1:1" ht="15.75">
      <c r="A260" s="36"/>
    </row>
    <row r="261" spans="1:1" ht="15.75">
      <c r="A261" s="36"/>
    </row>
    <row r="262" spans="1:1" ht="15.75">
      <c r="A262" s="36"/>
    </row>
    <row r="263" spans="1:1" ht="15.75">
      <c r="A263" s="36"/>
    </row>
    <row r="264" spans="1:1" ht="15.75">
      <c r="A264" s="36"/>
    </row>
    <row r="265" spans="1:1" ht="15.75">
      <c r="A265" s="36"/>
    </row>
    <row r="266" spans="1:1" ht="15.75">
      <c r="A266" s="36"/>
    </row>
    <row r="267" spans="1:1" ht="15.75">
      <c r="A267" s="36"/>
    </row>
    <row r="268" spans="1:1" ht="15.75">
      <c r="A268" s="36"/>
    </row>
    <row r="269" spans="1:1" ht="15.75">
      <c r="A269" s="36"/>
    </row>
    <row r="270" spans="1:1" ht="15.75">
      <c r="A270" s="36"/>
    </row>
    <row r="271" spans="1:1" ht="15.75">
      <c r="A271" s="36"/>
    </row>
    <row r="272" spans="1:1" ht="15.75">
      <c r="A272" s="36"/>
    </row>
    <row r="273" spans="1:1" ht="15.75">
      <c r="A273" s="36"/>
    </row>
    <row r="274" spans="1:1" ht="15.75">
      <c r="A274" s="36"/>
    </row>
    <row r="275" spans="1:1" ht="15.75">
      <c r="A275" s="36"/>
    </row>
    <row r="276" spans="1:1" ht="15.75">
      <c r="A276" s="36"/>
    </row>
    <row r="277" spans="1:1" ht="15.75">
      <c r="A277" s="36"/>
    </row>
    <row r="278" spans="1:1" ht="15.75">
      <c r="A278" s="36"/>
    </row>
    <row r="279" spans="1:1" ht="15.75">
      <c r="A279" s="36"/>
    </row>
    <row r="280" spans="1:1" ht="15.75">
      <c r="A280" s="36"/>
    </row>
    <row r="281" spans="1:1" ht="15.75">
      <c r="A281" s="36"/>
    </row>
    <row r="282" spans="1:1" ht="15.75">
      <c r="A282" s="36"/>
    </row>
    <row r="283" spans="1:1" ht="15.75">
      <c r="A283" s="36"/>
    </row>
    <row r="284" spans="1:1" ht="15.75">
      <c r="A284" s="36"/>
    </row>
    <row r="285" spans="1:1" ht="15.75">
      <c r="A285" s="36"/>
    </row>
    <row r="286" spans="1:1" ht="15.75">
      <c r="A286" s="36"/>
    </row>
    <row r="287" spans="1:1" ht="15.75">
      <c r="A287" s="36"/>
    </row>
    <row r="288" spans="1:1" ht="15.75">
      <c r="A288" s="36"/>
    </row>
    <row r="289" spans="1:1" ht="15.75">
      <c r="A289" s="36"/>
    </row>
    <row r="290" spans="1:1" ht="15.75">
      <c r="A290" s="36"/>
    </row>
    <row r="291" spans="1:1" ht="15.75">
      <c r="A291" s="36"/>
    </row>
    <row r="292" spans="1:1" ht="15.75">
      <c r="A292" s="36"/>
    </row>
    <row r="293" spans="1:1" ht="15.75">
      <c r="A293" s="36"/>
    </row>
    <row r="294" spans="1:1" ht="15.75">
      <c r="A294" s="36"/>
    </row>
    <row r="295" spans="1:1" ht="15.75">
      <c r="A295" s="36"/>
    </row>
    <row r="296" spans="1:1" ht="15.75">
      <c r="A296" s="36"/>
    </row>
    <row r="297" spans="1:1" ht="15.75">
      <c r="A297" s="36"/>
    </row>
    <row r="298" spans="1:1" ht="15.75">
      <c r="A298" s="36"/>
    </row>
    <row r="299" spans="1:1" ht="15.75">
      <c r="A299" s="36"/>
    </row>
    <row r="300" spans="1:1" ht="15.75">
      <c r="A300" s="36"/>
    </row>
    <row r="301" spans="1:1" ht="15.75">
      <c r="A301" s="36"/>
    </row>
    <row r="302" spans="1:1" ht="15.75">
      <c r="A302" s="36"/>
    </row>
    <row r="303" spans="1:1" ht="15.75">
      <c r="A303" s="36"/>
    </row>
    <row r="304" spans="1:1" ht="15.75">
      <c r="A304" s="36"/>
    </row>
    <row r="305" spans="1:1" ht="15.75">
      <c r="A305" s="36"/>
    </row>
    <row r="306" spans="1:1" ht="15.75">
      <c r="A306" s="36"/>
    </row>
    <row r="307" spans="1:1" ht="15.75">
      <c r="A307" s="36"/>
    </row>
    <row r="308" spans="1:1" ht="15.75">
      <c r="A308" s="36"/>
    </row>
    <row r="309" spans="1:1" ht="15.75">
      <c r="A309" s="36"/>
    </row>
    <row r="310" spans="1:1" ht="15.75">
      <c r="A310" s="36"/>
    </row>
    <row r="311" spans="1:1" ht="15.75">
      <c r="A311" s="36"/>
    </row>
    <row r="312" spans="1:1" ht="15.75">
      <c r="A312" s="36"/>
    </row>
    <row r="313" spans="1:1" ht="15.75">
      <c r="A313" s="36"/>
    </row>
    <row r="314" spans="1:1" ht="15.75">
      <c r="A314" s="36"/>
    </row>
    <row r="315" spans="1:1" ht="15.75">
      <c r="A315" s="36"/>
    </row>
    <row r="316" spans="1:1" ht="15.75">
      <c r="A316" s="36"/>
    </row>
    <row r="317" spans="1:1" ht="15.75">
      <c r="A317" s="36"/>
    </row>
    <row r="318" spans="1:1" ht="15.75">
      <c r="A318" s="36"/>
    </row>
    <row r="319" spans="1:1" ht="15.75">
      <c r="A319" s="36"/>
    </row>
    <row r="320" spans="1:1" ht="15.75">
      <c r="A320" s="36"/>
    </row>
    <row r="321" spans="1:1" ht="15.75">
      <c r="A321" s="36"/>
    </row>
    <row r="322" spans="1:1" ht="15.75">
      <c r="A322" s="36"/>
    </row>
    <row r="323" spans="1:1" ht="15.75">
      <c r="A323" s="36"/>
    </row>
    <row r="324" spans="1:1" ht="15.75">
      <c r="A324" s="36"/>
    </row>
    <row r="325" spans="1:1" ht="15.75">
      <c r="A325" s="36"/>
    </row>
    <row r="326" spans="1:1" ht="15.75">
      <c r="A326" s="36"/>
    </row>
    <row r="327" spans="1:1" ht="15.75">
      <c r="A327" s="36"/>
    </row>
    <row r="328" spans="1:1" ht="15.75">
      <c r="A328" s="36"/>
    </row>
    <row r="329" spans="1:1" ht="15.75">
      <c r="A329" s="36"/>
    </row>
    <row r="330" spans="1:1" ht="15.75">
      <c r="A330" s="36"/>
    </row>
    <row r="331" spans="1:1" ht="15.75">
      <c r="A331" s="36"/>
    </row>
    <row r="332" spans="1:1" ht="15.75">
      <c r="A332" s="36"/>
    </row>
    <row r="333" spans="1:1" ht="15.75">
      <c r="A333" s="36"/>
    </row>
    <row r="334" spans="1:1" ht="15.75">
      <c r="A334" s="36"/>
    </row>
    <row r="335" spans="1:1" ht="15.75">
      <c r="A335" s="36"/>
    </row>
    <row r="336" spans="1:1" ht="15.75">
      <c r="A336" s="36"/>
    </row>
    <row r="337" spans="1:1" ht="15.75">
      <c r="A337" s="36"/>
    </row>
  </sheetData>
  <mergeCells count="6">
    <mergeCell ref="A38:L38"/>
    <mergeCell ref="A1:K1"/>
    <mergeCell ref="A2:K2"/>
    <mergeCell ref="A3:K3"/>
    <mergeCell ref="A4:K4"/>
    <mergeCell ref="A5:K5"/>
  </mergeCells>
  <conditionalFormatting sqref="K38">
    <cfRule type="expression" dxfId="22" priority="2" stopIfTrue="1">
      <formula>OR(A38="BANCOS",A38="MUTUALES", A38="FONDOS", A38="COOPERATIVAS", A38="TOTAL")</formula>
    </cfRule>
  </conditionalFormatting>
  <conditionalFormatting sqref="K38">
    <cfRule type="expression" dxfId="21" priority="3" stopIfTrue="1">
      <formula>OR(#REF!="BANCOS",#REF!="MUTUALES",#REF!= "FFP",#REF!= "COOPERATIVAS",#REF!= "TOTAL")</formula>
    </cfRule>
  </conditionalFormatting>
  <conditionalFormatting sqref="L38">
    <cfRule type="expression" dxfId="20" priority="1" stopIfTrue="1">
      <formula>OR(A38="BANCOS",A38="MUTUALES", A38="FONDOS", A38="COOPERATIVAS", A38="TOTAL")</formula>
    </cfRule>
  </conditionalFormatting>
  <conditionalFormatting sqref="K38:L38">
    <cfRule type="expression" dxfId="19" priority="4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W180"/>
  <sheetViews>
    <sheetView zoomScale="70" zoomScaleNormal="70" workbookViewId="0">
      <selection activeCell="A5" sqref="A5:K5"/>
    </sheetView>
  </sheetViews>
  <sheetFormatPr defaultRowHeight="12.75"/>
  <cols>
    <col min="1" max="1" width="22.140625" style="77" customWidth="1"/>
    <col min="2" max="10" width="16" style="74" customWidth="1"/>
    <col min="11" max="11" width="19" style="76" customWidth="1"/>
    <col min="12" max="12" width="2.85546875" style="41" customWidth="1"/>
    <col min="13" max="21" width="9.140625" style="42"/>
    <col min="22" max="23" width="10.85546875" style="42" bestFit="1" customWidth="1"/>
    <col min="24" max="256" width="9.140625" style="42"/>
    <col min="257" max="257" width="22.140625" style="42" customWidth="1"/>
    <col min="258" max="266" width="16" style="42" customWidth="1"/>
    <col min="267" max="267" width="19" style="42" customWidth="1"/>
    <col min="268" max="268" width="2.85546875" style="42" customWidth="1"/>
    <col min="269" max="277" width="9.140625" style="42"/>
    <col min="278" max="279" width="10.85546875" style="42" bestFit="1" customWidth="1"/>
    <col min="280" max="512" width="9.140625" style="42"/>
    <col min="513" max="513" width="22.140625" style="42" customWidth="1"/>
    <col min="514" max="522" width="16" style="42" customWidth="1"/>
    <col min="523" max="523" width="19" style="42" customWidth="1"/>
    <col min="524" max="524" width="2.85546875" style="42" customWidth="1"/>
    <col min="525" max="533" width="9.140625" style="42"/>
    <col min="534" max="535" width="10.85546875" style="42" bestFit="1" customWidth="1"/>
    <col min="536" max="768" width="9.140625" style="42"/>
    <col min="769" max="769" width="22.140625" style="42" customWidth="1"/>
    <col min="770" max="778" width="16" style="42" customWidth="1"/>
    <col min="779" max="779" width="19" style="42" customWidth="1"/>
    <col min="780" max="780" width="2.85546875" style="42" customWidth="1"/>
    <col min="781" max="789" width="9.140625" style="42"/>
    <col min="790" max="791" width="10.85546875" style="42" bestFit="1" customWidth="1"/>
    <col min="792" max="1024" width="9.140625" style="42"/>
    <col min="1025" max="1025" width="22.140625" style="42" customWidth="1"/>
    <col min="1026" max="1034" width="16" style="42" customWidth="1"/>
    <col min="1035" max="1035" width="19" style="42" customWidth="1"/>
    <col min="1036" max="1036" width="2.85546875" style="42" customWidth="1"/>
    <col min="1037" max="1045" width="9.140625" style="42"/>
    <col min="1046" max="1047" width="10.85546875" style="42" bestFit="1" customWidth="1"/>
    <col min="1048" max="1280" width="9.140625" style="42"/>
    <col min="1281" max="1281" width="22.140625" style="42" customWidth="1"/>
    <col min="1282" max="1290" width="16" style="42" customWidth="1"/>
    <col min="1291" max="1291" width="19" style="42" customWidth="1"/>
    <col min="1292" max="1292" width="2.85546875" style="42" customWidth="1"/>
    <col min="1293" max="1301" width="9.140625" style="42"/>
    <col min="1302" max="1303" width="10.85546875" style="42" bestFit="1" customWidth="1"/>
    <col min="1304" max="1536" width="9.140625" style="42"/>
    <col min="1537" max="1537" width="22.140625" style="42" customWidth="1"/>
    <col min="1538" max="1546" width="16" style="42" customWidth="1"/>
    <col min="1547" max="1547" width="19" style="42" customWidth="1"/>
    <col min="1548" max="1548" width="2.85546875" style="42" customWidth="1"/>
    <col min="1549" max="1557" width="9.140625" style="42"/>
    <col min="1558" max="1559" width="10.85546875" style="42" bestFit="1" customWidth="1"/>
    <col min="1560" max="1792" width="9.140625" style="42"/>
    <col min="1793" max="1793" width="22.140625" style="42" customWidth="1"/>
    <col min="1794" max="1802" width="16" style="42" customWidth="1"/>
    <col min="1803" max="1803" width="19" style="42" customWidth="1"/>
    <col min="1804" max="1804" width="2.85546875" style="42" customWidth="1"/>
    <col min="1805" max="1813" width="9.140625" style="42"/>
    <col min="1814" max="1815" width="10.85546875" style="42" bestFit="1" customWidth="1"/>
    <col min="1816" max="2048" width="9.140625" style="42"/>
    <col min="2049" max="2049" width="22.140625" style="42" customWidth="1"/>
    <col min="2050" max="2058" width="16" style="42" customWidth="1"/>
    <col min="2059" max="2059" width="19" style="42" customWidth="1"/>
    <col min="2060" max="2060" width="2.85546875" style="42" customWidth="1"/>
    <col min="2061" max="2069" width="9.140625" style="42"/>
    <col min="2070" max="2071" width="10.85546875" style="42" bestFit="1" customWidth="1"/>
    <col min="2072" max="2304" width="9.140625" style="42"/>
    <col min="2305" max="2305" width="22.140625" style="42" customWidth="1"/>
    <col min="2306" max="2314" width="16" style="42" customWidth="1"/>
    <col min="2315" max="2315" width="19" style="42" customWidth="1"/>
    <col min="2316" max="2316" width="2.85546875" style="42" customWidth="1"/>
    <col min="2317" max="2325" width="9.140625" style="42"/>
    <col min="2326" max="2327" width="10.85546875" style="42" bestFit="1" customWidth="1"/>
    <col min="2328" max="2560" width="9.140625" style="42"/>
    <col min="2561" max="2561" width="22.140625" style="42" customWidth="1"/>
    <col min="2562" max="2570" width="16" style="42" customWidth="1"/>
    <col min="2571" max="2571" width="19" style="42" customWidth="1"/>
    <col min="2572" max="2572" width="2.85546875" style="42" customWidth="1"/>
    <col min="2573" max="2581" width="9.140625" style="42"/>
    <col min="2582" max="2583" width="10.85546875" style="42" bestFit="1" customWidth="1"/>
    <col min="2584" max="2816" width="9.140625" style="42"/>
    <col min="2817" max="2817" width="22.140625" style="42" customWidth="1"/>
    <col min="2818" max="2826" width="16" style="42" customWidth="1"/>
    <col min="2827" max="2827" width="19" style="42" customWidth="1"/>
    <col min="2828" max="2828" width="2.85546875" style="42" customWidth="1"/>
    <col min="2829" max="2837" width="9.140625" style="42"/>
    <col min="2838" max="2839" width="10.85546875" style="42" bestFit="1" customWidth="1"/>
    <col min="2840" max="3072" width="9.140625" style="42"/>
    <col min="3073" max="3073" width="22.140625" style="42" customWidth="1"/>
    <col min="3074" max="3082" width="16" style="42" customWidth="1"/>
    <col min="3083" max="3083" width="19" style="42" customWidth="1"/>
    <col min="3084" max="3084" width="2.85546875" style="42" customWidth="1"/>
    <col min="3085" max="3093" width="9.140625" style="42"/>
    <col min="3094" max="3095" width="10.85546875" style="42" bestFit="1" customWidth="1"/>
    <col min="3096" max="3328" width="9.140625" style="42"/>
    <col min="3329" max="3329" width="22.140625" style="42" customWidth="1"/>
    <col min="3330" max="3338" width="16" style="42" customWidth="1"/>
    <col min="3339" max="3339" width="19" style="42" customWidth="1"/>
    <col min="3340" max="3340" width="2.85546875" style="42" customWidth="1"/>
    <col min="3341" max="3349" width="9.140625" style="42"/>
    <col min="3350" max="3351" width="10.85546875" style="42" bestFit="1" customWidth="1"/>
    <col min="3352" max="3584" width="9.140625" style="42"/>
    <col min="3585" max="3585" width="22.140625" style="42" customWidth="1"/>
    <col min="3586" max="3594" width="16" style="42" customWidth="1"/>
    <col min="3595" max="3595" width="19" style="42" customWidth="1"/>
    <col min="3596" max="3596" width="2.85546875" style="42" customWidth="1"/>
    <col min="3597" max="3605" width="9.140625" style="42"/>
    <col min="3606" max="3607" width="10.85546875" style="42" bestFit="1" customWidth="1"/>
    <col min="3608" max="3840" width="9.140625" style="42"/>
    <col min="3841" max="3841" width="22.140625" style="42" customWidth="1"/>
    <col min="3842" max="3850" width="16" style="42" customWidth="1"/>
    <col min="3851" max="3851" width="19" style="42" customWidth="1"/>
    <col min="3852" max="3852" width="2.85546875" style="42" customWidth="1"/>
    <col min="3853" max="3861" width="9.140625" style="42"/>
    <col min="3862" max="3863" width="10.85546875" style="42" bestFit="1" customWidth="1"/>
    <col min="3864" max="4096" width="9.140625" style="42"/>
    <col min="4097" max="4097" width="22.140625" style="42" customWidth="1"/>
    <col min="4098" max="4106" width="16" style="42" customWidth="1"/>
    <col min="4107" max="4107" width="19" style="42" customWidth="1"/>
    <col min="4108" max="4108" width="2.85546875" style="42" customWidth="1"/>
    <col min="4109" max="4117" width="9.140625" style="42"/>
    <col min="4118" max="4119" width="10.85546875" style="42" bestFit="1" customWidth="1"/>
    <col min="4120" max="4352" width="9.140625" style="42"/>
    <col min="4353" max="4353" width="22.140625" style="42" customWidth="1"/>
    <col min="4354" max="4362" width="16" style="42" customWidth="1"/>
    <col min="4363" max="4363" width="19" style="42" customWidth="1"/>
    <col min="4364" max="4364" width="2.85546875" style="42" customWidth="1"/>
    <col min="4365" max="4373" width="9.140625" style="42"/>
    <col min="4374" max="4375" width="10.85546875" style="42" bestFit="1" customWidth="1"/>
    <col min="4376" max="4608" width="9.140625" style="42"/>
    <col min="4609" max="4609" width="22.140625" style="42" customWidth="1"/>
    <col min="4610" max="4618" width="16" style="42" customWidth="1"/>
    <col min="4619" max="4619" width="19" style="42" customWidth="1"/>
    <col min="4620" max="4620" width="2.85546875" style="42" customWidth="1"/>
    <col min="4621" max="4629" width="9.140625" style="42"/>
    <col min="4630" max="4631" width="10.85546875" style="42" bestFit="1" customWidth="1"/>
    <col min="4632" max="4864" width="9.140625" style="42"/>
    <col min="4865" max="4865" width="22.140625" style="42" customWidth="1"/>
    <col min="4866" max="4874" width="16" style="42" customWidth="1"/>
    <col min="4875" max="4875" width="19" style="42" customWidth="1"/>
    <col min="4876" max="4876" width="2.85546875" style="42" customWidth="1"/>
    <col min="4877" max="4885" width="9.140625" style="42"/>
    <col min="4886" max="4887" width="10.85546875" style="42" bestFit="1" customWidth="1"/>
    <col min="4888" max="5120" width="9.140625" style="42"/>
    <col min="5121" max="5121" width="22.140625" style="42" customWidth="1"/>
    <col min="5122" max="5130" width="16" style="42" customWidth="1"/>
    <col min="5131" max="5131" width="19" style="42" customWidth="1"/>
    <col min="5132" max="5132" width="2.85546875" style="42" customWidth="1"/>
    <col min="5133" max="5141" width="9.140625" style="42"/>
    <col min="5142" max="5143" width="10.85546875" style="42" bestFit="1" customWidth="1"/>
    <col min="5144" max="5376" width="9.140625" style="42"/>
    <col min="5377" max="5377" width="22.140625" style="42" customWidth="1"/>
    <col min="5378" max="5386" width="16" style="42" customWidth="1"/>
    <col min="5387" max="5387" width="19" style="42" customWidth="1"/>
    <col min="5388" max="5388" width="2.85546875" style="42" customWidth="1"/>
    <col min="5389" max="5397" width="9.140625" style="42"/>
    <col min="5398" max="5399" width="10.85546875" style="42" bestFit="1" customWidth="1"/>
    <col min="5400" max="5632" width="9.140625" style="42"/>
    <col min="5633" max="5633" width="22.140625" style="42" customWidth="1"/>
    <col min="5634" max="5642" width="16" style="42" customWidth="1"/>
    <col min="5643" max="5643" width="19" style="42" customWidth="1"/>
    <col min="5644" max="5644" width="2.85546875" style="42" customWidth="1"/>
    <col min="5645" max="5653" width="9.140625" style="42"/>
    <col min="5654" max="5655" width="10.85546875" style="42" bestFit="1" customWidth="1"/>
    <col min="5656" max="5888" width="9.140625" style="42"/>
    <col min="5889" max="5889" width="22.140625" style="42" customWidth="1"/>
    <col min="5890" max="5898" width="16" style="42" customWidth="1"/>
    <col min="5899" max="5899" width="19" style="42" customWidth="1"/>
    <col min="5900" max="5900" width="2.85546875" style="42" customWidth="1"/>
    <col min="5901" max="5909" width="9.140625" style="42"/>
    <col min="5910" max="5911" width="10.85546875" style="42" bestFit="1" customWidth="1"/>
    <col min="5912" max="6144" width="9.140625" style="42"/>
    <col min="6145" max="6145" width="22.140625" style="42" customWidth="1"/>
    <col min="6146" max="6154" width="16" style="42" customWidth="1"/>
    <col min="6155" max="6155" width="19" style="42" customWidth="1"/>
    <col min="6156" max="6156" width="2.85546875" style="42" customWidth="1"/>
    <col min="6157" max="6165" width="9.140625" style="42"/>
    <col min="6166" max="6167" width="10.85546875" style="42" bestFit="1" customWidth="1"/>
    <col min="6168" max="6400" width="9.140625" style="42"/>
    <col min="6401" max="6401" width="22.140625" style="42" customWidth="1"/>
    <col min="6402" max="6410" width="16" style="42" customWidth="1"/>
    <col min="6411" max="6411" width="19" style="42" customWidth="1"/>
    <col min="6412" max="6412" width="2.85546875" style="42" customWidth="1"/>
    <col min="6413" max="6421" width="9.140625" style="42"/>
    <col min="6422" max="6423" width="10.85546875" style="42" bestFit="1" customWidth="1"/>
    <col min="6424" max="6656" width="9.140625" style="42"/>
    <col min="6657" max="6657" width="22.140625" style="42" customWidth="1"/>
    <col min="6658" max="6666" width="16" style="42" customWidth="1"/>
    <col min="6667" max="6667" width="19" style="42" customWidth="1"/>
    <col min="6668" max="6668" width="2.85546875" style="42" customWidth="1"/>
    <col min="6669" max="6677" width="9.140625" style="42"/>
    <col min="6678" max="6679" width="10.85546875" style="42" bestFit="1" customWidth="1"/>
    <col min="6680" max="6912" width="9.140625" style="42"/>
    <col min="6913" max="6913" width="22.140625" style="42" customWidth="1"/>
    <col min="6914" max="6922" width="16" style="42" customWidth="1"/>
    <col min="6923" max="6923" width="19" style="42" customWidth="1"/>
    <col min="6924" max="6924" width="2.85546875" style="42" customWidth="1"/>
    <col min="6925" max="6933" width="9.140625" style="42"/>
    <col min="6934" max="6935" width="10.85546875" style="42" bestFit="1" customWidth="1"/>
    <col min="6936" max="7168" width="9.140625" style="42"/>
    <col min="7169" max="7169" width="22.140625" style="42" customWidth="1"/>
    <col min="7170" max="7178" width="16" style="42" customWidth="1"/>
    <col min="7179" max="7179" width="19" style="42" customWidth="1"/>
    <col min="7180" max="7180" width="2.85546875" style="42" customWidth="1"/>
    <col min="7181" max="7189" width="9.140625" style="42"/>
    <col min="7190" max="7191" width="10.85546875" style="42" bestFit="1" customWidth="1"/>
    <col min="7192" max="7424" width="9.140625" style="42"/>
    <col min="7425" max="7425" width="22.140625" style="42" customWidth="1"/>
    <col min="7426" max="7434" width="16" style="42" customWidth="1"/>
    <col min="7435" max="7435" width="19" style="42" customWidth="1"/>
    <col min="7436" max="7436" width="2.85546875" style="42" customWidth="1"/>
    <col min="7437" max="7445" width="9.140625" style="42"/>
    <col min="7446" max="7447" width="10.85546875" style="42" bestFit="1" customWidth="1"/>
    <col min="7448" max="7680" width="9.140625" style="42"/>
    <col min="7681" max="7681" width="22.140625" style="42" customWidth="1"/>
    <col min="7682" max="7690" width="16" style="42" customWidth="1"/>
    <col min="7691" max="7691" width="19" style="42" customWidth="1"/>
    <col min="7692" max="7692" width="2.85546875" style="42" customWidth="1"/>
    <col min="7693" max="7701" width="9.140625" style="42"/>
    <col min="7702" max="7703" width="10.85546875" style="42" bestFit="1" customWidth="1"/>
    <col min="7704" max="7936" width="9.140625" style="42"/>
    <col min="7937" max="7937" width="22.140625" style="42" customWidth="1"/>
    <col min="7938" max="7946" width="16" style="42" customWidth="1"/>
    <col min="7947" max="7947" width="19" style="42" customWidth="1"/>
    <col min="7948" max="7948" width="2.85546875" style="42" customWidth="1"/>
    <col min="7949" max="7957" width="9.140625" style="42"/>
    <col min="7958" max="7959" width="10.85546875" style="42" bestFit="1" customWidth="1"/>
    <col min="7960" max="8192" width="9.140625" style="42"/>
    <col min="8193" max="8193" width="22.140625" style="42" customWidth="1"/>
    <col min="8194" max="8202" width="16" style="42" customWidth="1"/>
    <col min="8203" max="8203" width="19" style="42" customWidth="1"/>
    <col min="8204" max="8204" width="2.85546875" style="42" customWidth="1"/>
    <col min="8205" max="8213" width="9.140625" style="42"/>
    <col min="8214" max="8215" width="10.85546875" style="42" bestFit="1" customWidth="1"/>
    <col min="8216" max="8448" width="9.140625" style="42"/>
    <col min="8449" max="8449" width="22.140625" style="42" customWidth="1"/>
    <col min="8450" max="8458" width="16" style="42" customWidth="1"/>
    <col min="8459" max="8459" width="19" style="42" customWidth="1"/>
    <col min="8460" max="8460" width="2.85546875" style="42" customWidth="1"/>
    <col min="8461" max="8469" width="9.140625" style="42"/>
    <col min="8470" max="8471" width="10.85546875" style="42" bestFit="1" customWidth="1"/>
    <col min="8472" max="8704" width="9.140625" style="42"/>
    <col min="8705" max="8705" width="22.140625" style="42" customWidth="1"/>
    <col min="8706" max="8714" width="16" style="42" customWidth="1"/>
    <col min="8715" max="8715" width="19" style="42" customWidth="1"/>
    <col min="8716" max="8716" width="2.85546875" style="42" customWidth="1"/>
    <col min="8717" max="8725" width="9.140625" style="42"/>
    <col min="8726" max="8727" width="10.85546875" style="42" bestFit="1" customWidth="1"/>
    <col min="8728" max="8960" width="9.140625" style="42"/>
    <col min="8961" max="8961" width="22.140625" style="42" customWidth="1"/>
    <col min="8962" max="8970" width="16" style="42" customWidth="1"/>
    <col min="8971" max="8971" width="19" style="42" customWidth="1"/>
    <col min="8972" max="8972" width="2.85546875" style="42" customWidth="1"/>
    <col min="8973" max="8981" width="9.140625" style="42"/>
    <col min="8982" max="8983" width="10.85546875" style="42" bestFit="1" customWidth="1"/>
    <col min="8984" max="9216" width="9.140625" style="42"/>
    <col min="9217" max="9217" width="22.140625" style="42" customWidth="1"/>
    <col min="9218" max="9226" width="16" style="42" customWidth="1"/>
    <col min="9227" max="9227" width="19" style="42" customWidth="1"/>
    <col min="9228" max="9228" width="2.85546875" style="42" customWidth="1"/>
    <col min="9229" max="9237" width="9.140625" style="42"/>
    <col min="9238" max="9239" width="10.85546875" style="42" bestFit="1" customWidth="1"/>
    <col min="9240" max="9472" width="9.140625" style="42"/>
    <col min="9473" max="9473" width="22.140625" style="42" customWidth="1"/>
    <col min="9474" max="9482" width="16" style="42" customWidth="1"/>
    <col min="9483" max="9483" width="19" style="42" customWidth="1"/>
    <col min="9484" max="9484" width="2.85546875" style="42" customWidth="1"/>
    <col min="9485" max="9493" width="9.140625" style="42"/>
    <col min="9494" max="9495" width="10.85546875" style="42" bestFit="1" customWidth="1"/>
    <col min="9496" max="9728" width="9.140625" style="42"/>
    <col min="9729" max="9729" width="22.140625" style="42" customWidth="1"/>
    <col min="9730" max="9738" width="16" style="42" customWidth="1"/>
    <col min="9739" max="9739" width="19" style="42" customWidth="1"/>
    <col min="9740" max="9740" width="2.85546875" style="42" customWidth="1"/>
    <col min="9741" max="9749" width="9.140625" style="42"/>
    <col min="9750" max="9751" width="10.85546875" style="42" bestFit="1" customWidth="1"/>
    <col min="9752" max="9984" width="9.140625" style="42"/>
    <col min="9985" max="9985" width="22.140625" style="42" customWidth="1"/>
    <col min="9986" max="9994" width="16" style="42" customWidth="1"/>
    <col min="9995" max="9995" width="19" style="42" customWidth="1"/>
    <col min="9996" max="9996" width="2.85546875" style="42" customWidth="1"/>
    <col min="9997" max="10005" width="9.140625" style="42"/>
    <col min="10006" max="10007" width="10.85546875" style="42" bestFit="1" customWidth="1"/>
    <col min="10008" max="10240" width="9.140625" style="42"/>
    <col min="10241" max="10241" width="22.140625" style="42" customWidth="1"/>
    <col min="10242" max="10250" width="16" style="42" customWidth="1"/>
    <col min="10251" max="10251" width="19" style="42" customWidth="1"/>
    <col min="10252" max="10252" width="2.85546875" style="42" customWidth="1"/>
    <col min="10253" max="10261" width="9.140625" style="42"/>
    <col min="10262" max="10263" width="10.85546875" style="42" bestFit="1" customWidth="1"/>
    <col min="10264" max="10496" width="9.140625" style="42"/>
    <col min="10497" max="10497" width="22.140625" style="42" customWidth="1"/>
    <col min="10498" max="10506" width="16" style="42" customWidth="1"/>
    <col min="10507" max="10507" width="19" style="42" customWidth="1"/>
    <col min="10508" max="10508" width="2.85546875" style="42" customWidth="1"/>
    <col min="10509" max="10517" width="9.140625" style="42"/>
    <col min="10518" max="10519" width="10.85546875" style="42" bestFit="1" customWidth="1"/>
    <col min="10520" max="10752" width="9.140625" style="42"/>
    <col min="10753" max="10753" width="22.140625" style="42" customWidth="1"/>
    <col min="10754" max="10762" width="16" style="42" customWidth="1"/>
    <col min="10763" max="10763" width="19" style="42" customWidth="1"/>
    <col min="10764" max="10764" width="2.85546875" style="42" customWidth="1"/>
    <col min="10765" max="10773" width="9.140625" style="42"/>
    <col min="10774" max="10775" width="10.85546875" style="42" bestFit="1" customWidth="1"/>
    <col min="10776" max="11008" width="9.140625" style="42"/>
    <col min="11009" max="11009" width="22.140625" style="42" customWidth="1"/>
    <col min="11010" max="11018" width="16" style="42" customWidth="1"/>
    <col min="11019" max="11019" width="19" style="42" customWidth="1"/>
    <col min="11020" max="11020" width="2.85546875" style="42" customWidth="1"/>
    <col min="11021" max="11029" width="9.140625" style="42"/>
    <col min="11030" max="11031" width="10.85546875" style="42" bestFit="1" customWidth="1"/>
    <col min="11032" max="11264" width="9.140625" style="42"/>
    <col min="11265" max="11265" width="22.140625" style="42" customWidth="1"/>
    <col min="11266" max="11274" width="16" style="42" customWidth="1"/>
    <col min="11275" max="11275" width="19" style="42" customWidth="1"/>
    <col min="11276" max="11276" width="2.85546875" style="42" customWidth="1"/>
    <col min="11277" max="11285" width="9.140625" style="42"/>
    <col min="11286" max="11287" width="10.85546875" style="42" bestFit="1" customWidth="1"/>
    <col min="11288" max="11520" width="9.140625" style="42"/>
    <col min="11521" max="11521" width="22.140625" style="42" customWidth="1"/>
    <col min="11522" max="11530" width="16" style="42" customWidth="1"/>
    <col min="11531" max="11531" width="19" style="42" customWidth="1"/>
    <col min="11532" max="11532" width="2.85546875" style="42" customWidth="1"/>
    <col min="11533" max="11541" width="9.140625" style="42"/>
    <col min="11542" max="11543" width="10.85546875" style="42" bestFit="1" customWidth="1"/>
    <col min="11544" max="11776" width="9.140625" style="42"/>
    <col min="11777" max="11777" width="22.140625" style="42" customWidth="1"/>
    <col min="11778" max="11786" width="16" style="42" customWidth="1"/>
    <col min="11787" max="11787" width="19" style="42" customWidth="1"/>
    <col min="11788" max="11788" width="2.85546875" style="42" customWidth="1"/>
    <col min="11789" max="11797" width="9.140625" style="42"/>
    <col min="11798" max="11799" width="10.85546875" style="42" bestFit="1" customWidth="1"/>
    <col min="11800" max="12032" width="9.140625" style="42"/>
    <col min="12033" max="12033" width="22.140625" style="42" customWidth="1"/>
    <col min="12034" max="12042" width="16" style="42" customWidth="1"/>
    <col min="12043" max="12043" width="19" style="42" customWidth="1"/>
    <col min="12044" max="12044" width="2.85546875" style="42" customWidth="1"/>
    <col min="12045" max="12053" width="9.140625" style="42"/>
    <col min="12054" max="12055" width="10.85546875" style="42" bestFit="1" customWidth="1"/>
    <col min="12056" max="12288" width="9.140625" style="42"/>
    <col min="12289" max="12289" width="22.140625" style="42" customWidth="1"/>
    <col min="12290" max="12298" width="16" style="42" customWidth="1"/>
    <col min="12299" max="12299" width="19" style="42" customWidth="1"/>
    <col min="12300" max="12300" width="2.85546875" style="42" customWidth="1"/>
    <col min="12301" max="12309" width="9.140625" style="42"/>
    <col min="12310" max="12311" width="10.85546875" style="42" bestFit="1" customWidth="1"/>
    <col min="12312" max="12544" width="9.140625" style="42"/>
    <col min="12545" max="12545" width="22.140625" style="42" customWidth="1"/>
    <col min="12546" max="12554" width="16" style="42" customWidth="1"/>
    <col min="12555" max="12555" width="19" style="42" customWidth="1"/>
    <col min="12556" max="12556" width="2.85546875" style="42" customWidth="1"/>
    <col min="12557" max="12565" width="9.140625" style="42"/>
    <col min="12566" max="12567" width="10.85546875" style="42" bestFit="1" customWidth="1"/>
    <col min="12568" max="12800" width="9.140625" style="42"/>
    <col min="12801" max="12801" width="22.140625" style="42" customWidth="1"/>
    <col min="12802" max="12810" width="16" style="42" customWidth="1"/>
    <col min="12811" max="12811" width="19" style="42" customWidth="1"/>
    <col min="12812" max="12812" width="2.85546875" style="42" customWidth="1"/>
    <col min="12813" max="12821" width="9.140625" style="42"/>
    <col min="12822" max="12823" width="10.85546875" style="42" bestFit="1" customWidth="1"/>
    <col min="12824" max="13056" width="9.140625" style="42"/>
    <col min="13057" max="13057" width="22.140625" style="42" customWidth="1"/>
    <col min="13058" max="13066" width="16" style="42" customWidth="1"/>
    <col min="13067" max="13067" width="19" style="42" customWidth="1"/>
    <col min="13068" max="13068" width="2.85546875" style="42" customWidth="1"/>
    <col min="13069" max="13077" width="9.140625" style="42"/>
    <col min="13078" max="13079" width="10.85546875" style="42" bestFit="1" customWidth="1"/>
    <col min="13080" max="13312" width="9.140625" style="42"/>
    <col min="13313" max="13313" width="22.140625" style="42" customWidth="1"/>
    <col min="13314" max="13322" width="16" style="42" customWidth="1"/>
    <col min="13323" max="13323" width="19" style="42" customWidth="1"/>
    <col min="13324" max="13324" width="2.85546875" style="42" customWidth="1"/>
    <col min="13325" max="13333" width="9.140625" style="42"/>
    <col min="13334" max="13335" width="10.85546875" style="42" bestFit="1" customWidth="1"/>
    <col min="13336" max="13568" width="9.140625" style="42"/>
    <col min="13569" max="13569" width="22.140625" style="42" customWidth="1"/>
    <col min="13570" max="13578" width="16" style="42" customWidth="1"/>
    <col min="13579" max="13579" width="19" style="42" customWidth="1"/>
    <col min="13580" max="13580" width="2.85546875" style="42" customWidth="1"/>
    <col min="13581" max="13589" width="9.140625" style="42"/>
    <col min="13590" max="13591" width="10.85546875" style="42" bestFit="1" customWidth="1"/>
    <col min="13592" max="13824" width="9.140625" style="42"/>
    <col min="13825" max="13825" width="22.140625" style="42" customWidth="1"/>
    <col min="13826" max="13834" width="16" style="42" customWidth="1"/>
    <col min="13835" max="13835" width="19" style="42" customWidth="1"/>
    <col min="13836" max="13836" width="2.85546875" style="42" customWidth="1"/>
    <col min="13837" max="13845" width="9.140625" style="42"/>
    <col min="13846" max="13847" width="10.85546875" style="42" bestFit="1" customWidth="1"/>
    <col min="13848" max="14080" width="9.140625" style="42"/>
    <col min="14081" max="14081" width="22.140625" style="42" customWidth="1"/>
    <col min="14082" max="14090" width="16" style="42" customWidth="1"/>
    <col min="14091" max="14091" width="19" style="42" customWidth="1"/>
    <col min="14092" max="14092" width="2.85546875" style="42" customWidth="1"/>
    <col min="14093" max="14101" width="9.140625" style="42"/>
    <col min="14102" max="14103" width="10.85546875" style="42" bestFit="1" customWidth="1"/>
    <col min="14104" max="14336" width="9.140625" style="42"/>
    <col min="14337" max="14337" width="22.140625" style="42" customWidth="1"/>
    <col min="14338" max="14346" width="16" style="42" customWidth="1"/>
    <col min="14347" max="14347" width="19" style="42" customWidth="1"/>
    <col min="14348" max="14348" width="2.85546875" style="42" customWidth="1"/>
    <col min="14349" max="14357" width="9.140625" style="42"/>
    <col min="14358" max="14359" width="10.85546875" style="42" bestFit="1" customWidth="1"/>
    <col min="14360" max="14592" width="9.140625" style="42"/>
    <col min="14593" max="14593" width="22.140625" style="42" customWidth="1"/>
    <col min="14594" max="14602" width="16" style="42" customWidth="1"/>
    <col min="14603" max="14603" width="19" style="42" customWidth="1"/>
    <col min="14604" max="14604" width="2.85546875" style="42" customWidth="1"/>
    <col min="14605" max="14613" width="9.140625" style="42"/>
    <col min="14614" max="14615" width="10.85546875" style="42" bestFit="1" customWidth="1"/>
    <col min="14616" max="14848" width="9.140625" style="42"/>
    <col min="14849" max="14849" width="22.140625" style="42" customWidth="1"/>
    <col min="14850" max="14858" width="16" style="42" customWidth="1"/>
    <col min="14859" max="14859" width="19" style="42" customWidth="1"/>
    <col min="14860" max="14860" width="2.85546875" style="42" customWidth="1"/>
    <col min="14861" max="14869" width="9.140625" style="42"/>
    <col min="14870" max="14871" width="10.85546875" style="42" bestFit="1" customWidth="1"/>
    <col min="14872" max="15104" width="9.140625" style="42"/>
    <col min="15105" max="15105" width="22.140625" style="42" customWidth="1"/>
    <col min="15106" max="15114" width="16" style="42" customWidth="1"/>
    <col min="15115" max="15115" width="19" style="42" customWidth="1"/>
    <col min="15116" max="15116" width="2.85546875" style="42" customWidth="1"/>
    <col min="15117" max="15125" width="9.140625" style="42"/>
    <col min="15126" max="15127" width="10.85546875" style="42" bestFit="1" customWidth="1"/>
    <col min="15128" max="15360" width="9.140625" style="42"/>
    <col min="15361" max="15361" width="22.140625" style="42" customWidth="1"/>
    <col min="15362" max="15370" width="16" style="42" customWidth="1"/>
    <col min="15371" max="15371" width="19" style="42" customWidth="1"/>
    <col min="15372" max="15372" width="2.85546875" style="42" customWidth="1"/>
    <col min="15373" max="15381" width="9.140625" style="42"/>
    <col min="15382" max="15383" width="10.85546875" style="42" bestFit="1" customWidth="1"/>
    <col min="15384" max="15616" width="9.140625" style="42"/>
    <col min="15617" max="15617" width="22.140625" style="42" customWidth="1"/>
    <col min="15618" max="15626" width="16" style="42" customWidth="1"/>
    <col min="15627" max="15627" width="19" style="42" customWidth="1"/>
    <col min="15628" max="15628" width="2.85546875" style="42" customWidth="1"/>
    <col min="15629" max="15637" width="9.140625" style="42"/>
    <col min="15638" max="15639" width="10.85546875" style="42" bestFit="1" customWidth="1"/>
    <col min="15640" max="15872" width="9.140625" style="42"/>
    <col min="15873" max="15873" width="22.140625" style="42" customWidth="1"/>
    <col min="15874" max="15882" width="16" style="42" customWidth="1"/>
    <col min="15883" max="15883" width="19" style="42" customWidth="1"/>
    <col min="15884" max="15884" width="2.85546875" style="42" customWidth="1"/>
    <col min="15885" max="15893" width="9.140625" style="42"/>
    <col min="15894" max="15895" width="10.85546875" style="42" bestFit="1" customWidth="1"/>
    <col min="15896" max="16128" width="9.140625" style="42"/>
    <col min="16129" max="16129" width="22.140625" style="42" customWidth="1"/>
    <col min="16130" max="16138" width="16" style="42" customWidth="1"/>
    <col min="16139" max="16139" width="19" style="42" customWidth="1"/>
    <col min="16140" max="16140" width="2.85546875" style="42" customWidth="1"/>
    <col min="16141" max="16149" width="9.140625" style="42"/>
    <col min="16150" max="16151" width="10.85546875" style="42" bestFit="1" customWidth="1"/>
    <col min="16152" max="16384" width="9.140625" style="42"/>
  </cols>
  <sheetData>
    <row r="1" spans="1:23" ht="5.25" customHeight="1">
      <c r="A1" s="38"/>
      <c r="B1" s="39"/>
      <c r="C1" s="39"/>
      <c r="D1" s="39"/>
      <c r="E1" s="39"/>
      <c r="F1" s="39"/>
      <c r="G1" s="39"/>
      <c r="H1" s="39"/>
      <c r="I1" s="39"/>
      <c r="J1" s="39"/>
      <c r="K1" s="40"/>
    </row>
    <row r="2" spans="1:23" s="44" customFormat="1" ht="33.75" customHeight="1">
      <c r="A2" s="668" t="s">
        <v>45</v>
      </c>
      <c r="B2" s="668"/>
      <c r="C2" s="668"/>
      <c r="D2" s="668"/>
      <c r="E2" s="668"/>
      <c r="F2" s="668"/>
      <c r="G2" s="668"/>
      <c r="H2" s="668"/>
      <c r="I2" s="668"/>
      <c r="J2" s="668"/>
      <c r="K2" s="668"/>
      <c r="L2" s="43"/>
      <c r="M2" s="42"/>
    </row>
    <row r="3" spans="1:23" s="44" customFormat="1" ht="36.75" customHeight="1">
      <c r="A3" s="669" t="s">
        <v>46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43"/>
      <c r="M3" s="42"/>
    </row>
    <row r="4" spans="1:23" s="44" customFormat="1" ht="39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43"/>
      <c r="M4" s="42"/>
    </row>
    <row r="5" spans="1:23" s="47" customFormat="1" ht="27" customHeight="1">
      <c r="A5" s="670" t="s">
        <v>47</v>
      </c>
      <c r="B5" s="670"/>
      <c r="C5" s="670"/>
      <c r="D5" s="670"/>
      <c r="E5" s="670"/>
      <c r="F5" s="670"/>
      <c r="G5" s="670"/>
      <c r="H5" s="670"/>
      <c r="I5" s="670"/>
      <c r="J5" s="670"/>
      <c r="K5" s="670"/>
      <c r="L5" s="45"/>
      <c r="M5" s="46"/>
    </row>
    <row r="6" spans="1:23" s="50" customFormat="1" ht="49.5" customHeight="1">
      <c r="A6" s="671"/>
      <c r="B6" s="672" t="s">
        <v>48</v>
      </c>
      <c r="C6" s="673"/>
      <c r="D6" s="673"/>
      <c r="E6" s="672" t="s">
        <v>49</v>
      </c>
      <c r="F6" s="673"/>
      <c r="G6" s="673"/>
      <c r="H6" s="672" t="s">
        <v>50</v>
      </c>
      <c r="I6" s="673"/>
      <c r="J6" s="673"/>
      <c r="K6" s="48" t="s">
        <v>51</v>
      </c>
      <c r="L6" s="49"/>
      <c r="V6" s="50">
        <v>6.86</v>
      </c>
      <c r="W6" s="50">
        <v>6.86</v>
      </c>
    </row>
    <row r="7" spans="1:23" s="50" customFormat="1" ht="15.75" customHeight="1">
      <c r="A7" s="671"/>
      <c r="B7" s="51" t="s">
        <v>52</v>
      </c>
      <c r="C7" s="51" t="s">
        <v>53</v>
      </c>
      <c r="D7" s="51" t="s">
        <v>54</v>
      </c>
      <c r="E7" s="51" t="s">
        <v>52</v>
      </c>
      <c r="F7" s="51" t="s">
        <v>53</v>
      </c>
      <c r="G7" s="51" t="s">
        <v>54</v>
      </c>
      <c r="H7" s="51" t="s">
        <v>52</v>
      </c>
      <c r="I7" s="51" t="s">
        <v>53</v>
      </c>
      <c r="J7" s="51" t="s">
        <v>54</v>
      </c>
      <c r="K7" s="52" t="s">
        <v>55</v>
      </c>
      <c r="L7" s="49"/>
      <c r="V7" s="50" t="str">
        <f t="array" ref="V7">MID(H6, MIN(IFERROR(FIND({0,1,2,3,4,5,6,7,8,9},H6),"")), COUNT(1*MID(H6,ROW($1:$95),1)))</f>
        <v>2013</v>
      </c>
      <c r="W7" s="50" t="str">
        <f t="array" ref="W7">MID(E6, MIN(IFERROR(FIND({0,1,2,3,4,5,6,7,8,9},E6),"")), COUNT(1*MID(E6,ROW($1:$95),1)))</f>
        <v>2012</v>
      </c>
    </row>
    <row r="8" spans="1:23" s="50" customFormat="1" ht="15.75">
      <c r="A8" s="53" t="s">
        <v>56</v>
      </c>
      <c r="B8" s="54"/>
      <c r="C8" s="54"/>
      <c r="D8" s="54"/>
      <c r="E8" s="54"/>
      <c r="F8" s="54"/>
      <c r="G8" s="54"/>
      <c r="H8" s="54"/>
      <c r="I8" s="54"/>
      <c r="J8" s="55"/>
      <c r="K8" s="56" t="str">
        <f>IF(F8="", " ",IF(F8=0,0,(I8/F8)-1))</f>
        <v xml:space="preserve"> </v>
      </c>
      <c r="L8" s="49"/>
    </row>
    <row r="9" spans="1:23" s="50" customFormat="1" ht="15.75">
      <c r="A9" s="57" t="s">
        <v>57</v>
      </c>
      <c r="B9" s="58">
        <v>2404230.8920399998</v>
      </c>
      <c r="C9" s="58">
        <v>41802.733200000002</v>
      </c>
      <c r="D9" s="58">
        <v>2446033.62524</v>
      </c>
      <c r="E9" s="58">
        <v>2528829.7729799999</v>
      </c>
      <c r="F9" s="58">
        <v>40016.171719999998</v>
      </c>
      <c r="G9" s="58">
        <v>2568845.9446999999</v>
      </c>
      <c r="H9" s="58">
        <v>2485914.7081800001</v>
      </c>
      <c r="I9" s="58">
        <v>46954.720809999999</v>
      </c>
      <c r="J9" s="58">
        <v>2532869.4289899999</v>
      </c>
      <c r="K9" s="59">
        <f>IF(G9="", " ",IF(G9=0,0,(J9/G9)-1))</f>
        <v>-1.4004933142925946E-2</v>
      </c>
      <c r="L9" s="49"/>
    </row>
    <row r="10" spans="1:23" s="50" customFormat="1" ht="15.75">
      <c r="A10" s="50" t="s">
        <v>58</v>
      </c>
      <c r="B10" s="58">
        <v>2068479.6325900001</v>
      </c>
      <c r="C10" s="58">
        <v>139419.75115</v>
      </c>
      <c r="D10" s="58">
        <v>2207899.38374</v>
      </c>
      <c r="E10" s="58">
        <v>2143302.0698199999</v>
      </c>
      <c r="F10" s="58">
        <v>76213.258239999996</v>
      </c>
      <c r="G10" s="58">
        <v>2219515.3280600002</v>
      </c>
      <c r="H10" s="58">
        <v>2206286.0026400001</v>
      </c>
      <c r="I10" s="58">
        <v>77034.308009999993</v>
      </c>
      <c r="J10" s="58">
        <v>2283320.3106499999</v>
      </c>
      <c r="K10" s="59">
        <f t="shared" ref="K10:K67" si="0">IF(G10="", " ",IF(G10=0,0,(J10/G10)-1))</f>
        <v>2.8747259270234249E-2</v>
      </c>
      <c r="L10" s="49"/>
    </row>
    <row r="11" spans="1:23" s="50" customFormat="1" ht="15.75">
      <c r="A11" s="60" t="s">
        <v>59</v>
      </c>
      <c r="B11" s="58">
        <v>1429912.96199</v>
      </c>
      <c r="C11" s="58">
        <v>8503.1156499999997</v>
      </c>
      <c r="D11" s="58">
        <v>1438416.07764</v>
      </c>
      <c r="E11" s="58">
        <v>1756734.6386299999</v>
      </c>
      <c r="F11" s="58">
        <v>12732.632799999999</v>
      </c>
      <c r="G11" s="58">
        <v>1769467.27143</v>
      </c>
      <c r="H11" s="58">
        <v>1971644.7150999999</v>
      </c>
      <c r="I11" s="58">
        <v>17094.345969999998</v>
      </c>
      <c r="J11" s="58">
        <v>1988739.0610700001</v>
      </c>
      <c r="K11" s="59">
        <f t="shared" si="0"/>
        <v>0.12391966394653631</v>
      </c>
      <c r="L11" s="49"/>
    </row>
    <row r="12" spans="1:23" s="50" customFormat="1" ht="15.75">
      <c r="A12" s="60" t="s">
        <v>60</v>
      </c>
      <c r="B12" s="58">
        <v>78755.335049999994</v>
      </c>
      <c r="C12" s="58">
        <v>0</v>
      </c>
      <c r="D12" s="58">
        <v>78755.335049999994</v>
      </c>
      <c r="E12" s="58">
        <v>72140.953169999993</v>
      </c>
      <c r="F12" s="58">
        <v>230.839</v>
      </c>
      <c r="G12" s="58">
        <v>72371.792170000001</v>
      </c>
      <c r="H12" s="58">
        <v>65993.991259999995</v>
      </c>
      <c r="I12" s="58">
        <v>79.553089999999997</v>
      </c>
      <c r="J12" s="58">
        <v>66073.544349999996</v>
      </c>
      <c r="K12" s="59">
        <f t="shared" si="0"/>
        <v>-8.7026279592545386E-2</v>
      </c>
      <c r="L12" s="49"/>
    </row>
    <row r="13" spans="1:23" s="50" customFormat="1" ht="15.75">
      <c r="A13" s="60" t="s">
        <v>61</v>
      </c>
      <c r="B13" s="58">
        <v>91982</v>
      </c>
      <c r="C13" s="58">
        <v>0</v>
      </c>
      <c r="D13" s="58">
        <v>91982</v>
      </c>
      <c r="E13" s="58">
        <v>83942</v>
      </c>
      <c r="F13" s="58">
        <v>0</v>
      </c>
      <c r="G13" s="58">
        <v>83942</v>
      </c>
      <c r="H13" s="58">
        <v>65224.903460000001</v>
      </c>
      <c r="I13" s="58">
        <v>0</v>
      </c>
      <c r="J13" s="58">
        <v>65224.903460000001</v>
      </c>
      <c r="K13" s="59">
        <f t="shared" si="0"/>
        <v>-0.22297653784756144</v>
      </c>
      <c r="L13" s="49"/>
    </row>
    <row r="14" spans="1:23" s="50" customFormat="1" ht="15.75">
      <c r="A14" s="60" t="s">
        <v>62</v>
      </c>
      <c r="B14" s="58">
        <v>2326761.1512799999</v>
      </c>
      <c r="C14" s="58">
        <v>24578.5304</v>
      </c>
      <c r="D14" s="58">
        <v>2351339.6816799999</v>
      </c>
      <c r="E14" s="58">
        <v>2513020.3987799999</v>
      </c>
      <c r="F14" s="58">
        <v>63957.98691</v>
      </c>
      <c r="G14" s="58">
        <v>2576978.3856899999</v>
      </c>
      <c r="H14" s="58">
        <v>2482195.9710900001</v>
      </c>
      <c r="I14" s="58">
        <v>66374.396389999994</v>
      </c>
      <c r="J14" s="58">
        <v>2548570.36748</v>
      </c>
      <c r="K14" s="59">
        <f t="shared" si="0"/>
        <v>-1.102377046223979E-2</v>
      </c>
      <c r="L14" s="49"/>
    </row>
    <row r="15" spans="1:23" s="50" customFormat="1" ht="15.75">
      <c r="A15" s="60" t="s">
        <v>63</v>
      </c>
      <c r="B15" s="58">
        <v>1301692.8093300001</v>
      </c>
      <c r="C15" s="58">
        <v>71963.654519999996</v>
      </c>
      <c r="D15" s="58">
        <v>1373656.4638499999</v>
      </c>
      <c r="E15" s="58">
        <v>1637142.08745</v>
      </c>
      <c r="F15" s="58">
        <v>67037.267210000005</v>
      </c>
      <c r="G15" s="58">
        <v>1704179.35466</v>
      </c>
      <c r="H15" s="58">
        <v>2035268.7492500001</v>
      </c>
      <c r="I15" s="58">
        <v>73883.386209999997</v>
      </c>
      <c r="J15" s="58">
        <v>2109152.13546</v>
      </c>
      <c r="K15" s="59">
        <f t="shared" si="0"/>
        <v>0.23763507033025633</v>
      </c>
      <c r="L15" s="49"/>
    </row>
    <row r="16" spans="1:23" s="50" customFormat="1" ht="15.75">
      <c r="A16" s="60" t="s">
        <v>64</v>
      </c>
      <c r="B16" s="58">
        <v>842827.48797000002</v>
      </c>
      <c r="C16" s="58">
        <v>16503.721679999999</v>
      </c>
      <c r="D16" s="58">
        <v>859331.20964999998</v>
      </c>
      <c r="E16" s="58">
        <v>1079571.24019</v>
      </c>
      <c r="F16" s="58">
        <v>8786.2593899999993</v>
      </c>
      <c r="G16" s="58">
        <v>1088357.4995800001</v>
      </c>
      <c r="H16" s="58">
        <v>1165802.41435</v>
      </c>
      <c r="I16" s="58">
        <v>10929.88401</v>
      </c>
      <c r="J16" s="58">
        <v>1176732.2983599999</v>
      </c>
      <c r="K16" s="59">
        <f t="shared" si="0"/>
        <v>8.1200156027871229E-2</v>
      </c>
      <c r="L16" s="49"/>
    </row>
    <row r="17" spans="1:12" s="50" customFormat="1" ht="15.75">
      <c r="A17" s="60" t="s">
        <v>65</v>
      </c>
      <c r="B17" s="58">
        <v>845542.28928999999</v>
      </c>
      <c r="C17" s="58">
        <v>6349.8190000000004</v>
      </c>
      <c r="D17" s="58">
        <v>851892.10829</v>
      </c>
      <c r="E17" s="58">
        <v>1209841.5103800001</v>
      </c>
      <c r="F17" s="58">
        <v>4986.25803</v>
      </c>
      <c r="G17" s="58">
        <v>1214827.76841</v>
      </c>
      <c r="H17" s="58">
        <v>1666870.3383599999</v>
      </c>
      <c r="I17" s="58">
        <v>9549.5592799999995</v>
      </c>
      <c r="J17" s="58">
        <v>1676419.8976400001</v>
      </c>
      <c r="K17" s="59">
        <f t="shared" si="0"/>
        <v>0.37996507919319678</v>
      </c>
      <c r="L17" s="49"/>
    </row>
    <row r="18" spans="1:12" s="50" customFormat="1" ht="15.75">
      <c r="A18" s="60" t="s">
        <v>66</v>
      </c>
      <c r="B18" s="58">
        <v>984090.74162999995</v>
      </c>
      <c r="C18" s="58">
        <v>13346.90107</v>
      </c>
      <c r="D18" s="58">
        <v>997437.64269999997</v>
      </c>
      <c r="E18" s="58">
        <v>1006617.80886</v>
      </c>
      <c r="F18" s="58">
        <v>17058.53917</v>
      </c>
      <c r="G18" s="58">
        <v>1023676.34803</v>
      </c>
      <c r="H18" s="58">
        <v>1321025.2377599999</v>
      </c>
      <c r="I18" s="58">
        <v>21436.26036</v>
      </c>
      <c r="J18" s="58">
        <v>1342461.4981199999</v>
      </c>
      <c r="K18" s="59">
        <f t="shared" si="0"/>
        <v>0.31141205001315275</v>
      </c>
      <c r="L18" s="49"/>
    </row>
    <row r="19" spans="1:12" s="50" customFormat="1" ht="15.75">
      <c r="A19" s="60" t="s">
        <v>67</v>
      </c>
      <c r="B19" s="61">
        <v>594260.04796</v>
      </c>
      <c r="C19" s="61">
        <v>4106.6498499999998</v>
      </c>
      <c r="D19" s="61">
        <v>598366.69781000004</v>
      </c>
      <c r="E19" s="61">
        <v>940963.35689000005</v>
      </c>
      <c r="F19" s="61">
        <v>6341.9431100000002</v>
      </c>
      <c r="G19" s="61">
        <v>947305.3</v>
      </c>
      <c r="H19" s="61">
        <v>1235881.71248</v>
      </c>
      <c r="I19" s="61">
        <v>8207.7693500000005</v>
      </c>
      <c r="J19" s="61">
        <v>1244089.4818299999</v>
      </c>
      <c r="K19" s="59">
        <f t="shared" si="0"/>
        <v>0.31329306595244422</v>
      </c>
      <c r="L19" s="49"/>
    </row>
    <row r="20" spans="1:12" s="50" customFormat="1" ht="15.75">
      <c r="A20" s="62" t="s">
        <v>68</v>
      </c>
      <c r="B20" s="63">
        <v>1230647.9979999999</v>
      </c>
      <c r="C20" s="63">
        <v>4182.4316399999998</v>
      </c>
      <c r="D20" s="63">
        <v>1234830.42964</v>
      </c>
      <c r="E20" s="63">
        <v>1763037.8766099999</v>
      </c>
      <c r="F20" s="63">
        <v>7802.8995299999997</v>
      </c>
      <c r="G20" s="63">
        <v>1770840.77614</v>
      </c>
      <c r="H20" s="63">
        <v>2110505.7956300001</v>
      </c>
      <c r="I20" s="63">
        <v>16876.989549999998</v>
      </c>
      <c r="J20" s="63">
        <v>2127382.7851800001</v>
      </c>
      <c r="K20" s="59">
        <f t="shared" si="0"/>
        <v>0.20134052357726628</v>
      </c>
      <c r="L20" s="49"/>
    </row>
    <row r="21" spans="1:12" s="50" customFormat="1" ht="15.75">
      <c r="A21" s="60" t="s">
        <v>69</v>
      </c>
      <c r="B21" s="64" t="s">
        <v>70</v>
      </c>
      <c r="C21" s="64" t="s">
        <v>70</v>
      </c>
      <c r="D21" s="64" t="s">
        <v>70</v>
      </c>
      <c r="E21" s="58">
        <v>197860.95254</v>
      </c>
      <c r="F21" s="58">
        <v>3499.6849400000001</v>
      </c>
      <c r="G21" s="58">
        <v>201360.63748</v>
      </c>
      <c r="H21" s="58">
        <v>307363.83665999997</v>
      </c>
      <c r="I21" s="58">
        <v>4438.0075299999999</v>
      </c>
      <c r="J21" s="58">
        <v>311801.84418999997</v>
      </c>
      <c r="K21" s="59">
        <f t="shared" si="0"/>
        <v>0.54847465766972192</v>
      </c>
      <c r="L21" s="49"/>
    </row>
    <row r="22" spans="1:12" s="50" customFormat="1" ht="15.75">
      <c r="A22" s="60" t="s">
        <v>71</v>
      </c>
      <c r="B22" s="58">
        <v>14199183.347130001</v>
      </c>
      <c r="C22" s="58">
        <v>330757.30816000002</v>
      </c>
      <c r="D22" s="58">
        <v>14529940.65529</v>
      </c>
      <c r="E22" s="58">
        <v>16933004.666299999</v>
      </c>
      <c r="F22" s="58">
        <v>308663.74005000002</v>
      </c>
      <c r="G22" s="58">
        <v>17241668.406350002</v>
      </c>
      <c r="H22" s="58">
        <v>19119978.376219999</v>
      </c>
      <c r="I22" s="58">
        <v>352859.18056000001</v>
      </c>
      <c r="J22" s="58">
        <v>19472837.556779999</v>
      </c>
      <c r="K22" s="59">
        <f t="shared" si="0"/>
        <v>0.12940564090701745</v>
      </c>
      <c r="L22" s="49"/>
    </row>
    <row r="23" spans="1:12" s="50" customFormat="1" ht="15.75">
      <c r="A23" s="53" t="s">
        <v>72</v>
      </c>
      <c r="B23" s="54"/>
      <c r="C23" s="54"/>
      <c r="D23" s="54"/>
      <c r="E23" s="54"/>
      <c r="F23" s="54"/>
      <c r="G23" s="54"/>
      <c r="H23" s="54"/>
      <c r="I23" s="54"/>
      <c r="J23" s="54"/>
      <c r="K23" s="59" t="str">
        <f>IF(F23="", " ",IF(E23=0,0,(H23/E23)-1))</f>
        <v xml:space="preserve"> </v>
      </c>
      <c r="L23" s="49"/>
    </row>
    <row r="24" spans="1:12" s="50" customFormat="1" ht="15.75">
      <c r="A24" s="60" t="s">
        <v>73</v>
      </c>
      <c r="B24" s="58">
        <v>92165.496369999993</v>
      </c>
      <c r="C24" s="58">
        <v>2435.9698199999998</v>
      </c>
      <c r="D24" s="58">
        <v>94601.466190000006</v>
      </c>
      <c r="E24" s="58">
        <v>114350.30104000001</v>
      </c>
      <c r="F24" s="58">
        <v>2686.0581000000002</v>
      </c>
      <c r="G24" s="58">
        <v>117036.35914</v>
      </c>
      <c r="H24" s="58">
        <v>111873.41297</v>
      </c>
      <c r="I24" s="58">
        <v>2644.1196300000001</v>
      </c>
      <c r="J24" s="58">
        <v>114517.53260000001</v>
      </c>
      <c r="K24" s="59">
        <f t="shared" si="0"/>
        <v>-2.1521743828231577E-2</v>
      </c>
      <c r="L24" s="49"/>
    </row>
    <row r="25" spans="1:12" s="50" customFormat="1" ht="15.75">
      <c r="A25" s="60" t="s">
        <v>74</v>
      </c>
      <c r="B25" s="58">
        <v>10132.2817</v>
      </c>
      <c r="C25" s="58">
        <v>8768.0989100000006</v>
      </c>
      <c r="D25" s="58">
        <v>18900.38061</v>
      </c>
      <c r="E25" s="58">
        <v>17264.449970000001</v>
      </c>
      <c r="F25" s="58">
        <v>7173.4667399999998</v>
      </c>
      <c r="G25" s="58">
        <v>24437.916710000001</v>
      </c>
      <c r="H25" s="58">
        <v>15965.72803</v>
      </c>
      <c r="I25" s="58">
        <v>9154.8505100000002</v>
      </c>
      <c r="J25" s="58">
        <v>25120.578539999999</v>
      </c>
      <c r="K25" s="59">
        <f t="shared" si="0"/>
        <v>2.7934534604606931E-2</v>
      </c>
      <c r="L25" s="49"/>
    </row>
    <row r="26" spans="1:12" s="50" customFormat="1" ht="15.75">
      <c r="A26" s="60" t="s">
        <v>75</v>
      </c>
      <c r="B26" s="58">
        <v>15591.922490000001</v>
      </c>
      <c r="C26" s="58">
        <v>0</v>
      </c>
      <c r="D26" s="58">
        <v>15591.922490000001</v>
      </c>
      <c r="E26" s="58">
        <v>18159.377629999999</v>
      </c>
      <c r="F26" s="58">
        <v>0</v>
      </c>
      <c r="G26" s="58">
        <v>18159.377629999999</v>
      </c>
      <c r="H26" s="58">
        <v>16924.97507</v>
      </c>
      <c r="I26" s="58">
        <v>91.055909999999997</v>
      </c>
      <c r="J26" s="58">
        <v>17016.03098</v>
      </c>
      <c r="K26" s="59">
        <f t="shared" si="0"/>
        <v>-6.2961775083698157E-2</v>
      </c>
      <c r="L26" s="49"/>
    </row>
    <row r="27" spans="1:12" s="50" customFormat="1" ht="15.75">
      <c r="A27" s="60" t="s">
        <v>76</v>
      </c>
      <c r="B27" s="58">
        <v>9077.5040000000008</v>
      </c>
      <c r="C27" s="58">
        <v>38.863610000000001</v>
      </c>
      <c r="D27" s="58">
        <v>9116.3676099999993</v>
      </c>
      <c r="E27" s="58">
        <v>13068.596589999999</v>
      </c>
      <c r="F27" s="58">
        <v>36.887880000000003</v>
      </c>
      <c r="G27" s="58">
        <v>13105.484469999999</v>
      </c>
      <c r="H27" s="58">
        <v>13990.878930000001</v>
      </c>
      <c r="I27" s="58">
        <v>86.882509999999996</v>
      </c>
      <c r="J27" s="58">
        <v>14077.76144</v>
      </c>
      <c r="K27" s="59">
        <f t="shared" si="0"/>
        <v>7.4188556113713888E-2</v>
      </c>
      <c r="L27" s="49"/>
    </row>
    <row r="28" spans="1:12" s="50" customFormat="1" ht="15.75">
      <c r="A28" s="60" t="s">
        <v>77</v>
      </c>
      <c r="B28" s="58">
        <v>8750.0724399999999</v>
      </c>
      <c r="C28" s="58">
        <v>3.7649699999999999</v>
      </c>
      <c r="D28" s="58">
        <v>8753.8374100000001</v>
      </c>
      <c r="E28" s="58">
        <v>8943.8594699999994</v>
      </c>
      <c r="F28" s="58">
        <v>110.14919999999999</v>
      </c>
      <c r="G28" s="58">
        <v>9054.0086699999993</v>
      </c>
      <c r="H28" s="58">
        <v>11336.92749</v>
      </c>
      <c r="I28" s="58">
        <v>0</v>
      </c>
      <c r="J28" s="58">
        <v>11336.92749</v>
      </c>
      <c r="K28" s="59">
        <f t="shared" si="0"/>
        <v>0.25214453654814095</v>
      </c>
      <c r="L28" s="49"/>
    </row>
    <row r="29" spans="1:12" s="50" customFormat="1" ht="15.75">
      <c r="A29" s="60" t="s">
        <v>78</v>
      </c>
      <c r="B29" s="58">
        <v>2372.5812900000001</v>
      </c>
      <c r="C29" s="58">
        <v>60.469290000000001</v>
      </c>
      <c r="D29" s="58">
        <v>2433.0505800000001</v>
      </c>
      <c r="E29" s="58">
        <v>1964.9914000000001</v>
      </c>
      <c r="F29" s="58">
        <v>167.03424999999999</v>
      </c>
      <c r="G29" s="58">
        <v>2132.02565</v>
      </c>
      <c r="H29" s="58">
        <v>1298.2945500000001</v>
      </c>
      <c r="I29" s="58">
        <v>130.99292</v>
      </c>
      <c r="J29" s="58">
        <v>1429.28747</v>
      </c>
      <c r="K29" s="59">
        <f t="shared" si="0"/>
        <v>-0.3296105654263588</v>
      </c>
      <c r="L29" s="49"/>
    </row>
    <row r="30" spans="1:12" s="50" customFormat="1" ht="15.75">
      <c r="A30" s="60" t="s">
        <v>79</v>
      </c>
      <c r="B30" s="58">
        <v>0</v>
      </c>
      <c r="C30" s="58">
        <v>0</v>
      </c>
      <c r="D30" s="58">
        <v>0</v>
      </c>
      <c r="E30" s="58">
        <v>0</v>
      </c>
      <c r="F30" s="58">
        <v>0</v>
      </c>
      <c r="G30" s="58">
        <v>0</v>
      </c>
      <c r="H30" s="58">
        <v>393.35413999999997</v>
      </c>
      <c r="I30" s="58">
        <v>0</v>
      </c>
      <c r="J30" s="58">
        <v>393.35413999999997</v>
      </c>
      <c r="K30" s="59">
        <f t="shared" si="0"/>
        <v>0</v>
      </c>
      <c r="L30" s="49"/>
    </row>
    <row r="31" spans="1:12" s="50" customFormat="1" ht="15.75">
      <c r="A31" s="60" t="s">
        <v>80</v>
      </c>
      <c r="B31" s="58">
        <v>337.16129000000001</v>
      </c>
      <c r="C31" s="58">
        <v>68.624529999999993</v>
      </c>
      <c r="D31" s="58">
        <v>405.78582</v>
      </c>
      <c r="E31" s="58">
        <v>768.15540999999996</v>
      </c>
      <c r="F31" s="58">
        <v>68.624529999999993</v>
      </c>
      <c r="G31" s="58">
        <v>836.77994000000001</v>
      </c>
      <c r="H31" s="58">
        <v>1033.7052699999999</v>
      </c>
      <c r="I31" s="58">
        <v>32.791179999999997</v>
      </c>
      <c r="J31" s="58">
        <v>1066.4964500000001</v>
      </c>
      <c r="K31" s="59">
        <f t="shared" si="0"/>
        <v>0.27452439885210445</v>
      </c>
      <c r="L31" s="49"/>
    </row>
    <row r="32" spans="1:12" s="50" customFormat="1" ht="15.75">
      <c r="A32" s="60" t="s">
        <v>71</v>
      </c>
      <c r="B32" s="58">
        <v>138427.01957999999</v>
      </c>
      <c r="C32" s="58">
        <v>11375.79113</v>
      </c>
      <c r="D32" s="58">
        <v>149802.81070999999</v>
      </c>
      <c r="E32" s="58">
        <v>174519.73151000001</v>
      </c>
      <c r="F32" s="58">
        <v>10242.2207</v>
      </c>
      <c r="G32" s="58">
        <v>184761.95220999999</v>
      </c>
      <c r="H32" s="58">
        <v>172817.27645</v>
      </c>
      <c r="I32" s="58">
        <v>12140.692660000001</v>
      </c>
      <c r="J32" s="58">
        <v>184957.96911000001</v>
      </c>
      <c r="K32" s="59">
        <f t="shared" si="0"/>
        <v>1.0609159388899059E-3</v>
      </c>
      <c r="L32" s="49"/>
    </row>
    <row r="33" spans="1:12" s="50" customFormat="1" ht="15.75">
      <c r="A33" s="53" t="s">
        <v>81</v>
      </c>
      <c r="B33" s="54"/>
      <c r="C33" s="54"/>
      <c r="D33" s="54"/>
      <c r="E33" s="54"/>
      <c r="F33" s="54"/>
      <c r="G33" s="54"/>
      <c r="H33" s="54"/>
      <c r="I33" s="54"/>
      <c r="J33" s="54"/>
      <c r="K33" s="59" t="str">
        <f>IF(F33="", " ",IF(E33=0,0,(H33/E33)-1))</f>
        <v xml:space="preserve"> </v>
      </c>
      <c r="L33" s="49"/>
    </row>
    <row r="34" spans="1:12" s="50" customFormat="1" ht="15.75">
      <c r="A34" s="60" t="s">
        <v>82</v>
      </c>
      <c r="B34" s="58">
        <v>222560.11702000001</v>
      </c>
      <c r="C34" s="58">
        <v>217.45809</v>
      </c>
      <c r="D34" s="58">
        <v>222777.57511000001</v>
      </c>
      <c r="E34" s="58">
        <v>578374.48513000004</v>
      </c>
      <c r="F34" s="58">
        <v>695.38484000000005</v>
      </c>
      <c r="G34" s="58">
        <v>579069.86997</v>
      </c>
      <c r="H34" s="58">
        <v>866976.29601000005</v>
      </c>
      <c r="I34" s="58">
        <v>1478.8190199999999</v>
      </c>
      <c r="J34" s="58">
        <v>868455.11502999999</v>
      </c>
      <c r="K34" s="59">
        <f t="shared" si="0"/>
        <v>0.49974149937207435</v>
      </c>
      <c r="L34" s="49"/>
    </row>
    <row r="35" spans="1:12" s="50" customFormat="1" ht="15.75">
      <c r="A35" s="60" t="s">
        <v>83</v>
      </c>
      <c r="B35" s="58">
        <v>52986.116779999997</v>
      </c>
      <c r="C35" s="58">
        <v>92.146169999999998</v>
      </c>
      <c r="D35" s="58">
        <v>53078.262949999997</v>
      </c>
      <c r="E35" s="58">
        <v>84175.569680000001</v>
      </c>
      <c r="F35" s="58">
        <v>337.45477</v>
      </c>
      <c r="G35" s="58">
        <v>84513.024449999997</v>
      </c>
      <c r="H35" s="58">
        <v>142690.37395000001</v>
      </c>
      <c r="I35" s="58">
        <v>2454.66068</v>
      </c>
      <c r="J35" s="58">
        <v>145145.03463000001</v>
      </c>
      <c r="K35" s="59">
        <f t="shared" si="0"/>
        <v>0.71742800088608139</v>
      </c>
      <c r="L35" s="49"/>
    </row>
    <row r="36" spans="1:12" s="50" customFormat="1" ht="15.75">
      <c r="A36" s="60" t="s">
        <v>84</v>
      </c>
      <c r="B36" s="58">
        <v>301596.19176999998</v>
      </c>
      <c r="C36" s="58">
        <v>3195.05555</v>
      </c>
      <c r="D36" s="58">
        <v>304791.24732000002</v>
      </c>
      <c r="E36" s="58">
        <v>433165.91330999997</v>
      </c>
      <c r="F36" s="58">
        <v>4193.1214099999997</v>
      </c>
      <c r="G36" s="58">
        <v>437359.03472</v>
      </c>
      <c r="H36" s="58">
        <v>559270.35637000005</v>
      </c>
      <c r="I36" s="58">
        <v>6695.5240999999996</v>
      </c>
      <c r="J36" s="58">
        <v>565965.88046999997</v>
      </c>
      <c r="K36" s="59">
        <f t="shared" si="0"/>
        <v>0.29405325039720487</v>
      </c>
      <c r="L36" s="49"/>
    </row>
    <row r="37" spans="1:12" s="50" customFormat="1" ht="15.75">
      <c r="A37" s="60" t="s">
        <v>85</v>
      </c>
      <c r="B37" s="58">
        <v>912217.08785999997</v>
      </c>
      <c r="C37" s="58">
        <v>13947.28708</v>
      </c>
      <c r="D37" s="58">
        <v>926164.37494000001</v>
      </c>
      <c r="E37" s="58">
        <v>840506.69253</v>
      </c>
      <c r="F37" s="58">
        <v>14296.226849999999</v>
      </c>
      <c r="G37" s="58">
        <v>854802.91937999998</v>
      </c>
      <c r="H37" s="58">
        <v>923736.91848999995</v>
      </c>
      <c r="I37" s="58">
        <v>13228.13888</v>
      </c>
      <c r="J37" s="58">
        <v>936965.05737000005</v>
      </c>
      <c r="K37" s="59">
        <f t="shared" si="0"/>
        <v>9.6118223425808447E-2</v>
      </c>
      <c r="L37" s="49"/>
    </row>
    <row r="38" spans="1:12" s="50" customFormat="1" ht="15.75">
      <c r="A38" s="60" t="s">
        <v>86</v>
      </c>
      <c r="B38" s="58">
        <v>129931.01258</v>
      </c>
      <c r="C38" s="58">
        <v>2566.1670800000002</v>
      </c>
      <c r="D38" s="58">
        <f>SUM(B38:C38)</f>
        <v>132497.17965999999</v>
      </c>
      <c r="E38" s="64" t="s">
        <v>70</v>
      </c>
      <c r="F38" s="64" t="s">
        <v>70</v>
      </c>
      <c r="G38" s="64" t="s">
        <v>70</v>
      </c>
      <c r="H38" s="64" t="s">
        <v>70</v>
      </c>
      <c r="I38" s="64" t="s">
        <v>70</v>
      </c>
      <c r="J38" s="64" t="s">
        <v>70</v>
      </c>
      <c r="K38" s="64" t="s">
        <v>70</v>
      </c>
      <c r="L38" s="49"/>
    </row>
    <row r="39" spans="1:12" s="50" customFormat="1" ht="15.75">
      <c r="A39" s="60" t="s">
        <v>71</v>
      </c>
      <c r="B39" s="58">
        <f>SUM(B34:B38)</f>
        <v>1619290.5260099999</v>
      </c>
      <c r="C39" s="58">
        <f>SUM(C34:C38)</f>
        <v>20018.113969999999</v>
      </c>
      <c r="D39" s="58">
        <f>SUM(D34:D38)</f>
        <v>1639308.63998</v>
      </c>
      <c r="E39" s="58">
        <v>1936222.66065</v>
      </c>
      <c r="F39" s="58">
        <v>19522.187870000002</v>
      </c>
      <c r="G39" s="58">
        <v>1955744.84852</v>
      </c>
      <c r="H39" s="58">
        <v>2492673.9448199999</v>
      </c>
      <c r="I39" s="58">
        <v>23857.142680000001</v>
      </c>
      <c r="J39" s="58">
        <v>2516531.0874999999</v>
      </c>
      <c r="K39" s="59">
        <f t="shared" si="0"/>
        <v>0.28673793486117183</v>
      </c>
      <c r="L39" s="49"/>
    </row>
    <row r="40" spans="1:12" s="50" customFormat="1" ht="15.75">
      <c r="A40" s="53" t="s">
        <v>87</v>
      </c>
      <c r="B40" s="54"/>
      <c r="C40" s="54"/>
      <c r="D40" s="54"/>
      <c r="E40" s="54"/>
      <c r="F40" s="54"/>
      <c r="G40" s="54"/>
      <c r="H40" s="54"/>
      <c r="I40" s="54"/>
      <c r="J40" s="54"/>
      <c r="K40" s="59" t="str">
        <f>IF(F40="", " ",IF(E40=0,0,(H40/E40)-1))</f>
        <v xml:space="preserve"> </v>
      </c>
      <c r="L40" s="49"/>
    </row>
    <row r="41" spans="1:12" s="50" customFormat="1" ht="15.75">
      <c r="A41" s="60" t="s">
        <v>88</v>
      </c>
      <c r="B41" s="58">
        <v>113399.66575</v>
      </c>
      <c r="C41" s="58">
        <v>3353.65598</v>
      </c>
      <c r="D41" s="58">
        <v>116753.32173</v>
      </c>
      <c r="E41" s="58">
        <v>113851.03361</v>
      </c>
      <c r="F41" s="58">
        <v>3455.4066499999999</v>
      </c>
      <c r="G41" s="58">
        <v>117306.44026</v>
      </c>
      <c r="H41" s="58">
        <v>128508.15461</v>
      </c>
      <c r="I41" s="58">
        <v>4574.0017200000002</v>
      </c>
      <c r="J41" s="58">
        <v>133082.15633</v>
      </c>
      <c r="K41" s="59">
        <f t="shared" si="0"/>
        <v>0.13448294940187799</v>
      </c>
      <c r="L41" s="49"/>
    </row>
    <row r="42" spans="1:12" s="50" customFormat="1" ht="15.75">
      <c r="A42" s="60" t="s">
        <v>89</v>
      </c>
      <c r="B42" s="58">
        <v>19329.37515</v>
      </c>
      <c r="C42" s="58">
        <v>835.89990999999998</v>
      </c>
      <c r="D42" s="58">
        <v>20165.27506</v>
      </c>
      <c r="E42" s="58">
        <v>28495.890749999999</v>
      </c>
      <c r="F42" s="58">
        <v>637.01409000000001</v>
      </c>
      <c r="G42" s="58">
        <v>29132.904839999999</v>
      </c>
      <c r="H42" s="58">
        <v>98034.823439999993</v>
      </c>
      <c r="I42" s="58">
        <v>1309.14041</v>
      </c>
      <c r="J42" s="58">
        <v>99343.96385</v>
      </c>
      <c r="K42" s="59">
        <f t="shared" si="0"/>
        <v>2.4100260305521939</v>
      </c>
      <c r="L42" s="49"/>
    </row>
    <row r="43" spans="1:12" s="50" customFormat="1" ht="15.75">
      <c r="A43" s="60" t="s">
        <v>90</v>
      </c>
      <c r="B43" s="58">
        <v>32206.637149999999</v>
      </c>
      <c r="C43" s="58">
        <v>1049.5537200000001</v>
      </c>
      <c r="D43" s="58">
        <v>33256.190869999999</v>
      </c>
      <c r="E43" s="58">
        <v>40724.719969999998</v>
      </c>
      <c r="F43" s="58">
        <v>904.47378000000003</v>
      </c>
      <c r="G43" s="58">
        <v>41629.193749999999</v>
      </c>
      <c r="H43" s="58">
        <v>43382.270239999998</v>
      </c>
      <c r="I43" s="58">
        <v>662.32745</v>
      </c>
      <c r="J43" s="58">
        <v>44044.597690000002</v>
      </c>
      <c r="K43" s="59">
        <f t="shared" si="0"/>
        <v>5.8021876534661621E-2</v>
      </c>
      <c r="L43" s="49"/>
    </row>
    <row r="44" spans="1:12" s="50" customFormat="1" ht="15.75">
      <c r="A44" s="60" t="s">
        <v>91</v>
      </c>
      <c r="B44" s="58">
        <v>36178.039519999998</v>
      </c>
      <c r="C44" s="58">
        <v>679.19327999999996</v>
      </c>
      <c r="D44" s="58">
        <v>36857.232799999998</v>
      </c>
      <c r="E44" s="58">
        <v>40649.542560000002</v>
      </c>
      <c r="F44" s="58">
        <v>943.46804999999995</v>
      </c>
      <c r="G44" s="58">
        <v>41593.010609999998</v>
      </c>
      <c r="H44" s="58">
        <v>42736.962310000003</v>
      </c>
      <c r="I44" s="58">
        <v>616.08372999999995</v>
      </c>
      <c r="J44" s="58">
        <v>43353.046040000001</v>
      </c>
      <c r="K44" s="59">
        <f t="shared" si="0"/>
        <v>4.2315653620342841E-2</v>
      </c>
      <c r="L44" s="49"/>
    </row>
    <row r="45" spans="1:12" s="50" customFormat="1" ht="15.75">
      <c r="A45" s="60" t="s">
        <v>92</v>
      </c>
      <c r="B45" s="58">
        <v>1518.90058</v>
      </c>
      <c r="C45" s="58">
        <v>0</v>
      </c>
      <c r="D45" s="58">
        <v>1518.90058</v>
      </c>
      <c r="E45" s="58">
        <v>1343.98541</v>
      </c>
      <c r="F45" s="58">
        <v>0</v>
      </c>
      <c r="G45" s="58">
        <v>1343.98541</v>
      </c>
      <c r="H45" s="58">
        <v>603.16337999999996</v>
      </c>
      <c r="I45" s="58">
        <v>0</v>
      </c>
      <c r="J45" s="58">
        <v>603.16337999999996</v>
      </c>
      <c r="K45" s="59">
        <f t="shared" si="0"/>
        <v>-0.55121285133593823</v>
      </c>
      <c r="L45" s="49"/>
    </row>
    <row r="46" spans="1:12" s="50" customFormat="1" ht="15.75">
      <c r="A46" s="60" t="s">
        <v>93</v>
      </c>
      <c r="B46" s="58">
        <v>4681.2546199999997</v>
      </c>
      <c r="C46" s="58">
        <v>86.214070000000007</v>
      </c>
      <c r="D46" s="58">
        <v>4767.4686899999997</v>
      </c>
      <c r="E46" s="58">
        <v>5763.1334200000001</v>
      </c>
      <c r="F46" s="58">
        <v>94.114660000000001</v>
      </c>
      <c r="G46" s="58">
        <v>5857.2480800000003</v>
      </c>
      <c r="H46" s="58">
        <v>10113.150799999999</v>
      </c>
      <c r="I46" s="58">
        <v>60.777239999999999</v>
      </c>
      <c r="J46" s="58">
        <v>10173.928040000001</v>
      </c>
      <c r="K46" s="59">
        <f t="shared" si="0"/>
        <v>0.73698089974020697</v>
      </c>
      <c r="L46" s="49"/>
    </row>
    <row r="47" spans="1:12" s="50" customFormat="1" ht="15.75">
      <c r="A47" s="60" t="s">
        <v>94</v>
      </c>
      <c r="B47" s="58">
        <v>2602.45973</v>
      </c>
      <c r="C47" s="58">
        <v>49.463250000000002</v>
      </c>
      <c r="D47" s="58">
        <v>2651.9229799999998</v>
      </c>
      <c r="E47" s="58">
        <v>3926.6876699999998</v>
      </c>
      <c r="F47" s="58">
        <v>36.109699999999997</v>
      </c>
      <c r="G47" s="58">
        <v>3962.7973699999998</v>
      </c>
      <c r="H47" s="58">
        <v>4683.5903200000002</v>
      </c>
      <c r="I47" s="58">
        <v>24.270949999999999</v>
      </c>
      <c r="J47" s="58">
        <v>4707.8612700000003</v>
      </c>
      <c r="K47" s="59">
        <f t="shared" si="0"/>
        <v>0.18801463472254221</v>
      </c>
      <c r="L47" s="49"/>
    </row>
    <row r="48" spans="1:12" s="50" customFormat="1" ht="15.75">
      <c r="A48" s="60" t="s">
        <v>95</v>
      </c>
      <c r="B48" s="58">
        <v>12226.960489999999</v>
      </c>
      <c r="C48" s="58">
        <v>121.02145</v>
      </c>
      <c r="D48" s="58">
        <v>12347.98194</v>
      </c>
      <c r="E48" s="58">
        <v>13259.789510000001</v>
      </c>
      <c r="F48" s="58">
        <v>227.59881999999999</v>
      </c>
      <c r="G48" s="58">
        <v>13487.38833</v>
      </c>
      <c r="H48" s="58">
        <v>13912.313690000001</v>
      </c>
      <c r="I48" s="58">
        <v>167.66534999999999</v>
      </c>
      <c r="J48" s="58">
        <v>14079.97904</v>
      </c>
      <c r="K48" s="59">
        <f t="shared" si="0"/>
        <v>4.3936653672371984E-2</v>
      </c>
      <c r="L48" s="49"/>
    </row>
    <row r="49" spans="1:12" s="50" customFormat="1" ht="15.75">
      <c r="A49" s="60" t="s">
        <v>96</v>
      </c>
      <c r="B49" s="58">
        <v>6940.9957100000001</v>
      </c>
      <c r="C49" s="58">
        <v>20.48499</v>
      </c>
      <c r="D49" s="58">
        <v>6961.4807000000001</v>
      </c>
      <c r="E49" s="58">
        <v>8292.0722999999998</v>
      </c>
      <c r="F49" s="58">
        <v>71.712199999999996</v>
      </c>
      <c r="G49" s="58">
        <v>8363.7844999999998</v>
      </c>
      <c r="H49" s="58">
        <v>13248.33617</v>
      </c>
      <c r="I49" s="58">
        <v>289.00466999999998</v>
      </c>
      <c r="J49" s="58">
        <v>13537.340840000001</v>
      </c>
      <c r="K49" s="59">
        <f t="shared" si="0"/>
        <v>0.61856643245650345</v>
      </c>
      <c r="L49" s="49"/>
    </row>
    <row r="50" spans="1:12" s="50" customFormat="1" ht="15.75">
      <c r="A50" s="60" t="s">
        <v>97</v>
      </c>
      <c r="B50" s="58">
        <v>6391.1986100000004</v>
      </c>
      <c r="C50" s="58">
        <v>0</v>
      </c>
      <c r="D50" s="58">
        <v>6391.1986100000004</v>
      </c>
      <c r="E50" s="58">
        <v>12330.59251</v>
      </c>
      <c r="F50" s="58">
        <v>85.189670000000007</v>
      </c>
      <c r="G50" s="58">
        <v>12415.78218</v>
      </c>
      <c r="H50" s="58">
        <v>12653.174230000001</v>
      </c>
      <c r="I50" s="58">
        <v>207.73295999999999</v>
      </c>
      <c r="J50" s="58">
        <v>12860.90719</v>
      </c>
      <c r="K50" s="59">
        <f t="shared" si="0"/>
        <v>3.585154793686951E-2</v>
      </c>
      <c r="L50" s="49"/>
    </row>
    <row r="51" spans="1:12" s="50" customFormat="1" ht="15.75">
      <c r="A51" s="60" t="s">
        <v>98</v>
      </c>
      <c r="B51" s="58">
        <v>11291.76534</v>
      </c>
      <c r="C51" s="58">
        <v>180.90778</v>
      </c>
      <c r="D51" s="58">
        <v>11472.673119999999</v>
      </c>
      <c r="E51" s="58">
        <v>19438.753260000001</v>
      </c>
      <c r="F51" s="58">
        <v>161.92859000000001</v>
      </c>
      <c r="G51" s="58">
        <v>19600.681850000001</v>
      </c>
      <c r="H51" s="58">
        <v>24972.39745</v>
      </c>
      <c r="I51" s="58">
        <v>410.47642999999999</v>
      </c>
      <c r="J51" s="58">
        <v>25382.873879999999</v>
      </c>
      <c r="K51" s="59">
        <f t="shared" si="0"/>
        <v>0.29499953492689324</v>
      </c>
      <c r="L51" s="49"/>
    </row>
    <row r="52" spans="1:12" s="50" customFormat="1" ht="15.75">
      <c r="A52" s="60" t="s">
        <v>99</v>
      </c>
      <c r="B52" s="58">
        <v>7860.0409</v>
      </c>
      <c r="C52" s="58">
        <v>22.717770000000002</v>
      </c>
      <c r="D52" s="58">
        <v>7882.7586700000002</v>
      </c>
      <c r="E52" s="58">
        <v>8957.8067200000005</v>
      </c>
      <c r="F52" s="58">
        <v>16.955649999999999</v>
      </c>
      <c r="G52" s="58">
        <v>8974.7623700000004</v>
      </c>
      <c r="H52" s="58">
        <v>12317.304760000001</v>
      </c>
      <c r="I52" s="58">
        <v>30.050609999999999</v>
      </c>
      <c r="J52" s="58">
        <v>12347.355369999999</v>
      </c>
      <c r="K52" s="59">
        <f t="shared" si="0"/>
        <v>0.37578632847969207</v>
      </c>
      <c r="L52" s="49"/>
    </row>
    <row r="53" spans="1:12" s="50" customFormat="1" ht="15.75">
      <c r="A53" s="60" t="s">
        <v>100</v>
      </c>
      <c r="B53" s="58">
        <v>3902.8615199999999</v>
      </c>
      <c r="C53" s="58">
        <v>67.376300000000001</v>
      </c>
      <c r="D53" s="58">
        <v>3970.2378199999998</v>
      </c>
      <c r="E53" s="58">
        <v>3762.8760000000002</v>
      </c>
      <c r="F53" s="58">
        <v>64.084379999999996</v>
      </c>
      <c r="G53" s="58">
        <v>3826.96038</v>
      </c>
      <c r="H53" s="58">
        <v>4449.55447</v>
      </c>
      <c r="I53" s="58">
        <v>124.43512</v>
      </c>
      <c r="J53" s="58">
        <v>4573.9895900000001</v>
      </c>
      <c r="K53" s="59">
        <f t="shared" si="0"/>
        <v>0.19520170992729224</v>
      </c>
      <c r="L53" s="49"/>
    </row>
    <row r="54" spans="1:12" s="50" customFormat="1" ht="15.75">
      <c r="A54" s="60" t="s">
        <v>101</v>
      </c>
      <c r="B54" s="58">
        <v>17784.049760000002</v>
      </c>
      <c r="C54" s="58">
        <v>65.006320000000002</v>
      </c>
      <c r="D54" s="58">
        <v>17849.056079999998</v>
      </c>
      <c r="E54" s="58">
        <v>19554.908240000001</v>
      </c>
      <c r="F54" s="58">
        <v>86.042779999999993</v>
      </c>
      <c r="G54" s="58">
        <v>19640.95102</v>
      </c>
      <c r="H54" s="58">
        <v>23993.9175</v>
      </c>
      <c r="I54" s="58">
        <v>70.521900000000002</v>
      </c>
      <c r="J54" s="58">
        <v>24064.439399999999</v>
      </c>
      <c r="K54" s="59">
        <f t="shared" si="0"/>
        <v>0.22521762696193504</v>
      </c>
      <c r="L54" s="49"/>
    </row>
    <row r="55" spans="1:12" s="50" customFormat="1" ht="15.75">
      <c r="A55" s="60" t="s">
        <v>102</v>
      </c>
      <c r="B55" s="58">
        <v>5469.1616400000003</v>
      </c>
      <c r="C55" s="58">
        <v>13.579370000000001</v>
      </c>
      <c r="D55" s="58">
        <v>5482.7410099999997</v>
      </c>
      <c r="E55" s="58">
        <v>6460.7631199999996</v>
      </c>
      <c r="F55" s="58">
        <v>18.665659999999999</v>
      </c>
      <c r="G55" s="58">
        <v>6479.4287800000002</v>
      </c>
      <c r="H55" s="58">
        <v>8936.3545699999995</v>
      </c>
      <c r="I55" s="58">
        <v>33.794440000000002</v>
      </c>
      <c r="J55" s="58">
        <v>8970.1490099999992</v>
      </c>
      <c r="K55" s="59">
        <f t="shared" si="0"/>
        <v>0.38440429157707312</v>
      </c>
      <c r="L55" s="49"/>
    </row>
    <row r="56" spans="1:12" s="50" customFormat="1" ht="15.75">
      <c r="A56" s="60" t="s">
        <v>103</v>
      </c>
      <c r="B56" s="58">
        <v>21165.802390000001</v>
      </c>
      <c r="C56" s="58">
        <v>139.43395000000001</v>
      </c>
      <c r="D56" s="58">
        <v>21305.236339999999</v>
      </c>
      <c r="E56" s="58">
        <v>22284.077860000001</v>
      </c>
      <c r="F56" s="58">
        <v>111.78400000000001</v>
      </c>
      <c r="G56" s="58">
        <v>22395.861860000001</v>
      </c>
      <c r="H56" s="58">
        <v>22900.189030000001</v>
      </c>
      <c r="I56" s="58">
        <v>71.710489999999993</v>
      </c>
      <c r="J56" s="58">
        <v>22971.899519999999</v>
      </c>
      <c r="K56" s="59">
        <f t="shared" si="0"/>
        <v>2.5720718568497114E-2</v>
      </c>
      <c r="L56" s="49"/>
    </row>
    <row r="57" spans="1:12" s="50" customFormat="1" ht="15.75">
      <c r="A57" s="60" t="s">
        <v>104</v>
      </c>
      <c r="B57" s="58">
        <v>8950.3150800000003</v>
      </c>
      <c r="C57" s="58">
        <v>73.794669999999996</v>
      </c>
      <c r="D57" s="58">
        <v>9024.1097499999996</v>
      </c>
      <c r="E57" s="58">
        <v>10065.403920000001</v>
      </c>
      <c r="F57" s="58">
        <v>12.767799999999999</v>
      </c>
      <c r="G57" s="58">
        <v>10078.17172</v>
      </c>
      <c r="H57" s="58">
        <v>8833.40056</v>
      </c>
      <c r="I57" s="58">
        <v>180.00394</v>
      </c>
      <c r="J57" s="58">
        <v>9013.4045000000006</v>
      </c>
      <c r="K57" s="59">
        <f t="shared" si="0"/>
        <v>-0.10565083127994168</v>
      </c>
      <c r="L57" s="49"/>
    </row>
    <row r="58" spans="1:12" s="50" customFormat="1" ht="15.75">
      <c r="A58" s="60" t="s">
        <v>105</v>
      </c>
      <c r="B58" s="58">
        <v>4579.902</v>
      </c>
      <c r="C58" s="58">
        <v>0</v>
      </c>
      <c r="D58" s="58">
        <v>4579.902</v>
      </c>
      <c r="E58" s="58">
        <v>4842.2384000000002</v>
      </c>
      <c r="F58" s="58">
        <v>3.3326899999999999</v>
      </c>
      <c r="G58" s="58">
        <v>4845.5710900000004</v>
      </c>
      <c r="H58" s="58">
        <v>4464.4746999999998</v>
      </c>
      <c r="I58" s="58">
        <v>0</v>
      </c>
      <c r="J58" s="58">
        <v>4464.4746999999998</v>
      </c>
      <c r="K58" s="59">
        <f t="shared" si="0"/>
        <v>-7.8648395188440134E-2</v>
      </c>
      <c r="L58" s="49"/>
    </row>
    <row r="59" spans="1:12" s="50" customFormat="1" ht="15.75">
      <c r="A59" s="60" t="s">
        <v>106</v>
      </c>
      <c r="B59" s="58">
        <v>3028.1288199999999</v>
      </c>
      <c r="C59" s="58">
        <v>1.0002</v>
      </c>
      <c r="D59" s="58">
        <v>3029.1290199999999</v>
      </c>
      <c r="E59" s="58">
        <v>3516.49611</v>
      </c>
      <c r="F59" s="58">
        <v>229.16990000000001</v>
      </c>
      <c r="G59" s="58">
        <v>3745.6660099999999</v>
      </c>
      <c r="H59" s="58">
        <v>3508.05215</v>
      </c>
      <c r="I59" s="58">
        <v>166.49440000000001</v>
      </c>
      <c r="J59" s="58">
        <v>3674.54655</v>
      </c>
      <c r="K59" s="59">
        <f t="shared" si="0"/>
        <v>-1.8987133345612972E-2</v>
      </c>
      <c r="L59" s="49"/>
    </row>
    <row r="60" spans="1:12" s="50" customFormat="1" ht="15.75">
      <c r="A60" s="60" t="s">
        <v>107</v>
      </c>
      <c r="B60" s="58">
        <v>872.60850000000005</v>
      </c>
      <c r="C60" s="58">
        <v>14.79795</v>
      </c>
      <c r="D60" s="58">
        <v>887.40644999999995</v>
      </c>
      <c r="E60" s="58">
        <v>1263.42091</v>
      </c>
      <c r="F60" s="58">
        <v>8.7948299999999993</v>
      </c>
      <c r="G60" s="58">
        <v>1272.2157400000001</v>
      </c>
      <c r="H60" s="58">
        <v>1217.1725300000001</v>
      </c>
      <c r="I60" s="58">
        <v>8.0007900000000003</v>
      </c>
      <c r="J60" s="58">
        <v>1225.1733200000001</v>
      </c>
      <c r="K60" s="59">
        <f t="shared" si="0"/>
        <v>-3.6976763076363106E-2</v>
      </c>
      <c r="L60" s="49"/>
    </row>
    <row r="61" spans="1:12" s="50" customFormat="1" ht="15.75">
      <c r="A61" s="60" t="s">
        <v>108</v>
      </c>
      <c r="B61" s="58">
        <v>1907.1477299999999</v>
      </c>
      <c r="C61" s="58">
        <v>0</v>
      </c>
      <c r="D61" s="58">
        <v>1907.1477299999999</v>
      </c>
      <c r="E61" s="58">
        <v>2607.3565100000001</v>
      </c>
      <c r="F61" s="58">
        <v>0</v>
      </c>
      <c r="G61" s="58">
        <v>2607.3565100000001</v>
      </c>
      <c r="H61" s="58">
        <v>2537.17227</v>
      </c>
      <c r="I61" s="58">
        <v>157.78996000000001</v>
      </c>
      <c r="J61" s="58">
        <v>2694.9622300000001</v>
      </c>
      <c r="K61" s="59">
        <f t="shared" si="0"/>
        <v>3.3599440530669877E-2</v>
      </c>
      <c r="L61" s="49"/>
    </row>
    <row r="62" spans="1:12" s="50" customFormat="1" ht="15.75">
      <c r="A62" s="60" t="s">
        <v>109</v>
      </c>
      <c r="B62" s="58">
        <v>3327.6766200000002</v>
      </c>
      <c r="C62" s="58">
        <v>1.87375</v>
      </c>
      <c r="D62" s="58">
        <v>3329.5503699999999</v>
      </c>
      <c r="E62" s="58">
        <v>5411.0251699999999</v>
      </c>
      <c r="F62" s="58">
        <v>12.83338</v>
      </c>
      <c r="G62" s="58">
        <v>5423.8585499999999</v>
      </c>
      <c r="H62" s="58">
        <v>4702.2302200000004</v>
      </c>
      <c r="I62" s="58">
        <v>34.821899999999999</v>
      </c>
      <c r="J62" s="58">
        <v>4737.0521200000003</v>
      </c>
      <c r="K62" s="59">
        <f t="shared" si="0"/>
        <v>-0.12662690659585873</v>
      </c>
      <c r="L62" s="49"/>
    </row>
    <row r="63" spans="1:12" s="50" customFormat="1" ht="15.75">
      <c r="A63" s="60" t="s">
        <v>110</v>
      </c>
      <c r="B63" s="58">
        <v>5164.9734200000003</v>
      </c>
      <c r="C63" s="58">
        <v>104.3853</v>
      </c>
      <c r="D63" s="58">
        <v>5269.3587200000002</v>
      </c>
      <c r="E63" s="58">
        <v>5651.8667599999999</v>
      </c>
      <c r="F63" s="58">
        <v>205.80613</v>
      </c>
      <c r="G63" s="58">
        <v>5857.6728899999998</v>
      </c>
      <c r="H63" s="58">
        <v>6041.5940899999996</v>
      </c>
      <c r="I63" s="58">
        <v>331.68227000000002</v>
      </c>
      <c r="J63" s="58">
        <v>6373.2763599999998</v>
      </c>
      <c r="K63" s="59">
        <f t="shared" si="0"/>
        <v>8.8021895329836397E-2</v>
      </c>
      <c r="L63" s="49"/>
    </row>
    <row r="64" spans="1:12" s="50" customFormat="1" ht="15.75">
      <c r="A64" s="60" t="s">
        <v>111</v>
      </c>
      <c r="B64" s="58">
        <v>1084.8400899999999</v>
      </c>
      <c r="C64" s="58">
        <v>92.998289999999997</v>
      </c>
      <c r="D64" s="58">
        <v>1177.8383799999999</v>
      </c>
      <c r="E64" s="58">
        <v>1543.7853</v>
      </c>
      <c r="F64" s="58">
        <v>77.122339999999994</v>
      </c>
      <c r="G64" s="58">
        <v>1620.9076399999999</v>
      </c>
      <c r="H64" s="58">
        <v>1302.58602</v>
      </c>
      <c r="I64" s="58">
        <v>84.80368</v>
      </c>
      <c r="J64" s="58">
        <v>1387.3896999999999</v>
      </c>
      <c r="K64" s="59">
        <f t="shared" si="0"/>
        <v>-0.14406616036432529</v>
      </c>
      <c r="L64" s="49"/>
    </row>
    <row r="65" spans="1:13" s="50" customFormat="1" ht="15.75">
      <c r="A65" s="60" t="s">
        <v>112</v>
      </c>
      <c r="B65" s="58">
        <v>1453.28042</v>
      </c>
      <c r="C65" s="58">
        <v>0</v>
      </c>
      <c r="D65" s="58">
        <v>1453.28042</v>
      </c>
      <c r="E65" s="58">
        <v>1676.79215</v>
      </c>
      <c r="F65" s="58">
        <v>4.7998000000000003</v>
      </c>
      <c r="G65" s="58">
        <v>1681.59195</v>
      </c>
      <c r="H65" s="58">
        <v>2883.06268</v>
      </c>
      <c r="I65" s="58">
        <v>41.598529999999997</v>
      </c>
      <c r="J65" s="58">
        <v>2924.6612100000002</v>
      </c>
      <c r="K65" s="59">
        <f t="shared" si="0"/>
        <v>0.73922170000873288</v>
      </c>
      <c r="L65" s="49"/>
    </row>
    <row r="66" spans="1:13" s="50" customFormat="1" ht="15.75">
      <c r="A66" s="60" t="s">
        <v>113</v>
      </c>
      <c r="B66" s="58">
        <v>0</v>
      </c>
      <c r="C66" s="58">
        <v>0</v>
      </c>
      <c r="D66" s="58">
        <v>0</v>
      </c>
      <c r="E66" s="58">
        <v>3344.9149699999998</v>
      </c>
      <c r="F66" s="58">
        <v>95.770499999999998</v>
      </c>
      <c r="G66" s="58">
        <v>3440.6854699999999</v>
      </c>
      <c r="H66" s="58">
        <v>4707.5180600000003</v>
      </c>
      <c r="I66" s="58">
        <v>137.75797</v>
      </c>
      <c r="J66" s="58">
        <v>4845.27603</v>
      </c>
      <c r="K66" s="59">
        <f t="shared" si="0"/>
        <v>0.40822986356843605</v>
      </c>
      <c r="L66" s="49"/>
    </row>
    <row r="67" spans="1:13" s="50" customFormat="1" ht="15.75">
      <c r="A67" s="60" t="s">
        <v>71</v>
      </c>
      <c r="B67" s="58">
        <v>333318.04154000001</v>
      </c>
      <c r="C67" s="58">
        <v>6973.3582999999999</v>
      </c>
      <c r="D67" s="58">
        <v>340291.39984000003</v>
      </c>
      <c r="E67" s="58">
        <v>389019.93310999998</v>
      </c>
      <c r="F67" s="58">
        <v>7564.9460499999996</v>
      </c>
      <c r="G67" s="58">
        <v>396584.87916000001</v>
      </c>
      <c r="H67" s="58">
        <v>505642.92025000002</v>
      </c>
      <c r="I67" s="58">
        <v>9794.9469100000006</v>
      </c>
      <c r="J67" s="58">
        <v>515437.86716000002</v>
      </c>
      <c r="K67" s="59">
        <f t="shared" si="0"/>
        <v>0.29969117393416655</v>
      </c>
      <c r="L67" s="49"/>
    </row>
    <row r="68" spans="1:13" s="50" customFormat="1" ht="16.5" thickBot="1">
      <c r="A68" s="53" t="s">
        <v>54</v>
      </c>
      <c r="B68" s="54">
        <f>+B22+B32+B39+B67</f>
        <v>16290218.93426</v>
      </c>
      <c r="C68" s="54">
        <f>+C22+C32+C39+C67</f>
        <v>369124.57156000007</v>
      </c>
      <c r="D68" s="54">
        <f>+D22+D32+D39+D67</f>
        <v>16659343.505819999</v>
      </c>
      <c r="E68" s="54">
        <v>19432766.99157</v>
      </c>
      <c r="F68" s="54">
        <v>345993.09467000002</v>
      </c>
      <c r="G68" s="54">
        <v>19778760.086240001</v>
      </c>
      <c r="H68" s="54">
        <v>22291112.51774</v>
      </c>
      <c r="I68" s="54">
        <v>398651.96281</v>
      </c>
      <c r="J68" s="54">
        <v>22689764.480549999</v>
      </c>
      <c r="K68" s="59">
        <f>IF(G68="", " ",IF(G68=0,0,(J68/G68)-1))</f>
        <v>0.14717830549626676</v>
      </c>
      <c r="L68" s="49"/>
    </row>
    <row r="69" spans="1:13" s="50" customFormat="1" ht="16.5" thickTop="1">
      <c r="A69" s="667" t="s">
        <v>114</v>
      </c>
      <c r="B69" s="667"/>
      <c r="C69" s="667"/>
      <c r="D69" s="667"/>
      <c r="E69" s="667"/>
      <c r="F69" s="667"/>
      <c r="G69" s="667"/>
      <c r="H69" s="667"/>
      <c r="I69" s="667"/>
      <c r="J69" s="667"/>
      <c r="K69" s="667"/>
      <c r="L69" s="49"/>
    </row>
    <row r="70" spans="1:13" s="50" customFormat="1" ht="15.75">
      <c r="A70" s="65" t="s">
        <v>115</v>
      </c>
      <c r="B70" s="58"/>
      <c r="C70" s="58"/>
      <c r="D70" s="58"/>
      <c r="E70" s="58"/>
      <c r="F70" s="58"/>
      <c r="G70" s="58"/>
      <c r="H70" s="58"/>
      <c r="I70" s="58"/>
      <c r="J70" s="58"/>
      <c r="K70" s="66"/>
      <c r="L70" s="49"/>
    </row>
    <row r="71" spans="1:13" s="50" customFormat="1" ht="15.75">
      <c r="A71" s="60"/>
      <c r="B71" s="61"/>
      <c r="C71" s="61"/>
      <c r="D71" s="61"/>
      <c r="E71" s="61"/>
      <c r="F71" s="61"/>
      <c r="G71" s="61"/>
      <c r="H71" s="61"/>
      <c r="I71" s="61"/>
      <c r="J71" s="61"/>
      <c r="K71" s="67"/>
      <c r="L71" s="68"/>
      <c r="M71" s="69"/>
    </row>
    <row r="72" spans="1:13" s="50" customFormat="1" ht="15.75">
      <c r="A72" s="60"/>
      <c r="B72" s="61"/>
      <c r="C72" s="61"/>
      <c r="D72" s="61"/>
      <c r="E72" s="61"/>
      <c r="F72" s="61"/>
      <c r="G72" s="61"/>
      <c r="H72" s="61"/>
      <c r="I72" s="61"/>
      <c r="J72" s="61"/>
      <c r="K72" s="67"/>
      <c r="L72" s="68"/>
      <c r="M72" s="69"/>
    </row>
    <row r="73" spans="1:13" s="50" customFormat="1" ht="15.75">
      <c r="A73" s="60"/>
      <c r="B73" s="61"/>
      <c r="C73" s="61"/>
      <c r="D73" s="61"/>
      <c r="E73" s="61"/>
      <c r="F73" s="61"/>
      <c r="G73" s="61"/>
      <c r="H73" s="61"/>
      <c r="I73" s="61"/>
      <c r="J73" s="61"/>
      <c r="K73" s="67"/>
      <c r="L73" s="68"/>
      <c r="M73" s="69"/>
    </row>
    <row r="74" spans="1:13" s="50" customFormat="1" ht="15.75">
      <c r="A74" s="60"/>
      <c r="B74" s="61"/>
      <c r="C74" s="61"/>
      <c r="D74" s="61"/>
      <c r="E74" s="61"/>
      <c r="F74" s="61"/>
      <c r="G74" s="61"/>
      <c r="H74" s="61"/>
      <c r="I74" s="61"/>
      <c r="J74" s="61"/>
      <c r="K74" s="67"/>
      <c r="L74" s="68"/>
      <c r="M74" s="69"/>
    </row>
    <row r="75" spans="1:13" s="50" customFormat="1" ht="15.75">
      <c r="A75" s="60"/>
      <c r="B75" s="61"/>
      <c r="C75" s="61"/>
      <c r="D75" s="61"/>
      <c r="E75" s="61"/>
      <c r="F75" s="61"/>
      <c r="G75" s="61"/>
      <c r="H75" s="61"/>
      <c r="I75" s="61"/>
      <c r="J75" s="61"/>
      <c r="K75" s="67"/>
      <c r="L75" s="68"/>
      <c r="M75" s="69"/>
    </row>
    <row r="76" spans="1:13" s="50" customFormat="1" ht="15.75">
      <c r="A76" s="60"/>
      <c r="B76" s="61"/>
      <c r="C76" s="61"/>
      <c r="D76" s="61"/>
      <c r="E76" s="61"/>
      <c r="F76" s="61"/>
      <c r="G76" s="61"/>
      <c r="H76" s="61"/>
      <c r="I76" s="61"/>
      <c r="J76" s="61"/>
      <c r="K76" s="67"/>
      <c r="L76" s="68"/>
      <c r="M76" s="69"/>
    </row>
    <row r="77" spans="1:13" s="50" customFormat="1" ht="15.75">
      <c r="A77" s="60"/>
      <c r="B77" s="61"/>
      <c r="C77" s="61"/>
      <c r="D77" s="61"/>
      <c r="E77" s="61"/>
      <c r="F77" s="61"/>
      <c r="G77" s="61"/>
      <c r="H77" s="61"/>
      <c r="I77" s="61"/>
      <c r="J77" s="61"/>
      <c r="K77" s="67"/>
      <c r="L77" s="68"/>
      <c r="M77" s="69"/>
    </row>
    <row r="78" spans="1:13" s="50" customFormat="1" ht="15.75">
      <c r="A78" s="60"/>
      <c r="B78" s="70"/>
      <c r="C78" s="70"/>
      <c r="D78" s="61"/>
      <c r="E78" s="61"/>
      <c r="F78" s="61"/>
      <c r="G78" s="61"/>
      <c r="H78" s="61"/>
      <c r="I78" s="61"/>
      <c r="J78" s="61"/>
      <c r="K78" s="67"/>
      <c r="L78" s="68"/>
      <c r="M78" s="69"/>
    </row>
    <row r="79" spans="1:13" s="50" customFormat="1" ht="15.75">
      <c r="A79" s="60"/>
      <c r="B79" s="70"/>
      <c r="C79" s="70"/>
      <c r="D79" s="61"/>
      <c r="E79" s="61"/>
      <c r="F79" s="61"/>
      <c r="G79" s="61"/>
      <c r="H79" s="61"/>
      <c r="I79" s="61"/>
      <c r="J79" s="61"/>
      <c r="K79" s="67"/>
      <c r="L79" s="68"/>
      <c r="M79" s="69"/>
    </row>
    <row r="80" spans="1:13" s="50" customFormat="1" ht="15.75">
      <c r="A80" s="60"/>
      <c r="B80" s="70"/>
      <c r="C80" s="70"/>
      <c r="D80" s="61"/>
      <c r="E80" s="61"/>
      <c r="F80" s="61"/>
      <c r="G80" s="61"/>
      <c r="H80" s="61"/>
      <c r="I80" s="61"/>
      <c r="J80" s="61"/>
      <c r="K80" s="67"/>
      <c r="L80" s="68"/>
      <c r="M80" s="69"/>
    </row>
    <row r="81" spans="1:13" s="50" customFormat="1" ht="15.75">
      <c r="A81" s="60"/>
      <c r="B81" s="61"/>
      <c r="C81" s="61"/>
      <c r="D81" s="61"/>
      <c r="E81" s="61"/>
      <c r="F81" s="61"/>
      <c r="G81" s="61"/>
      <c r="H81" s="61"/>
      <c r="I81" s="61"/>
      <c r="J81" s="61"/>
      <c r="K81" s="67"/>
      <c r="L81" s="68"/>
      <c r="M81" s="69"/>
    </row>
    <row r="82" spans="1:13" s="50" customFormat="1" ht="15.75">
      <c r="A82" s="60"/>
      <c r="B82" s="70"/>
      <c r="C82" s="70"/>
      <c r="D82" s="70"/>
      <c r="E82" s="70"/>
      <c r="F82" s="70"/>
      <c r="G82" s="70"/>
      <c r="H82" s="70"/>
      <c r="I82" s="70"/>
      <c r="J82" s="61"/>
      <c r="K82" s="67"/>
      <c r="L82" s="68"/>
      <c r="M82" s="69"/>
    </row>
    <row r="83" spans="1:13" s="50" customFormat="1" ht="15.75">
      <c r="A83" s="60"/>
      <c r="B83" s="70"/>
      <c r="C83" s="70"/>
      <c r="D83" s="70"/>
      <c r="E83" s="70"/>
      <c r="F83" s="70"/>
      <c r="G83" s="70"/>
      <c r="H83" s="70"/>
      <c r="I83" s="70"/>
      <c r="J83" s="61"/>
      <c r="K83" s="67"/>
      <c r="L83" s="68"/>
      <c r="M83" s="69"/>
    </row>
    <row r="84" spans="1:13" s="50" customFormat="1" ht="15.75">
      <c r="A84" s="60"/>
      <c r="B84" s="70"/>
      <c r="C84" s="70"/>
      <c r="D84" s="70"/>
      <c r="E84" s="70"/>
      <c r="F84" s="70"/>
      <c r="G84" s="70"/>
      <c r="H84" s="70"/>
      <c r="I84" s="70"/>
      <c r="J84" s="61"/>
      <c r="K84" s="67"/>
      <c r="L84" s="68"/>
      <c r="M84" s="69"/>
    </row>
    <row r="85" spans="1:13" s="50" customFormat="1" ht="15.75">
      <c r="A85" s="60"/>
      <c r="B85" s="70"/>
      <c r="C85" s="71"/>
      <c r="D85" s="71"/>
      <c r="E85" s="71"/>
      <c r="F85" s="71"/>
      <c r="G85" s="71"/>
      <c r="H85" s="71"/>
      <c r="I85" s="71"/>
      <c r="J85" s="61"/>
      <c r="K85" s="67"/>
      <c r="L85" s="68"/>
      <c r="M85" s="69"/>
    </row>
    <row r="86" spans="1:13" s="50" customFormat="1" ht="15.75">
      <c r="A86" s="60"/>
      <c r="B86" s="70"/>
      <c r="C86" s="71"/>
      <c r="D86" s="71"/>
      <c r="E86" s="71"/>
      <c r="F86" s="71"/>
      <c r="G86" s="71"/>
      <c r="H86" s="71"/>
      <c r="I86" s="71"/>
      <c r="J86" s="61"/>
      <c r="K86" s="67"/>
      <c r="L86" s="68"/>
      <c r="M86" s="69"/>
    </row>
    <row r="87" spans="1:13" s="50" customFormat="1" ht="15.75">
      <c r="A87" s="60"/>
      <c r="B87" s="70"/>
      <c r="C87" s="71"/>
      <c r="D87" s="71"/>
      <c r="E87" s="71"/>
      <c r="F87" s="71"/>
      <c r="G87" s="71"/>
      <c r="H87" s="71"/>
      <c r="I87" s="71"/>
      <c r="J87" s="61"/>
      <c r="K87" s="67"/>
      <c r="L87" s="68"/>
      <c r="M87" s="69"/>
    </row>
    <row r="88" spans="1:13" s="50" customFormat="1" ht="15.75">
      <c r="A88" s="60"/>
      <c r="B88" s="70"/>
      <c r="C88" s="71"/>
      <c r="D88" s="71"/>
      <c r="E88" s="71"/>
      <c r="F88" s="71"/>
      <c r="G88" s="71"/>
      <c r="H88" s="71"/>
      <c r="I88" s="71"/>
      <c r="J88" s="61"/>
      <c r="K88" s="67"/>
      <c r="L88" s="68"/>
      <c r="M88" s="69"/>
    </row>
    <row r="89" spans="1:13" s="50" customFormat="1" ht="15.75">
      <c r="A89" s="60"/>
      <c r="B89" s="70"/>
      <c r="C89" s="71"/>
      <c r="D89" s="71"/>
      <c r="E89" s="71"/>
      <c r="F89" s="71"/>
      <c r="G89" s="71"/>
      <c r="H89" s="71"/>
      <c r="I89" s="71"/>
      <c r="J89" s="61"/>
      <c r="K89" s="67"/>
      <c r="L89" s="68"/>
      <c r="M89" s="69"/>
    </row>
    <row r="90" spans="1:13" s="50" customFormat="1" ht="15.75">
      <c r="A90" s="60"/>
      <c r="B90" s="70"/>
      <c r="C90" s="70"/>
      <c r="D90" s="70"/>
      <c r="E90" s="70"/>
      <c r="F90" s="70"/>
      <c r="G90" s="70"/>
      <c r="H90" s="70"/>
      <c r="I90" s="70"/>
      <c r="J90" s="61"/>
      <c r="K90" s="67"/>
      <c r="L90" s="68"/>
      <c r="M90" s="69"/>
    </row>
    <row r="91" spans="1:13" s="50" customFormat="1" ht="15.75">
      <c r="A91" s="60"/>
      <c r="B91" s="70"/>
      <c r="C91" s="70"/>
      <c r="D91" s="70"/>
      <c r="E91" s="70"/>
      <c r="F91" s="70"/>
      <c r="G91" s="70"/>
      <c r="H91" s="70"/>
      <c r="I91" s="70"/>
      <c r="J91" s="61"/>
      <c r="K91" s="67"/>
      <c r="L91" s="68"/>
      <c r="M91" s="69"/>
    </row>
    <row r="92" spans="1:13" s="50" customFormat="1" ht="15.75">
      <c r="A92" s="60"/>
      <c r="B92" s="70"/>
      <c r="C92" s="70"/>
      <c r="D92" s="70"/>
      <c r="E92" s="70"/>
      <c r="F92" s="70"/>
      <c r="G92" s="70"/>
      <c r="H92" s="70"/>
      <c r="I92" s="61"/>
      <c r="J92" s="61"/>
      <c r="K92" s="67"/>
      <c r="L92" s="68"/>
      <c r="M92" s="69"/>
    </row>
    <row r="93" spans="1:13" s="50" customFormat="1" ht="15.75">
      <c r="A93" s="60"/>
      <c r="B93" s="70"/>
      <c r="C93" s="70"/>
      <c r="D93" s="70"/>
      <c r="E93" s="70"/>
      <c r="F93" s="70"/>
      <c r="G93" s="70"/>
      <c r="H93" s="70"/>
      <c r="I93" s="61"/>
      <c r="J93" s="61"/>
      <c r="K93" s="67"/>
      <c r="L93" s="68"/>
      <c r="M93" s="69"/>
    </row>
    <row r="94" spans="1:13" s="50" customFormat="1" ht="15.75">
      <c r="A94" s="60"/>
      <c r="B94" s="70"/>
      <c r="C94" s="70"/>
      <c r="D94" s="61"/>
      <c r="E94" s="61"/>
      <c r="F94" s="61"/>
      <c r="G94" s="61"/>
      <c r="H94" s="61"/>
      <c r="I94" s="61"/>
      <c r="J94" s="61"/>
      <c r="K94" s="67"/>
      <c r="L94" s="68"/>
      <c r="M94" s="69"/>
    </row>
    <row r="95" spans="1:13" s="50" customFormat="1" ht="15.75">
      <c r="A95" s="60"/>
      <c r="B95" s="70"/>
      <c r="C95" s="70"/>
      <c r="D95" s="61"/>
      <c r="E95" s="61"/>
      <c r="F95" s="61"/>
      <c r="G95" s="61"/>
      <c r="H95" s="61"/>
      <c r="I95" s="61"/>
      <c r="J95" s="61"/>
      <c r="K95" s="67"/>
      <c r="L95" s="68"/>
      <c r="M95" s="69"/>
    </row>
    <row r="96" spans="1:13" s="50" customFormat="1" ht="15.75">
      <c r="A96" s="60"/>
      <c r="B96" s="70"/>
      <c r="C96" s="70"/>
      <c r="D96" s="61"/>
      <c r="E96" s="61"/>
      <c r="F96" s="61"/>
      <c r="G96" s="61"/>
      <c r="H96" s="61"/>
      <c r="I96" s="61"/>
      <c r="J96" s="61"/>
      <c r="K96" s="67"/>
      <c r="L96" s="68"/>
      <c r="M96" s="69"/>
    </row>
    <row r="97" spans="1:13" s="50" customFormat="1" ht="15.75">
      <c r="A97" s="60"/>
      <c r="B97" s="61"/>
      <c r="C97" s="61"/>
      <c r="D97" s="61"/>
      <c r="E97" s="61"/>
      <c r="F97" s="61"/>
      <c r="G97" s="61"/>
      <c r="H97" s="61"/>
      <c r="I97" s="61"/>
      <c r="J97" s="61"/>
      <c r="K97" s="67"/>
      <c r="L97" s="68"/>
      <c r="M97" s="69"/>
    </row>
    <row r="98" spans="1:13" s="50" customFormat="1" ht="15.75">
      <c r="A98" s="60"/>
      <c r="B98" s="70"/>
      <c r="C98" s="70"/>
      <c r="D98" s="70"/>
      <c r="E98" s="70"/>
      <c r="F98" s="70"/>
      <c r="G98" s="70"/>
      <c r="H98" s="70"/>
      <c r="I98" s="70"/>
      <c r="J98" s="61"/>
      <c r="K98" s="67"/>
      <c r="L98" s="68"/>
      <c r="M98" s="69"/>
    </row>
    <row r="99" spans="1:13" s="50" customFormat="1" ht="15.75">
      <c r="A99" s="60"/>
      <c r="B99" s="70"/>
      <c r="C99" s="70"/>
      <c r="D99" s="70"/>
      <c r="E99" s="70"/>
      <c r="F99" s="70"/>
      <c r="G99" s="70"/>
      <c r="H99" s="70"/>
      <c r="I99" s="70"/>
      <c r="J99" s="61"/>
      <c r="K99" s="67"/>
      <c r="L99" s="68"/>
      <c r="M99" s="69"/>
    </row>
    <row r="100" spans="1:13" s="50" customFormat="1" ht="15.75">
      <c r="A100" s="60"/>
      <c r="B100" s="70"/>
      <c r="C100" s="70"/>
      <c r="D100" s="70"/>
      <c r="E100" s="70"/>
      <c r="F100" s="70"/>
      <c r="G100" s="70"/>
      <c r="H100" s="70"/>
      <c r="I100" s="70"/>
      <c r="J100" s="61"/>
      <c r="K100" s="67"/>
      <c r="L100" s="68"/>
      <c r="M100" s="69"/>
    </row>
    <row r="101" spans="1:13" s="50" customFormat="1" ht="15.75">
      <c r="A101" s="60"/>
      <c r="B101" s="70"/>
      <c r="C101" s="70"/>
      <c r="D101" s="71"/>
      <c r="E101" s="71"/>
      <c r="F101" s="71"/>
      <c r="G101" s="71"/>
      <c r="H101" s="70"/>
      <c r="I101" s="70"/>
      <c r="J101" s="61"/>
      <c r="K101" s="67"/>
      <c r="L101" s="68"/>
      <c r="M101" s="69"/>
    </row>
    <row r="102" spans="1:13" s="50" customFormat="1" ht="15.75">
      <c r="A102" s="60"/>
      <c r="B102" s="70"/>
      <c r="C102" s="70"/>
      <c r="D102" s="71"/>
      <c r="E102" s="71"/>
      <c r="F102" s="71"/>
      <c r="G102" s="71"/>
      <c r="H102" s="70"/>
      <c r="I102" s="70"/>
      <c r="J102" s="61"/>
      <c r="K102" s="67"/>
      <c r="L102" s="68"/>
      <c r="M102" s="69"/>
    </row>
    <row r="103" spans="1:13" s="50" customFormat="1" ht="15.75">
      <c r="A103" s="60"/>
      <c r="B103" s="70"/>
      <c r="C103" s="70"/>
      <c r="D103" s="71"/>
      <c r="E103" s="71"/>
      <c r="F103" s="71"/>
      <c r="G103" s="71"/>
      <c r="H103" s="70"/>
      <c r="I103" s="70"/>
      <c r="J103" s="61"/>
      <c r="K103" s="67"/>
      <c r="L103" s="68"/>
      <c r="M103" s="69"/>
    </row>
    <row r="104" spans="1:13" s="50" customFormat="1" ht="15.75">
      <c r="A104" s="60"/>
      <c r="B104" s="70"/>
      <c r="C104" s="70"/>
      <c r="D104" s="71"/>
      <c r="E104" s="71"/>
      <c r="F104" s="71"/>
      <c r="G104" s="71"/>
      <c r="H104" s="70"/>
      <c r="I104" s="70"/>
      <c r="J104" s="61"/>
      <c r="K104" s="67"/>
      <c r="L104" s="68"/>
      <c r="M104" s="69"/>
    </row>
    <row r="105" spans="1:13" s="50" customFormat="1" ht="15.75">
      <c r="A105" s="60"/>
      <c r="B105" s="70"/>
      <c r="C105" s="70"/>
      <c r="D105" s="70"/>
      <c r="E105" s="70"/>
      <c r="F105" s="70"/>
      <c r="G105" s="70"/>
      <c r="H105" s="70"/>
      <c r="I105" s="70"/>
      <c r="J105" s="61"/>
      <c r="K105" s="67"/>
      <c r="L105" s="68"/>
      <c r="M105" s="69"/>
    </row>
    <row r="106" spans="1:13" s="50" customFormat="1" ht="15.75">
      <c r="A106" s="60"/>
      <c r="B106" s="70"/>
      <c r="C106" s="70"/>
      <c r="D106" s="70"/>
      <c r="E106" s="70"/>
      <c r="F106" s="70"/>
      <c r="G106" s="70"/>
      <c r="H106" s="61"/>
      <c r="I106" s="61"/>
      <c r="J106" s="61"/>
      <c r="K106" s="67"/>
      <c r="L106" s="68"/>
      <c r="M106" s="69"/>
    </row>
    <row r="107" spans="1:13" s="50" customFormat="1" ht="15.75">
      <c r="A107" s="60"/>
      <c r="B107" s="70"/>
      <c r="C107" s="70"/>
      <c r="D107" s="70"/>
      <c r="E107" s="70"/>
      <c r="F107" s="70"/>
      <c r="G107" s="70"/>
      <c r="H107" s="61"/>
      <c r="I107" s="61"/>
      <c r="J107" s="61"/>
      <c r="K107" s="67"/>
      <c r="L107" s="68"/>
      <c r="M107" s="69"/>
    </row>
    <row r="108" spans="1:13" s="50" customFormat="1" ht="15.75">
      <c r="A108" s="60"/>
      <c r="B108" s="70"/>
      <c r="C108" s="70"/>
      <c r="D108" s="72"/>
      <c r="E108" s="70"/>
      <c r="F108" s="70"/>
      <c r="G108" s="61"/>
      <c r="H108" s="61"/>
      <c r="I108" s="61"/>
      <c r="J108" s="61"/>
      <c r="K108" s="67"/>
      <c r="L108" s="68"/>
      <c r="M108" s="69"/>
    </row>
    <row r="109" spans="1:13" s="50" customFormat="1" ht="15.75">
      <c r="A109" s="60"/>
      <c r="B109" s="70"/>
      <c r="C109" s="70"/>
      <c r="D109" s="70"/>
      <c r="E109" s="70"/>
      <c r="F109" s="70"/>
      <c r="G109" s="61"/>
      <c r="H109" s="61"/>
      <c r="I109" s="61"/>
      <c r="J109" s="61"/>
      <c r="K109" s="67"/>
      <c r="L109" s="68"/>
      <c r="M109" s="69"/>
    </row>
    <row r="110" spans="1:13" s="50" customFormat="1" ht="15.75">
      <c r="A110" s="60"/>
      <c r="B110" s="70"/>
      <c r="C110" s="70"/>
      <c r="D110" s="70"/>
      <c r="E110" s="70"/>
      <c r="F110" s="70"/>
      <c r="G110" s="61"/>
      <c r="H110" s="61"/>
      <c r="I110" s="61"/>
      <c r="J110" s="61"/>
      <c r="K110" s="67"/>
      <c r="L110" s="68"/>
      <c r="M110" s="69"/>
    </row>
    <row r="111" spans="1:13" s="50" customFormat="1" ht="15.75">
      <c r="A111" s="60"/>
      <c r="B111" s="70"/>
      <c r="C111" s="70"/>
      <c r="D111" s="70"/>
      <c r="E111" s="70"/>
      <c r="F111" s="70"/>
      <c r="G111" s="61"/>
      <c r="H111" s="61"/>
      <c r="I111" s="61"/>
      <c r="J111" s="61"/>
      <c r="K111" s="67"/>
      <c r="L111" s="68"/>
      <c r="M111" s="69"/>
    </row>
    <row r="112" spans="1:13" s="50" customFormat="1" ht="15.75">
      <c r="A112" s="60"/>
      <c r="B112" s="70"/>
      <c r="C112" s="70"/>
      <c r="D112" s="70"/>
      <c r="E112" s="70"/>
      <c r="F112" s="70"/>
      <c r="G112" s="61"/>
      <c r="H112" s="61"/>
      <c r="I112" s="61"/>
      <c r="J112" s="61"/>
      <c r="K112" s="67"/>
      <c r="L112" s="68"/>
      <c r="M112" s="69"/>
    </row>
    <row r="113" spans="1:13" s="50" customFormat="1" ht="15.75">
      <c r="A113" s="60"/>
      <c r="B113" s="70"/>
      <c r="C113" s="70"/>
      <c r="D113" s="70"/>
      <c r="E113" s="70"/>
      <c r="F113" s="70"/>
      <c r="G113" s="61"/>
      <c r="H113" s="61"/>
      <c r="I113" s="61"/>
      <c r="J113" s="61"/>
      <c r="K113" s="67"/>
      <c r="L113" s="68"/>
      <c r="M113" s="69"/>
    </row>
    <row r="114" spans="1:13" s="50" customFormat="1" ht="15.75">
      <c r="A114" s="60"/>
      <c r="B114" s="70"/>
      <c r="C114" s="70"/>
      <c r="D114" s="70"/>
      <c r="E114" s="70"/>
      <c r="F114" s="70"/>
      <c r="G114" s="61"/>
      <c r="H114" s="61"/>
      <c r="I114" s="61"/>
      <c r="J114" s="61"/>
      <c r="K114" s="67"/>
      <c r="L114" s="68"/>
      <c r="M114" s="69"/>
    </row>
    <row r="115" spans="1:13" s="50" customFormat="1" ht="15.75">
      <c r="A115" s="60"/>
      <c r="B115" s="70"/>
      <c r="C115" s="70"/>
      <c r="D115" s="70"/>
      <c r="E115" s="70"/>
      <c r="F115" s="70"/>
      <c r="G115" s="61"/>
      <c r="H115" s="61"/>
      <c r="I115" s="61"/>
      <c r="J115" s="61"/>
      <c r="K115" s="67"/>
      <c r="L115" s="68"/>
      <c r="M115" s="69"/>
    </row>
    <row r="116" spans="1:13" s="50" customFormat="1" ht="15.75">
      <c r="A116" s="60"/>
      <c r="B116" s="70"/>
      <c r="C116" s="70"/>
      <c r="D116" s="70"/>
      <c r="E116" s="70"/>
      <c r="F116" s="70"/>
      <c r="G116" s="61"/>
      <c r="H116" s="61"/>
      <c r="I116" s="61"/>
      <c r="J116" s="61"/>
      <c r="K116" s="67"/>
      <c r="L116" s="68"/>
      <c r="M116" s="69"/>
    </row>
    <row r="117" spans="1:13" s="50" customFormat="1" ht="15.75">
      <c r="A117" s="60"/>
      <c r="B117" s="70"/>
      <c r="C117" s="70"/>
      <c r="D117" s="70"/>
      <c r="E117" s="70"/>
      <c r="F117" s="70"/>
      <c r="G117" s="61"/>
      <c r="H117" s="61"/>
      <c r="I117" s="61"/>
      <c r="J117" s="61"/>
      <c r="K117" s="67"/>
      <c r="L117" s="68"/>
      <c r="M117" s="69"/>
    </row>
    <row r="118" spans="1:13" s="50" customFormat="1" ht="15.75">
      <c r="A118" s="60"/>
      <c r="B118" s="61"/>
      <c r="C118" s="61"/>
      <c r="D118" s="61"/>
      <c r="E118" s="61"/>
      <c r="F118" s="61"/>
      <c r="G118" s="61"/>
      <c r="H118" s="61"/>
      <c r="I118" s="61"/>
      <c r="J118" s="61"/>
      <c r="K118" s="67"/>
      <c r="L118" s="68"/>
      <c r="M118" s="69"/>
    </row>
    <row r="119" spans="1:13" s="50" customFormat="1" ht="15.75">
      <c r="A119" s="60"/>
      <c r="B119" s="61"/>
      <c r="C119" s="61"/>
      <c r="D119" s="61"/>
      <c r="E119" s="61"/>
      <c r="F119" s="61"/>
      <c r="G119" s="61"/>
      <c r="H119" s="61"/>
      <c r="I119" s="61"/>
      <c r="J119" s="61"/>
      <c r="K119" s="67"/>
      <c r="L119" s="68"/>
      <c r="M119" s="69"/>
    </row>
    <row r="120" spans="1:13" s="50" customFormat="1" ht="15.75">
      <c r="A120" s="60"/>
      <c r="B120" s="61"/>
      <c r="C120" s="61"/>
      <c r="D120" s="61"/>
      <c r="E120" s="61"/>
      <c r="F120" s="61"/>
      <c r="G120" s="61"/>
      <c r="H120" s="61"/>
      <c r="I120" s="61"/>
      <c r="J120" s="61"/>
      <c r="K120" s="67"/>
      <c r="L120" s="68"/>
      <c r="M120" s="69"/>
    </row>
    <row r="121" spans="1:13" s="50" customFormat="1" ht="15.75">
      <c r="A121" s="60"/>
      <c r="B121" s="61"/>
      <c r="C121" s="61"/>
      <c r="D121" s="61"/>
      <c r="E121" s="61"/>
      <c r="F121" s="61"/>
      <c r="G121" s="61"/>
      <c r="H121" s="61"/>
      <c r="I121" s="61"/>
      <c r="J121" s="61"/>
      <c r="K121" s="67"/>
      <c r="L121" s="68"/>
      <c r="M121" s="69"/>
    </row>
    <row r="122" spans="1:13" s="50" customFormat="1" ht="15.75">
      <c r="A122" s="60"/>
      <c r="B122" s="61"/>
      <c r="C122" s="61"/>
      <c r="D122" s="61"/>
      <c r="E122" s="61"/>
      <c r="F122" s="61"/>
      <c r="G122" s="61"/>
      <c r="H122" s="61"/>
      <c r="I122" s="61"/>
      <c r="J122" s="61"/>
      <c r="K122" s="67"/>
      <c r="L122" s="68"/>
      <c r="M122" s="69"/>
    </row>
    <row r="123" spans="1:13" s="50" customFormat="1" ht="15.75">
      <c r="A123" s="60"/>
      <c r="B123" s="61"/>
      <c r="C123" s="61"/>
      <c r="D123" s="61"/>
      <c r="E123" s="61"/>
      <c r="F123" s="61"/>
      <c r="G123" s="61"/>
      <c r="H123" s="61"/>
      <c r="I123" s="61"/>
      <c r="J123" s="61"/>
      <c r="K123" s="67"/>
      <c r="L123" s="68"/>
      <c r="M123" s="69"/>
    </row>
    <row r="124" spans="1:13" s="50" customFormat="1" ht="15.75">
      <c r="A124" s="60"/>
      <c r="B124" s="61"/>
      <c r="C124" s="61"/>
      <c r="D124" s="61"/>
      <c r="E124" s="61"/>
      <c r="F124" s="61"/>
      <c r="G124" s="61"/>
      <c r="H124" s="61"/>
      <c r="I124" s="61"/>
      <c r="J124" s="61"/>
      <c r="K124" s="67"/>
      <c r="L124" s="68"/>
      <c r="M124" s="69"/>
    </row>
    <row r="125" spans="1:13" s="50" customFormat="1" ht="15.75">
      <c r="A125" s="60"/>
      <c r="B125" s="61"/>
      <c r="C125" s="61"/>
      <c r="D125" s="61"/>
      <c r="E125" s="61"/>
      <c r="F125" s="61"/>
      <c r="G125" s="61"/>
      <c r="H125" s="61"/>
      <c r="I125" s="61"/>
      <c r="J125" s="61"/>
      <c r="K125" s="67"/>
      <c r="L125" s="68"/>
      <c r="M125" s="69"/>
    </row>
    <row r="126" spans="1:13" s="50" customFormat="1" ht="15.75">
      <c r="A126" s="60"/>
      <c r="B126" s="61"/>
      <c r="C126" s="61"/>
      <c r="D126" s="61"/>
      <c r="E126" s="61"/>
      <c r="F126" s="61"/>
      <c r="G126" s="61"/>
      <c r="H126" s="61"/>
      <c r="I126" s="61"/>
      <c r="J126" s="61"/>
      <c r="K126" s="67"/>
      <c r="L126" s="68"/>
      <c r="M126" s="69"/>
    </row>
    <row r="127" spans="1:13" s="50" customFormat="1" ht="15.75">
      <c r="A127" s="60"/>
      <c r="B127" s="61"/>
      <c r="C127" s="61"/>
      <c r="D127" s="61"/>
      <c r="E127" s="61"/>
      <c r="F127" s="61"/>
      <c r="G127" s="61"/>
      <c r="H127" s="61"/>
      <c r="I127" s="61"/>
      <c r="J127" s="61"/>
      <c r="K127" s="67"/>
      <c r="L127" s="68"/>
      <c r="M127" s="69"/>
    </row>
    <row r="128" spans="1:13" s="50" customFormat="1" ht="15.75">
      <c r="A128" s="60"/>
      <c r="B128" s="61"/>
      <c r="C128" s="61"/>
      <c r="D128" s="61"/>
      <c r="E128" s="61"/>
      <c r="F128" s="61"/>
      <c r="G128" s="61"/>
      <c r="H128" s="61"/>
      <c r="I128" s="61"/>
      <c r="J128" s="61"/>
      <c r="K128" s="67"/>
      <c r="L128" s="68"/>
      <c r="M128" s="69"/>
    </row>
    <row r="129" spans="1:13" s="50" customFormat="1" ht="15.75">
      <c r="A129" s="60"/>
      <c r="B129" s="61"/>
      <c r="C129" s="61"/>
      <c r="D129" s="61"/>
      <c r="E129" s="61"/>
      <c r="F129" s="61"/>
      <c r="G129" s="61"/>
      <c r="H129" s="61"/>
      <c r="I129" s="61"/>
      <c r="J129" s="61"/>
      <c r="K129" s="67"/>
      <c r="L129" s="68"/>
      <c r="M129" s="69"/>
    </row>
    <row r="130" spans="1:13" s="50" customFormat="1" ht="15.75">
      <c r="A130" s="60"/>
      <c r="B130" s="61"/>
      <c r="C130" s="61"/>
      <c r="D130" s="61"/>
      <c r="E130" s="61"/>
      <c r="F130" s="61"/>
      <c r="G130" s="61"/>
      <c r="H130" s="61"/>
      <c r="I130" s="61"/>
      <c r="J130" s="61"/>
      <c r="K130" s="67"/>
      <c r="L130" s="68"/>
      <c r="M130" s="69"/>
    </row>
    <row r="131" spans="1:13" s="50" customFormat="1" ht="15.75">
      <c r="A131" s="60"/>
      <c r="B131" s="61"/>
      <c r="C131" s="61"/>
      <c r="D131" s="61"/>
      <c r="E131" s="61"/>
      <c r="F131" s="61"/>
      <c r="G131" s="61"/>
      <c r="H131" s="61"/>
      <c r="I131" s="61"/>
      <c r="J131" s="61"/>
      <c r="K131" s="67"/>
      <c r="L131" s="68"/>
      <c r="M131" s="69"/>
    </row>
    <row r="132" spans="1:13" s="50" customFormat="1" ht="15.75">
      <c r="A132" s="60"/>
      <c r="B132" s="61"/>
      <c r="C132" s="61"/>
      <c r="D132" s="61"/>
      <c r="E132" s="61"/>
      <c r="F132" s="61"/>
      <c r="G132" s="61"/>
      <c r="H132" s="61"/>
      <c r="I132" s="61"/>
      <c r="J132" s="61"/>
      <c r="K132" s="67"/>
      <c r="L132" s="68"/>
      <c r="M132" s="69"/>
    </row>
    <row r="133" spans="1:13" s="50" customFormat="1" ht="15.75">
      <c r="A133" s="60"/>
      <c r="B133" s="61"/>
      <c r="C133" s="61"/>
      <c r="D133" s="61"/>
      <c r="E133" s="61"/>
      <c r="F133" s="61"/>
      <c r="G133" s="61"/>
      <c r="H133" s="61"/>
      <c r="I133" s="61"/>
      <c r="J133" s="61"/>
      <c r="K133" s="67"/>
      <c r="L133" s="68"/>
      <c r="M133" s="69"/>
    </row>
    <row r="134" spans="1:13" s="50" customFormat="1" ht="15.75">
      <c r="A134" s="60"/>
      <c r="B134" s="61"/>
      <c r="C134" s="61"/>
      <c r="D134" s="61"/>
      <c r="E134" s="61"/>
      <c r="F134" s="61"/>
      <c r="G134" s="61"/>
      <c r="H134" s="61"/>
      <c r="I134" s="61"/>
      <c r="J134" s="61"/>
      <c r="K134" s="67"/>
      <c r="L134" s="68"/>
      <c r="M134" s="69"/>
    </row>
    <row r="135" spans="1:13" s="50" customFormat="1" ht="15.75">
      <c r="A135" s="60"/>
      <c r="B135" s="61"/>
      <c r="C135" s="61"/>
      <c r="D135" s="61"/>
      <c r="E135" s="61"/>
      <c r="F135" s="61"/>
      <c r="G135" s="61"/>
      <c r="H135" s="61"/>
      <c r="I135" s="61"/>
      <c r="J135" s="61"/>
      <c r="K135" s="67"/>
      <c r="L135" s="68"/>
      <c r="M135" s="69"/>
    </row>
    <row r="136" spans="1:13" s="50" customFormat="1" ht="15.75">
      <c r="A136" s="60"/>
      <c r="B136" s="61"/>
      <c r="C136" s="61"/>
      <c r="D136" s="61"/>
      <c r="E136" s="61"/>
      <c r="F136" s="61"/>
      <c r="G136" s="61"/>
      <c r="H136" s="61"/>
      <c r="I136" s="61"/>
      <c r="J136" s="61"/>
      <c r="K136" s="67"/>
      <c r="L136" s="68"/>
      <c r="M136" s="69"/>
    </row>
    <row r="137" spans="1:13" s="50" customFormat="1" ht="15.75">
      <c r="A137" s="60"/>
      <c r="B137" s="61"/>
      <c r="C137" s="61"/>
      <c r="D137" s="61"/>
      <c r="E137" s="61"/>
      <c r="F137" s="61"/>
      <c r="G137" s="61"/>
      <c r="H137" s="61"/>
      <c r="I137" s="61"/>
      <c r="J137" s="61"/>
      <c r="K137" s="67"/>
      <c r="L137" s="68"/>
      <c r="M137" s="69"/>
    </row>
    <row r="138" spans="1:13" s="50" customFormat="1" ht="15.75">
      <c r="A138" s="60"/>
      <c r="B138" s="61"/>
      <c r="C138" s="61"/>
      <c r="D138" s="61"/>
      <c r="E138" s="61"/>
      <c r="F138" s="61"/>
      <c r="G138" s="61"/>
      <c r="H138" s="61"/>
      <c r="I138" s="61"/>
      <c r="J138" s="61"/>
      <c r="K138" s="67"/>
      <c r="L138" s="68"/>
      <c r="M138" s="69"/>
    </row>
    <row r="139" spans="1:13" s="50" customFormat="1" ht="15.75">
      <c r="A139" s="60"/>
      <c r="B139" s="61"/>
      <c r="C139" s="61"/>
      <c r="D139" s="61"/>
      <c r="E139" s="61"/>
      <c r="F139" s="61"/>
      <c r="G139" s="61"/>
      <c r="H139" s="61"/>
      <c r="I139" s="61"/>
      <c r="J139" s="61"/>
      <c r="K139" s="67"/>
      <c r="L139" s="68"/>
      <c r="M139" s="69"/>
    </row>
    <row r="140" spans="1:13" s="50" customFormat="1" ht="15.75">
      <c r="A140" s="60"/>
      <c r="B140" s="61"/>
      <c r="C140" s="61"/>
      <c r="D140" s="61"/>
      <c r="E140" s="61"/>
      <c r="F140" s="61"/>
      <c r="G140" s="61"/>
      <c r="H140" s="61"/>
      <c r="I140" s="61"/>
      <c r="J140" s="61"/>
      <c r="K140" s="67"/>
      <c r="L140" s="68"/>
      <c r="M140" s="69"/>
    </row>
    <row r="141" spans="1:13" s="50" customFormat="1" ht="15.75">
      <c r="A141" s="60"/>
      <c r="B141" s="61"/>
      <c r="C141" s="61"/>
      <c r="D141" s="61"/>
      <c r="E141" s="61"/>
      <c r="F141" s="61"/>
      <c r="G141" s="61"/>
      <c r="H141" s="61"/>
      <c r="I141" s="61"/>
      <c r="J141" s="61"/>
      <c r="K141" s="67"/>
      <c r="L141" s="68"/>
      <c r="M141" s="69"/>
    </row>
    <row r="142" spans="1:13" s="50" customFormat="1" ht="15.75">
      <c r="A142" s="60"/>
      <c r="B142" s="61"/>
      <c r="C142" s="61"/>
      <c r="D142" s="61"/>
      <c r="E142" s="61"/>
      <c r="F142" s="61"/>
      <c r="G142" s="61"/>
      <c r="H142" s="61"/>
      <c r="I142" s="61"/>
      <c r="J142" s="61"/>
      <c r="K142" s="67"/>
      <c r="L142" s="68"/>
      <c r="M142" s="69"/>
    </row>
    <row r="143" spans="1:13" s="50" customFormat="1" ht="15.75">
      <c r="A143" s="60"/>
      <c r="B143" s="61"/>
      <c r="C143" s="61"/>
      <c r="D143" s="61"/>
      <c r="E143" s="61"/>
      <c r="F143" s="61"/>
      <c r="G143" s="61"/>
      <c r="H143" s="61"/>
      <c r="I143" s="61"/>
      <c r="J143" s="61"/>
      <c r="K143" s="67"/>
      <c r="L143" s="68"/>
      <c r="M143" s="69"/>
    </row>
    <row r="144" spans="1:13" s="50" customFormat="1" ht="15.75">
      <c r="A144" s="60"/>
      <c r="B144" s="61"/>
      <c r="C144" s="61"/>
      <c r="D144" s="61"/>
      <c r="E144" s="61"/>
      <c r="F144" s="61"/>
      <c r="G144" s="61"/>
      <c r="H144" s="61"/>
      <c r="I144" s="61"/>
      <c r="J144" s="61"/>
      <c r="K144" s="67"/>
      <c r="L144" s="68"/>
      <c r="M144" s="69"/>
    </row>
    <row r="145" spans="1:13" s="50" customFormat="1" ht="15.75">
      <c r="A145" s="60"/>
      <c r="B145" s="61"/>
      <c r="C145" s="61"/>
      <c r="D145" s="61"/>
      <c r="E145" s="61"/>
      <c r="F145" s="61"/>
      <c r="G145" s="61"/>
      <c r="H145" s="61"/>
      <c r="I145" s="61"/>
      <c r="J145" s="61"/>
      <c r="K145" s="67"/>
      <c r="L145" s="68"/>
      <c r="M145" s="69"/>
    </row>
    <row r="146" spans="1:13" s="50" customFormat="1" ht="15.75">
      <c r="A146" s="60"/>
      <c r="B146" s="61"/>
      <c r="C146" s="61"/>
      <c r="D146" s="61"/>
      <c r="E146" s="61"/>
      <c r="F146" s="61"/>
      <c r="G146" s="61"/>
      <c r="H146" s="61"/>
      <c r="I146" s="61"/>
      <c r="J146" s="61"/>
      <c r="K146" s="67"/>
      <c r="L146" s="68"/>
      <c r="M146" s="69"/>
    </row>
    <row r="147" spans="1:13" s="50" customFormat="1" ht="15.75">
      <c r="A147" s="60"/>
      <c r="B147" s="61"/>
      <c r="C147" s="61"/>
      <c r="D147" s="61"/>
      <c r="E147" s="61"/>
      <c r="F147" s="61"/>
      <c r="G147" s="61"/>
      <c r="H147" s="61"/>
      <c r="I147" s="61"/>
      <c r="J147" s="61"/>
      <c r="K147" s="67"/>
      <c r="L147" s="68"/>
      <c r="M147" s="69"/>
    </row>
    <row r="148" spans="1:13" s="50" customFormat="1" ht="15.75">
      <c r="A148" s="60"/>
      <c r="B148" s="61"/>
      <c r="C148" s="61"/>
      <c r="D148" s="61"/>
      <c r="E148" s="61"/>
      <c r="F148" s="61"/>
      <c r="G148" s="61"/>
      <c r="H148" s="61"/>
      <c r="I148" s="61"/>
      <c r="J148" s="61"/>
      <c r="K148" s="67"/>
      <c r="L148" s="68"/>
      <c r="M148" s="69"/>
    </row>
    <row r="149" spans="1:13" s="50" customFormat="1" ht="15.75">
      <c r="A149" s="60"/>
      <c r="B149" s="61"/>
      <c r="C149" s="61"/>
      <c r="D149" s="61"/>
      <c r="E149" s="61"/>
      <c r="F149" s="61"/>
      <c r="G149" s="61"/>
      <c r="H149" s="61"/>
      <c r="I149" s="61"/>
      <c r="J149" s="61"/>
      <c r="K149" s="67"/>
      <c r="L149" s="68"/>
      <c r="M149" s="69"/>
    </row>
    <row r="150" spans="1:13" s="50" customFormat="1" ht="15.75">
      <c r="A150" s="60"/>
      <c r="B150" s="61"/>
      <c r="C150" s="61"/>
      <c r="D150" s="61"/>
      <c r="E150" s="61"/>
      <c r="F150" s="61"/>
      <c r="G150" s="61"/>
      <c r="H150" s="61"/>
      <c r="I150" s="61"/>
      <c r="J150" s="61"/>
      <c r="K150" s="67"/>
      <c r="L150" s="68"/>
      <c r="M150" s="69"/>
    </row>
    <row r="151" spans="1:13" s="50" customFormat="1" ht="15.75">
      <c r="A151" s="60"/>
      <c r="B151" s="58"/>
      <c r="C151" s="58"/>
      <c r="D151" s="58"/>
      <c r="E151" s="58"/>
      <c r="F151" s="58"/>
      <c r="G151" s="58"/>
      <c r="H151" s="58"/>
      <c r="I151" s="58"/>
      <c r="J151" s="58"/>
      <c r="K151" s="59" t="str">
        <f t="shared" ref="K151:K177" si="1">IF(F151=""," ",IF(F151=0,0,(I151/F151)-1))</f>
        <v xml:space="preserve"> </v>
      </c>
      <c r="L151" s="49"/>
    </row>
    <row r="152" spans="1:13" s="50" customFormat="1" ht="15.75">
      <c r="A152" s="60"/>
      <c r="B152" s="58"/>
      <c r="C152" s="58"/>
      <c r="D152" s="58"/>
      <c r="E152" s="58"/>
      <c r="F152" s="58"/>
      <c r="G152" s="58"/>
      <c r="H152" s="58"/>
      <c r="I152" s="58"/>
      <c r="J152" s="58"/>
      <c r="K152" s="59" t="str">
        <f t="shared" si="1"/>
        <v xml:space="preserve"> </v>
      </c>
      <c r="L152" s="49"/>
    </row>
    <row r="153" spans="1:13" s="50" customFormat="1" ht="15.75">
      <c r="A153" s="60"/>
      <c r="B153" s="58"/>
      <c r="C153" s="58"/>
      <c r="D153" s="58"/>
      <c r="E153" s="58"/>
      <c r="F153" s="58"/>
      <c r="G153" s="58"/>
      <c r="H153" s="58"/>
      <c r="I153" s="58"/>
      <c r="J153" s="58"/>
      <c r="K153" s="59" t="str">
        <f t="shared" si="1"/>
        <v xml:space="preserve"> </v>
      </c>
      <c r="L153" s="49"/>
    </row>
    <row r="154" spans="1:13" s="50" customFormat="1" ht="15.75">
      <c r="A154" s="60"/>
      <c r="B154" s="58"/>
      <c r="C154" s="58"/>
      <c r="D154" s="58"/>
      <c r="E154" s="58"/>
      <c r="F154" s="58"/>
      <c r="G154" s="58"/>
      <c r="H154" s="58"/>
      <c r="I154" s="58"/>
      <c r="J154" s="58"/>
      <c r="K154" s="59" t="str">
        <f t="shared" si="1"/>
        <v xml:space="preserve"> </v>
      </c>
      <c r="L154" s="49"/>
    </row>
    <row r="155" spans="1:13" s="50" customFormat="1" ht="15.75">
      <c r="A155" s="60"/>
      <c r="B155" s="58"/>
      <c r="C155" s="58"/>
      <c r="D155" s="58"/>
      <c r="E155" s="58"/>
      <c r="F155" s="58"/>
      <c r="G155" s="58"/>
      <c r="H155" s="58"/>
      <c r="I155" s="58"/>
      <c r="J155" s="58"/>
      <c r="K155" s="59" t="str">
        <f t="shared" si="1"/>
        <v xml:space="preserve"> </v>
      </c>
      <c r="L155" s="49"/>
    </row>
    <row r="156" spans="1:13" s="50" customFormat="1" ht="15.75">
      <c r="A156" s="60"/>
      <c r="B156" s="58"/>
      <c r="C156" s="58"/>
      <c r="D156" s="58"/>
      <c r="E156" s="58"/>
      <c r="F156" s="58"/>
      <c r="G156" s="58"/>
      <c r="H156" s="58"/>
      <c r="I156" s="58"/>
      <c r="J156" s="58"/>
      <c r="K156" s="59" t="str">
        <f t="shared" si="1"/>
        <v xml:space="preserve"> </v>
      </c>
      <c r="L156" s="49"/>
    </row>
    <row r="157" spans="1:13" s="50" customFormat="1" ht="15.75">
      <c r="A157" s="60"/>
      <c r="B157" s="58"/>
      <c r="C157" s="58"/>
      <c r="D157" s="58"/>
      <c r="E157" s="58"/>
      <c r="F157" s="58"/>
      <c r="G157" s="58"/>
      <c r="H157" s="58"/>
      <c r="I157" s="58"/>
      <c r="J157" s="58"/>
      <c r="K157" s="59" t="str">
        <f t="shared" si="1"/>
        <v xml:space="preserve"> </v>
      </c>
      <c r="L157" s="49"/>
    </row>
    <row r="158" spans="1:13" s="50" customFormat="1" ht="15.75">
      <c r="A158" s="60"/>
      <c r="B158" s="58"/>
      <c r="C158" s="58"/>
      <c r="D158" s="58"/>
      <c r="E158" s="58"/>
      <c r="F158" s="58"/>
      <c r="G158" s="58"/>
      <c r="H158" s="58"/>
      <c r="I158" s="58"/>
      <c r="J158" s="58"/>
      <c r="K158" s="59" t="str">
        <f t="shared" si="1"/>
        <v xml:space="preserve"> </v>
      </c>
      <c r="L158" s="49"/>
    </row>
    <row r="159" spans="1:13" s="50" customFormat="1" ht="15.75">
      <c r="A159" s="60"/>
      <c r="B159" s="58"/>
      <c r="C159" s="58"/>
      <c r="D159" s="58"/>
      <c r="E159" s="58"/>
      <c r="F159" s="58"/>
      <c r="G159" s="58"/>
      <c r="H159" s="58"/>
      <c r="I159" s="58"/>
      <c r="J159" s="58"/>
      <c r="K159" s="59" t="str">
        <f t="shared" si="1"/>
        <v xml:space="preserve"> </v>
      </c>
      <c r="L159" s="49"/>
    </row>
    <row r="160" spans="1:13" s="50" customFormat="1" ht="15.75">
      <c r="A160" s="60"/>
      <c r="B160" s="58"/>
      <c r="C160" s="58"/>
      <c r="D160" s="58"/>
      <c r="E160" s="58"/>
      <c r="F160" s="58"/>
      <c r="G160" s="58"/>
      <c r="H160" s="58"/>
      <c r="I160" s="58"/>
      <c r="J160" s="58"/>
      <c r="K160" s="59" t="str">
        <f t="shared" si="1"/>
        <v xml:space="preserve"> </v>
      </c>
      <c r="L160" s="49"/>
    </row>
    <row r="161" spans="1:12" s="50" customFormat="1" ht="15.75">
      <c r="A161" s="60"/>
      <c r="B161" s="58"/>
      <c r="C161" s="58"/>
      <c r="D161" s="58"/>
      <c r="E161" s="58"/>
      <c r="F161" s="58"/>
      <c r="G161" s="58"/>
      <c r="H161" s="58"/>
      <c r="I161" s="58"/>
      <c r="J161" s="58"/>
      <c r="K161" s="59" t="str">
        <f t="shared" si="1"/>
        <v xml:space="preserve"> </v>
      </c>
      <c r="L161" s="49"/>
    </row>
    <row r="162" spans="1:12" s="50" customFormat="1" ht="15.75">
      <c r="A162" s="60"/>
      <c r="B162" s="58"/>
      <c r="C162" s="58"/>
      <c r="D162" s="58"/>
      <c r="E162" s="58"/>
      <c r="F162" s="58"/>
      <c r="G162" s="58"/>
      <c r="H162" s="58"/>
      <c r="I162" s="58"/>
      <c r="J162" s="58"/>
      <c r="K162" s="59" t="str">
        <f t="shared" si="1"/>
        <v xml:space="preserve"> </v>
      </c>
      <c r="L162" s="49"/>
    </row>
    <row r="163" spans="1:12" s="50" customFormat="1" ht="15.75">
      <c r="A163" s="60"/>
      <c r="B163" s="58"/>
      <c r="C163" s="58"/>
      <c r="D163" s="58"/>
      <c r="E163" s="58"/>
      <c r="F163" s="58"/>
      <c r="G163" s="58"/>
      <c r="H163" s="58"/>
      <c r="I163" s="58"/>
      <c r="J163" s="58"/>
      <c r="K163" s="59" t="str">
        <f t="shared" si="1"/>
        <v xml:space="preserve"> </v>
      </c>
      <c r="L163" s="49"/>
    </row>
    <row r="164" spans="1:12" s="50" customFormat="1" ht="15.75">
      <c r="A164" s="60"/>
      <c r="B164" s="58"/>
      <c r="C164" s="58"/>
      <c r="D164" s="58"/>
      <c r="E164" s="58"/>
      <c r="F164" s="58"/>
      <c r="G164" s="58"/>
      <c r="H164" s="58"/>
      <c r="I164" s="58"/>
      <c r="J164" s="58"/>
      <c r="K164" s="59" t="str">
        <f t="shared" si="1"/>
        <v xml:space="preserve"> </v>
      </c>
      <c r="L164" s="49"/>
    </row>
    <row r="165" spans="1:12" s="50" customFormat="1" ht="15.75">
      <c r="A165" s="60"/>
      <c r="B165" s="58"/>
      <c r="C165" s="58"/>
      <c r="D165" s="58"/>
      <c r="E165" s="58"/>
      <c r="F165" s="58"/>
      <c r="G165" s="58"/>
      <c r="H165" s="58"/>
      <c r="I165" s="58"/>
      <c r="J165" s="58"/>
      <c r="K165" s="59" t="str">
        <f t="shared" si="1"/>
        <v xml:space="preserve"> </v>
      </c>
      <c r="L165" s="49"/>
    </row>
    <row r="166" spans="1:12" s="50" customFormat="1" ht="15.75">
      <c r="A166" s="60"/>
      <c r="B166" s="58"/>
      <c r="C166" s="58"/>
      <c r="D166" s="58"/>
      <c r="E166" s="58"/>
      <c r="F166" s="58"/>
      <c r="G166" s="58"/>
      <c r="H166" s="58"/>
      <c r="I166" s="58"/>
      <c r="J166" s="58"/>
      <c r="K166" s="59" t="str">
        <f t="shared" si="1"/>
        <v xml:space="preserve"> </v>
      </c>
      <c r="L166" s="49"/>
    </row>
    <row r="167" spans="1:12" ht="15.75">
      <c r="A167" s="73"/>
      <c r="K167" s="75" t="str">
        <f t="shared" si="1"/>
        <v xml:space="preserve"> </v>
      </c>
    </row>
    <row r="168" spans="1:12" ht="15.75">
      <c r="A168" s="73"/>
      <c r="K168" s="75" t="str">
        <f t="shared" si="1"/>
        <v xml:space="preserve"> </v>
      </c>
    </row>
    <row r="169" spans="1:12" ht="15.75">
      <c r="A169" s="73"/>
      <c r="K169" s="75" t="str">
        <f t="shared" si="1"/>
        <v xml:space="preserve"> </v>
      </c>
    </row>
    <row r="170" spans="1:12" ht="15.75">
      <c r="A170" s="73"/>
      <c r="K170" s="75" t="str">
        <f t="shared" si="1"/>
        <v xml:space="preserve"> </v>
      </c>
    </row>
    <row r="171" spans="1:12" ht="15.75">
      <c r="A171" s="73"/>
      <c r="K171" s="75" t="str">
        <f t="shared" si="1"/>
        <v xml:space="preserve"> </v>
      </c>
    </row>
    <row r="172" spans="1:12" ht="15.75">
      <c r="A172" s="73"/>
      <c r="K172" s="75" t="str">
        <f t="shared" si="1"/>
        <v xml:space="preserve"> </v>
      </c>
    </row>
    <row r="173" spans="1:12" ht="15.75">
      <c r="A173" s="73"/>
      <c r="K173" s="75" t="str">
        <f t="shared" si="1"/>
        <v xml:space="preserve"> </v>
      </c>
    </row>
    <row r="174" spans="1:12" ht="15.75">
      <c r="A174" s="73"/>
      <c r="K174" s="75" t="str">
        <f t="shared" si="1"/>
        <v xml:space="preserve"> </v>
      </c>
    </row>
    <row r="175" spans="1:12" ht="15.75">
      <c r="A175" s="73"/>
      <c r="K175" s="75" t="str">
        <f t="shared" si="1"/>
        <v xml:space="preserve"> </v>
      </c>
    </row>
    <row r="176" spans="1:12" ht="15.75">
      <c r="A176" s="73"/>
      <c r="K176" s="75" t="str">
        <f t="shared" si="1"/>
        <v xml:space="preserve"> </v>
      </c>
    </row>
    <row r="177" spans="1:11" ht="15.75">
      <c r="A177" s="73"/>
      <c r="K177" s="75" t="str">
        <f t="shared" si="1"/>
        <v xml:space="preserve"> </v>
      </c>
    </row>
    <row r="178" spans="1:11" ht="15.75">
      <c r="A178" s="73"/>
    </row>
    <row r="179" spans="1:11" ht="15.75">
      <c r="A179" s="73"/>
    </row>
    <row r="180" spans="1:11" ht="15.75">
      <c r="A180" s="73"/>
    </row>
  </sheetData>
  <mergeCells count="9">
    <mergeCell ref="A69:K69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37 K39:K143">
    <cfRule type="expression" dxfId="18" priority="1" stopIfTrue="1">
      <formula>OR(A9="BANCOS",A9="MUTUALES", A9="FONDOS", A9="COOPERATIVAS", A9="TOTAL")</formula>
    </cfRule>
  </conditionalFormatting>
  <conditionalFormatting sqref="K17:K19">
    <cfRule type="expression" dxfId="17" priority="2" stopIfTrue="1">
      <formula>OR(A27="BANCOS",A27="MUTUALES", A27="FFP", A27="COOPERATIVAS", A27="TOTAL")</formula>
    </cfRule>
  </conditionalFormatting>
  <conditionalFormatting sqref="K20">
    <cfRule type="expression" dxfId="16" priority="3" stopIfTrue="1">
      <formula>OR(A9="BANCOS",A9="MUTUALES", A9="FFP", A9="COOPERATIVAS", A9="TOTAL")</formula>
    </cfRule>
  </conditionalFormatting>
  <conditionalFormatting sqref="K21:K37 K39:K187">
    <cfRule type="expression" dxfId="15" priority="4" stopIfTrue="1">
      <formula>OR(#REF!="BANCOS",#REF!="MUTUALES",#REF!= "FFP",#REF!= "COOPERATIVAS",#REF!= "TOTAL")</formula>
    </cfRule>
  </conditionalFormatting>
  <conditionalFormatting sqref="K17:K37 K39:K187">
    <cfRule type="expression" dxfId="14" priority="5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37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H186"/>
  <sheetViews>
    <sheetView zoomScaleNormal="100" workbookViewId="0">
      <selection activeCell="A2" sqref="A2:F2"/>
    </sheetView>
  </sheetViews>
  <sheetFormatPr defaultColWidth="25.140625" defaultRowHeight="15"/>
  <cols>
    <col min="1" max="1" width="29.42578125" style="37" customWidth="1"/>
    <col min="2" max="2" width="19.140625" style="91" customWidth="1"/>
    <col min="3" max="3" width="23.28515625" style="91" customWidth="1"/>
    <col min="4" max="4" width="22.42578125" style="91" customWidth="1"/>
    <col min="5" max="5" width="24" style="91" customWidth="1"/>
    <col min="6" max="6" width="22.28515625" style="91" customWidth="1"/>
    <col min="7" max="7" width="4.42578125" style="79" customWidth="1"/>
    <col min="8" max="251" width="9.140625" customWidth="1"/>
    <col min="252" max="252" width="29.42578125" customWidth="1"/>
    <col min="257" max="257" width="29.42578125" customWidth="1"/>
    <col min="258" max="258" width="19.140625" customWidth="1"/>
    <col min="259" max="259" width="23.28515625" customWidth="1"/>
    <col min="260" max="260" width="22.42578125" customWidth="1"/>
    <col min="261" max="261" width="24" customWidth="1"/>
    <col min="262" max="262" width="22.28515625" customWidth="1"/>
    <col min="263" max="263" width="4.42578125" customWidth="1"/>
    <col min="264" max="507" width="9.140625" customWidth="1"/>
    <col min="508" max="508" width="29.42578125" customWidth="1"/>
    <col min="513" max="513" width="29.42578125" customWidth="1"/>
    <col min="514" max="514" width="19.140625" customWidth="1"/>
    <col min="515" max="515" width="23.28515625" customWidth="1"/>
    <col min="516" max="516" width="22.42578125" customWidth="1"/>
    <col min="517" max="517" width="24" customWidth="1"/>
    <col min="518" max="518" width="22.28515625" customWidth="1"/>
    <col min="519" max="519" width="4.42578125" customWidth="1"/>
    <col min="520" max="763" width="9.140625" customWidth="1"/>
    <col min="764" max="764" width="29.42578125" customWidth="1"/>
    <col min="769" max="769" width="29.42578125" customWidth="1"/>
    <col min="770" max="770" width="19.140625" customWidth="1"/>
    <col min="771" max="771" width="23.28515625" customWidth="1"/>
    <col min="772" max="772" width="22.42578125" customWidth="1"/>
    <col min="773" max="773" width="24" customWidth="1"/>
    <col min="774" max="774" width="22.28515625" customWidth="1"/>
    <col min="775" max="775" width="4.42578125" customWidth="1"/>
    <col min="776" max="1019" width="9.140625" customWidth="1"/>
    <col min="1020" max="1020" width="29.42578125" customWidth="1"/>
    <col min="1025" max="1025" width="29.42578125" customWidth="1"/>
    <col min="1026" max="1026" width="19.140625" customWidth="1"/>
    <col min="1027" max="1027" width="23.28515625" customWidth="1"/>
    <col min="1028" max="1028" width="22.42578125" customWidth="1"/>
    <col min="1029" max="1029" width="24" customWidth="1"/>
    <col min="1030" max="1030" width="22.28515625" customWidth="1"/>
    <col min="1031" max="1031" width="4.42578125" customWidth="1"/>
    <col min="1032" max="1275" width="9.140625" customWidth="1"/>
    <col min="1276" max="1276" width="29.42578125" customWidth="1"/>
    <col min="1281" max="1281" width="29.42578125" customWidth="1"/>
    <col min="1282" max="1282" width="19.140625" customWidth="1"/>
    <col min="1283" max="1283" width="23.28515625" customWidth="1"/>
    <col min="1284" max="1284" width="22.42578125" customWidth="1"/>
    <col min="1285" max="1285" width="24" customWidth="1"/>
    <col min="1286" max="1286" width="22.28515625" customWidth="1"/>
    <col min="1287" max="1287" width="4.42578125" customWidth="1"/>
    <col min="1288" max="1531" width="9.140625" customWidth="1"/>
    <col min="1532" max="1532" width="29.42578125" customWidth="1"/>
    <col min="1537" max="1537" width="29.42578125" customWidth="1"/>
    <col min="1538" max="1538" width="19.140625" customWidth="1"/>
    <col min="1539" max="1539" width="23.28515625" customWidth="1"/>
    <col min="1540" max="1540" width="22.42578125" customWidth="1"/>
    <col min="1541" max="1541" width="24" customWidth="1"/>
    <col min="1542" max="1542" width="22.28515625" customWidth="1"/>
    <col min="1543" max="1543" width="4.42578125" customWidth="1"/>
    <col min="1544" max="1787" width="9.140625" customWidth="1"/>
    <col min="1788" max="1788" width="29.42578125" customWidth="1"/>
    <col min="1793" max="1793" width="29.42578125" customWidth="1"/>
    <col min="1794" max="1794" width="19.140625" customWidth="1"/>
    <col min="1795" max="1795" width="23.28515625" customWidth="1"/>
    <col min="1796" max="1796" width="22.42578125" customWidth="1"/>
    <col min="1797" max="1797" width="24" customWidth="1"/>
    <col min="1798" max="1798" width="22.28515625" customWidth="1"/>
    <col min="1799" max="1799" width="4.42578125" customWidth="1"/>
    <col min="1800" max="2043" width="9.140625" customWidth="1"/>
    <col min="2044" max="2044" width="29.42578125" customWidth="1"/>
    <col min="2049" max="2049" width="29.42578125" customWidth="1"/>
    <col min="2050" max="2050" width="19.140625" customWidth="1"/>
    <col min="2051" max="2051" width="23.28515625" customWidth="1"/>
    <col min="2052" max="2052" width="22.42578125" customWidth="1"/>
    <col min="2053" max="2053" width="24" customWidth="1"/>
    <col min="2054" max="2054" width="22.28515625" customWidth="1"/>
    <col min="2055" max="2055" width="4.42578125" customWidth="1"/>
    <col min="2056" max="2299" width="9.140625" customWidth="1"/>
    <col min="2300" max="2300" width="29.42578125" customWidth="1"/>
    <col min="2305" max="2305" width="29.42578125" customWidth="1"/>
    <col min="2306" max="2306" width="19.140625" customWidth="1"/>
    <col min="2307" max="2307" width="23.28515625" customWidth="1"/>
    <col min="2308" max="2308" width="22.42578125" customWidth="1"/>
    <col min="2309" max="2309" width="24" customWidth="1"/>
    <col min="2310" max="2310" width="22.28515625" customWidth="1"/>
    <col min="2311" max="2311" width="4.42578125" customWidth="1"/>
    <col min="2312" max="2555" width="9.140625" customWidth="1"/>
    <col min="2556" max="2556" width="29.42578125" customWidth="1"/>
    <col min="2561" max="2561" width="29.42578125" customWidth="1"/>
    <col min="2562" max="2562" width="19.140625" customWidth="1"/>
    <col min="2563" max="2563" width="23.28515625" customWidth="1"/>
    <col min="2564" max="2564" width="22.42578125" customWidth="1"/>
    <col min="2565" max="2565" width="24" customWidth="1"/>
    <col min="2566" max="2566" width="22.28515625" customWidth="1"/>
    <col min="2567" max="2567" width="4.42578125" customWidth="1"/>
    <col min="2568" max="2811" width="9.140625" customWidth="1"/>
    <col min="2812" max="2812" width="29.42578125" customWidth="1"/>
    <col min="2817" max="2817" width="29.42578125" customWidth="1"/>
    <col min="2818" max="2818" width="19.140625" customWidth="1"/>
    <col min="2819" max="2819" width="23.28515625" customWidth="1"/>
    <col min="2820" max="2820" width="22.42578125" customWidth="1"/>
    <col min="2821" max="2821" width="24" customWidth="1"/>
    <col min="2822" max="2822" width="22.28515625" customWidth="1"/>
    <col min="2823" max="2823" width="4.42578125" customWidth="1"/>
    <col min="2824" max="3067" width="9.140625" customWidth="1"/>
    <col min="3068" max="3068" width="29.42578125" customWidth="1"/>
    <col min="3073" max="3073" width="29.42578125" customWidth="1"/>
    <col min="3074" max="3074" width="19.140625" customWidth="1"/>
    <col min="3075" max="3075" width="23.28515625" customWidth="1"/>
    <col min="3076" max="3076" width="22.42578125" customWidth="1"/>
    <col min="3077" max="3077" width="24" customWidth="1"/>
    <col min="3078" max="3078" width="22.28515625" customWidth="1"/>
    <col min="3079" max="3079" width="4.42578125" customWidth="1"/>
    <col min="3080" max="3323" width="9.140625" customWidth="1"/>
    <col min="3324" max="3324" width="29.42578125" customWidth="1"/>
    <col min="3329" max="3329" width="29.42578125" customWidth="1"/>
    <col min="3330" max="3330" width="19.140625" customWidth="1"/>
    <col min="3331" max="3331" width="23.28515625" customWidth="1"/>
    <col min="3332" max="3332" width="22.42578125" customWidth="1"/>
    <col min="3333" max="3333" width="24" customWidth="1"/>
    <col min="3334" max="3334" width="22.28515625" customWidth="1"/>
    <col min="3335" max="3335" width="4.42578125" customWidth="1"/>
    <col min="3336" max="3579" width="9.140625" customWidth="1"/>
    <col min="3580" max="3580" width="29.42578125" customWidth="1"/>
    <col min="3585" max="3585" width="29.42578125" customWidth="1"/>
    <col min="3586" max="3586" width="19.140625" customWidth="1"/>
    <col min="3587" max="3587" width="23.28515625" customWidth="1"/>
    <col min="3588" max="3588" width="22.42578125" customWidth="1"/>
    <col min="3589" max="3589" width="24" customWidth="1"/>
    <col min="3590" max="3590" width="22.28515625" customWidth="1"/>
    <col min="3591" max="3591" width="4.42578125" customWidth="1"/>
    <col min="3592" max="3835" width="9.140625" customWidth="1"/>
    <col min="3836" max="3836" width="29.42578125" customWidth="1"/>
    <col min="3841" max="3841" width="29.42578125" customWidth="1"/>
    <col min="3842" max="3842" width="19.140625" customWidth="1"/>
    <col min="3843" max="3843" width="23.28515625" customWidth="1"/>
    <col min="3844" max="3844" width="22.42578125" customWidth="1"/>
    <col min="3845" max="3845" width="24" customWidth="1"/>
    <col min="3846" max="3846" width="22.28515625" customWidth="1"/>
    <col min="3847" max="3847" width="4.42578125" customWidth="1"/>
    <col min="3848" max="4091" width="9.140625" customWidth="1"/>
    <col min="4092" max="4092" width="29.42578125" customWidth="1"/>
    <col min="4097" max="4097" width="29.42578125" customWidth="1"/>
    <col min="4098" max="4098" width="19.140625" customWidth="1"/>
    <col min="4099" max="4099" width="23.28515625" customWidth="1"/>
    <col min="4100" max="4100" width="22.42578125" customWidth="1"/>
    <col min="4101" max="4101" width="24" customWidth="1"/>
    <col min="4102" max="4102" width="22.28515625" customWidth="1"/>
    <col min="4103" max="4103" width="4.42578125" customWidth="1"/>
    <col min="4104" max="4347" width="9.140625" customWidth="1"/>
    <col min="4348" max="4348" width="29.42578125" customWidth="1"/>
    <col min="4353" max="4353" width="29.42578125" customWidth="1"/>
    <col min="4354" max="4354" width="19.140625" customWidth="1"/>
    <col min="4355" max="4355" width="23.28515625" customWidth="1"/>
    <col min="4356" max="4356" width="22.42578125" customWidth="1"/>
    <col min="4357" max="4357" width="24" customWidth="1"/>
    <col min="4358" max="4358" width="22.28515625" customWidth="1"/>
    <col min="4359" max="4359" width="4.42578125" customWidth="1"/>
    <col min="4360" max="4603" width="9.140625" customWidth="1"/>
    <col min="4604" max="4604" width="29.42578125" customWidth="1"/>
    <col min="4609" max="4609" width="29.42578125" customWidth="1"/>
    <col min="4610" max="4610" width="19.140625" customWidth="1"/>
    <col min="4611" max="4611" width="23.28515625" customWidth="1"/>
    <col min="4612" max="4612" width="22.42578125" customWidth="1"/>
    <col min="4613" max="4613" width="24" customWidth="1"/>
    <col min="4614" max="4614" width="22.28515625" customWidth="1"/>
    <col min="4615" max="4615" width="4.42578125" customWidth="1"/>
    <col min="4616" max="4859" width="9.140625" customWidth="1"/>
    <col min="4860" max="4860" width="29.42578125" customWidth="1"/>
    <col min="4865" max="4865" width="29.42578125" customWidth="1"/>
    <col min="4866" max="4866" width="19.140625" customWidth="1"/>
    <col min="4867" max="4867" width="23.28515625" customWidth="1"/>
    <col min="4868" max="4868" width="22.42578125" customWidth="1"/>
    <col min="4869" max="4869" width="24" customWidth="1"/>
    <col min="4870" max="4870" width="22.28515625" customWidth="1"/>
    <col min="4871" max="4871" width="4.42578125" customWidth="1"/>
    <col min="4872" max="5115" width="9.140625" customWidth="1"/>
    <col min="5116" max="5116" width="29.42578125" customWidth="1"/>
    <col min="5121" max="5121" width="29.42578125" customWidth="1"/>
    <col min="5122" max="5122" width="19.140625" customWidth="1"/>
    <col min="5123" max="5123" width="23.28515625" customWidth="1"/>
    <col min="5124" max="5124" width="22.42578125" customWidth="1"/>
    <col min="5125" max="5125" width="24" customWidth="1"/>
    <col min="5126" max="5126" width="22.28515625" customWidth="1"/>
    <col min="5127" max="5127" width="4.42578125" customWidth="1"/>
    <col min="5128" max="5371" width="9.140625" customWidth="1"/>
    <col min="5372" max="5372" width="29.42578125" customWidth="1"/>
    <col min="5377" max="5377" width="29.42578125" customWidth="1"/>
    <col min="5378" max="5378" width="19.140625" customWidth="1"/>
    <col min="5379" max="5379" width="23.28515625" customWidth="1"/>
    <col min="5380" max="5380" width="22.42578125" customWidth="1"/>
    <col min="5381" max="5381" width="24" customWidth="1"/>
    <col min="5382" max="5382" width="22.28515625" customWidth="1"/>
    <col min="5383" max="5383" width="4.42578125" customWidth="1"/>
    <col min="5384" max="5627" width="9.140625" customWidth="1"/>
    <col min="5628" max="5628" width="29.42578125" customWidth="1"/>
    <col min="5633" max="5633" width="29.42578125" customWidth="1"/>
    <col min="5634" max="5634" width="19.140625" customWidth="1"/>
    <col min="5635" max="5635" width="23.28515625" customWidth="1"/>
    <col min="5636" max="5636" width="22.42578125" customWidth="1"/>
    <col min="5637" max="5637" width="24" customWidth="1"/>
    <col min="5638" max="5638" width="22.28515625" customWidth="1"/>
    <col min="5639" max="5639" width="4.42578125" customWidth="1"/>
    <col min="5640" max="5883" width="9.140625" customWidth="1"/>
    <col min="5884" max="5884" width="29.42578125" customWidth="1"/>
    <col min="5889" max="5889" width="29.42578125" customWidth="1"/>
    <col min="5890" max="5890" width="19.140625" customWidth="1"/>
    <col min="5891" max="5891" width="23.28515625" customWidth="1"/>
    <col min="5892" max="5892" width="22.42578125" customWidth="1"/>
    <col min="5893" max="5893" width="24" customWidth="1"/>
    <col min="5894" max="5894" width="22.28515625" customWidth="1"/>
    <col min="5895" max="5895" width="4.42578125" customWidth="1"/>
    <col min="5896" max="6139" width="9.140625" customWidth="1"/>
    <col min="6140" max="6140" width="29.42578125" customWidth="1"/>
    <col min="6145" max="6145" width="29.42578125" customWidth="1"/>
    <col min="6146" max="6146" width="19.140625" customWidth="1"/>
    <col min="6147" max="6147" width="23.28515625" customWidth="1"/>
    <col min="6148" max="6148" width="22.42578125" customWidth="1"/>
    <col min="6149" max="6149" width="24" customWidth="1"/>
    <col min="6150" max="6150" width="22.28515625" customWidth="1"/>
    <col min="6151" max="6151" width="4.42578125" customWidth="1"/>
    <col min="6152" max="6395" width="9.140625" customWidth="1"/>
    <col min="6396" max="6396" width="29.42578125" customWidth="1"/>
    <col min="6401" max="6401" width="29.42578125" customWidth="1"/>
    <col min="6402" max="6402" width="19.140625" customWidth="1"/>
    <col min="6403" max="6403" width="23.28515625" customWidth="1"/>
    <col min="6404" max="6404" width="22.42578125" customWidth="1"/>
    <col min="6405" max="6405" width="24" customWidth="1"/>
    <col min="6406" max="6406" width="22.28515625" customWidth="1"/>
    <col min="6407" max="6407" width="4.42578125" customWidth="1"/>
    <col min="6408" max="6651" width="9.140625" customWidth="1"/>
    <col min="6652" max="6652" width="29.42578125" customWidth="1"/>
    <col min="6657" max="6657" width="29.42578125" customWidth="1"/>
    <col min="6658" max="6658" width="19.140625" customWidth="1"/>
    <col min="6659" max="6659" width="23.28515625" customWidth="1"/>
    <col min="6660" max="6660" width="22.42578125" customWidth="1"/>
    <col min="6661" max="6661" width="24" customWidth="1"/>
    <col min="6662" max="6662" width="22.28515625" customWidth="1"/>
    <col min="6663" max="6663" width="4.42578125" customWidth="1"/>
    <col min="6664" max="6907" width="9.140625" customWidth="1"/>
    <col min="6908" max="6908" width="29.42578125" customWidth="1"/>
    <col min="6913" max="6913" width="29.42578125" customWidth="1"/>
    <col min="6914" max="6914" width="19.140625" customWidth="1"/>
    <col min="6915" max="6915" width="23.28515625" customWidth="1"/>
    <col min="6916" max="6916" width="22.42578125" customWidth="1"/>
    <col min="6917" max="6917" width="24" customWidth="1"/>
    <col min="6918" max="6918" width="22.28515625" customWidth="1"/>
    <col min="6919" max="6919" width="4.42578125" customWidth="1"/>
    <col min="6920" max="7163" width="9.140625" customWidth="1"/>
    <col min="7164" max="7164" width="29.42578125" customWidth="1"/>
    <col min="7169" max="7169" width="29.42578125" customWidth="1"/>
    <col min="7170" max="7170" width="19.140625" customWidth="1"/>
    <col min="7171" max="7171" width="23.28515625" customWidth="1"/>
    <col min="7172" max="7172" width="22.42578125" customWidth="1"/>
    <col min="7173" max="7173" width="24" customWidth="1"/>
    <col min="7174" max="7174" width="22.28515625" customWidth="1"/>
    <col min="7175" max="7175" width="4.42578125" customWidth="1"/>
    <col min="7176" max="7419" width="9.140625" customWidth="1"/>
    <col min="7420" max="7420" width="29.42578125" customWidth="1"/>
    <col min="7425" max="7425" width="29.42578125" customWidth="1"/>
    <col min="7426" max="7426" width="19.140625" customWidth="1"/>
    <col min="7427" max="7427" width="23.28515625" customWidth="1"/>
    <col min="7428" max="7428" width="22.42578125" customWidth="1"/>
    <col min="7429" max="7429" width="24" customWidth="1"/>
    <col min="7430" max="7430" width="22.28515625" customWidth="1"/>
    <col min="7431" max="7431" width="4.42578125" customWidth="1"/>
    <col min="7432" max="7675" width="9.140625" customWidth="1"/>
    <col min="7676" max="7676" width="29.42578125" customWidth="1"/>
    <col min="7681" max="7681" width="29.42578125" customWidth="1"/>
    <col min="7682" max="7682" width="19.140625" customWidth="1"/>
    <col min="7683" max="7683" width="23.28515625" customWidth="1"/>
    <col min="7684" max="7684" width="22.42578125" customWidth="1"/>
    <col min="7685" max="7685" width="24" customWidth="1"/>
    <col min="7686" max="7686" width="22.28515625" customWidth="1"/>
    <col min="7687" max="7687" width="4.42578125" customWidth="1"/>
    <col min="7688" max="7931" width="9.140625" customWidth="1"/>
    <col min="7932" max="7932" width="29.42578125" customWidth="1"/>
    <col min="7937" max="7937" width="29.42578125" customWidth="1"/>
    <col min="7938" max="7938" width="19.140625" customWidth="1"/>
    <col min="7939" max="7939" width="23.28515625" customWidth="1"/>
    <col min="7940" max="7940" width="22.42578125" customWidth="1"/>
    <col min="7941" max="7941" width="24" customWidth="1"/>
    <col min="7942" max="7942" width="22.28515625" customWidth="1"/>
    <col min="7943" max="7943" width="4.42578125" customWidth="1"/>
    <col min="7944" max="8187" width="9.140625" customWidth="1"/>
    <col min="8188" max="8188" width="29.42578125" customWidth="1"/>
    <col min="8193" max="8193" width="29.42578125" customWidth="1"/>
    <col min="8194" max="8194" width="19.140625" customWidth="1"/>
    <col min="8195" max="8195" width="23.28515625" customWidth="1"/>
    <col min="8196" max="8196" width="22.42578125" customWidth="1"/>
    <col min="8197" max="8197" width="24" customWidth="1"/>
    <col min="8198" max="8198" width="22.28515625" customWidth="1"/>
    <col min="8199" max="8199" width="4.42578125" customWidth="1"/>
    <col min="8200" max="8443" width="9.140625" customWidth="1"/>
    <col min="8444" max="8444" width="29.42578125" customWidth="1"/>
    <col min="8449" max="8449" width="29.42578125" customWidth="1"/>
    <col min="8450" max="8450" width="19.140625" customWidth="1"/>
    <col min="8451" max="8451" width="23.28515625" customWidth="1"/>
    <col min="8452" max="8452" width="22.42578125" customWidth="1"/>
    <col min="8453" max="8453" width="24" customWidth="1"/>
    <col min="8454" max="8454" width="22.28515625" customWidth="1"/>
    <col min="8455" max="8455" width="4.42578125" customWidth="1"/>
    <col min="8456" max="8699" width="9.140625" customWidth="1"/>
    <col min="8700" max="8700" width="29.42578125" customWidth="1"/>
    <col min="8705" max="8705" width="29.42578125" customWidth="1"/>
    <col min="8706" max="8706" width="19.140625" customWidth="1"/>
    <col min="8707" max="8707" width="23.28515625" customWidth="1"/>
    <col min="8708" max="8708" width="22.42578125" customWidth="1"/>
    <col min="8709" max="8709" width="24" customWidth="1"/>
    <col min="8710" max="8710" width="22.28515625" customWidth="1"/>
    <col min="8711" max="8711" width="4.42578125" customWidth="1"/>
    <col min="8712" max="8955" width="9.140625" customWidth="1"/>
    <col min="8956" max="8956" width="29.42578125" customWidth="1"/>
    <col min="8961" max="8961" width="29.42578125" customWidth="1"/>
    <col min="8962" max="8962" width="19.140625" customWidth="1"/>
    <col min="8963" max="8963" width="23.28515625" customWidth="1"/>
    <col min="8964" max="8964" width="22.42578125" customWidth="1"/>
    <col min="8965" max="8965" width="24" customWidth="1"/>
    <col min="8966" max="8966" width="22.28515625" customWidth="1"/>
    <col min="8967" max="8967" width="4.42578125" customWidth="1"/>
    <col min="8968" max="9211" width="9.140625" customWidth="1"/>
    <col min="9212" max="9212" width="29.42578125" customWidth="1"/>
    <col min="9217" max="9217" width="29.42578125" customWidth="1"/>
    <col min="9218" max="9218" width="19.140625" customWidth="1"/>
    <col min="9219" max="9219" width="23.28515625" customWidth="1"/>
    <col min="9220" max="9220" width="22.42578125" customWidth="1"/>
    <col min="9221" max="9221" width="24" customWidth="1"/>
    <col min="9222" max="9222" width="22.28515625" customWidth="1"/>
    <col min="9223" max="9223" width="4.42578125" customWidth="1"/>
    <col min="9224" max="9467" width="9.140625" customWidth="1"/>
    <col min="9468" max="9468" width="29.42578125" customWidth="1"/>
    <col min="9473" max="9473" width="29.42578125" customWidth="1"/>
    <col min="9474" max="9474" width="19.140625" customWidth="1"/>
    <col min="9475" max="9475" width="23.28515625" customWidth="1"/>
    <col min="9476" max="9476" width="22.42578125" customWidth="1"/>
    <col min="9477" max="9477" width="24" customWidth="1"/>
    <col min="9478" max="9478" width="22.28515625" customWidth="1"/>
    <col min="9479" max="9479" width="4.42578125" customWidth="1"/>
    <col min="9480" max="9723" width="9.140625" customWidth="1"/>
    <col min="9724" max="9724" width="29.42578125" customWidth="1"/>
    <col min="9729" max="9729" width="29.42578125" customWidth="1"/>
    <col min="9730" max="9730" width="19.140625" customWidth="1"/>
    <col min="9731" max="9731" width="23.28515625" customWidth="1"/>
    <col min="9732" max="9732" width="22.42578125" customWidth="1"/>
    <col min="9733" max="9733" width="24" customWidth="1"/>
    <col min="9734" max="9734" width="22.28515625" customWidth="1"/>
    <col min="9735" max="9735" width="4.42578125" customWidth="1"/>
    <col min="9736" max="9979" width="9.140625" customWidth="1"/>
    <col min="9980" max="9980" width="29.42578125" customWidth="1"/>
    <col min="9985" max="9985" width="29.42578125" customWidth="1"/>
    <col min="9986" max="9986" width="19.140625" customWidth="1"/>
    <col min="9987" max="9987" width="23.28515625" customWidth="1"/>
    <col min="9988" max="9988" width="22.42578125" customWidth="1"/>
    <col min="9989" max="9989" width="24" customWidth="1"/>
    <col min="9990" max="9990" width="22.28515625" customWidth="1"/>
    <col min="9991" max="9991" width="4.42578125" customWidth="1"/>
    <col min="9992" max="10235" width="9.140625" customWidth="1"/>
    <col min="10236" max="10236" width="29.42578125" customWidth="1"/>
    <col min="10241" max="10241" width="29.42578125" customWidth="1"/>
    <col min="10242" max="10242" width="19.140625" customWidth="1"/>
    <col min="10243" max="10243" width="23.28515625" customWidth="1"/>
    <col min="10244" max="10244" width="22.42578125" customWidth="1"/>
    <col min="10245" max="10245" width="24" customWidth="1"/>
    <col min="10246" max="10246" width="22.28515625" customWidth="1"/>
    <col min="10247" max="10247" width="4.42578125" customWidth="1"/>
    <col min="10248" max="10491" width="9.140625" customWidth="1"/>
    <col min="10492" max="10492" width="29.42578125" customWidth="1"/>
    <col min="10497" max="10497" width="29.42578125" customWidth="1"/>
    <col min="10498" max="10498" width="19.140625" customWidth="1"/>
    <col min="10499" max="10499" width="23.28515625" customWidth="1"/>
    <col min="10500" max="10500" width="22.42578125" customWidth="1"/>
    <col min="10501" max="10501" width="24" customWidth="1"/>
    <col min="10502" max="10502" width="22.28515625" customWidth="1"/>
    <col min="10503" max="10503" width="4.42578125" customWidth="1"/>
    <col min="10504" max="10747" width="9.140625" customWidth="1"/>
    <col min="10748" max="10748" width="29.42578125" customWidth="1"/>
    <col min="10753" max="10753" width="29.42578125" customWidth="1"/>
    <col min="10754" max="10754" width="19.140625" customWidth="1"/>
    <col min="10755" max="10755" width="23.28515625" customWidth="1"/>
    <col min="10756" max="10756" width="22.42578125" customWidth="1"/>
    <col min="10757" max="10757" width="24" customWidth="1"/>
    <col min="10758" max="10758" width="22.28515625" customWidth="1"/>
    <col min="10759" max="10759" width="4.42578125" customWidth="1"/>
    <col min="10760" max="11003" width="9.140625" customWidth="1"/>
    <col min="11004" max="11004" width="29.42578125" customWidth="1"/>
    <col min="11009" max="11009" width="29.42578125" customWidth="1"/>
    <col min="11010" max="11010" width="19.140625" customWidth="1"/>
    <col min="11011" max="11011" width="23.28515625" customWidth="1"/>
    <col min="11012" max="11012" width="22.42578125" customWidth="1"/>
    <col min="11013" max="11013" width="24" customWidth="1"/>
    <col min="11014" max="11014" width="22.28515625" customWidth="1"/>
    <col min="11015" max="11015" width="4.42578125" customWidth="1"/>
    <col min="11016" max="11259" width="9.140625" customWidth="1"/>
    <col min="11260" max="11260" width="29.42578125" customWidth="1"/>
    <col min="11265" max="11265" width="29.42578125" customWidth="1"/>
    <col min="11266" max="11266" width="19.140625" customWidth="1"/>
    <col min="11267" max="11267" width="23.28515625" customWidth="1"/>
    <col min="11268" max="11268" width="22.42578125" customWidth="1"/>
    <col min="11269" max="11269" width="24" customWidth="1"/>
    <col min="11270" max="11270" width="22.28515625" customWidth="1"/>
    <col min="11271" max="11271" width="4.42578125" customWidth="1"/>
    <col min="11272" max="11515" width="9.140625" customWidth="1"/>
    <col min="11516" max="11516" width="29.42578125" customWidth="1"/>
    <col min="11521" max="11521" width="29.42578125" customWidth="1"/>
    <col min="11522" max="11522" width="19.140625" customWidth="1"/>
    <col min="11523" max="11523" width="23.28515625" customWidth="1"/>
    <col min="11524" max="11524" width="22.42578125" customWidth="1"/>
    <col min="11525" max="11525" width="24" customWidth="1"/>
    <col min="11526" max="11526" width="22.28515625" customWidth="1"/>
    <col min="11527" max="11527" width="4.42578125" customWidth="1"/>
    <col min="11528" max="11771" width="9.140625" customWidth="1"/>
    <col min="11772" max="11772" width="29.42578125" customWidth="1"/>
    <col min="11777" max="11777" width="29.42578125" customWidth="1"/>
    <col min="11778" max="11778" width="19.140625" customWidth="1"/>
    <col min="11779" max="11779" width="23.28515625" customWidth="1"/>
    <col min="11780" max="11780" width="22.42578125" customWidth="1"/>
    <col min="11781" max="11781" width="24" customWidth="1"/>
    <col min="11782" max="11782" width="22.28515625" customWidth="1"/>
    <col min="11783" max="11783" width="4.42578125" customWidth="1"/>
    <col min="11784" max="12027" width="9.140625" customWidth="1"/>
    <col min="12028" max="12028" width="29.42578125" customWidth="1"/>
    <col min="12033" max="12033" width="29.42578125" customWidth="1"/>
    <col min="12034" max="12034" width="19.140625" customWidth="1"/>
    <col min="12035" max="12035" width="23.28515625" customWidth="1"/>
    <col min="12036" max="12036" width="22.42578125" customWidth="1"/>
    <col min="12037" max="12037" width="24" customWidth="1"/>
    <col min="12038" max="12038" width="22.28515625" customWidth="1"/>
    <col min="12039" max="12039" width="4.42578125" customWidth="1"/>
    <col min="12040" max="12283" width="9.140625" customWidth="1"/>
    <col min="12284" max="12284" width="29.42578125" customWidth="1"/>
    <col min="12289" max="12289" width="29.42578125" customWidth="1"/>
    <col min="12290" max="12290" width="19.140625" customWidth="1"/>
    <col min="12291" max="12291" width="23.28515625" customWidth="1"/>
    <col min="12292" max="12292" width="22.42578125" customWidth="1"/>
    <col min="12293" max="12293" width="24" customWidth="1"/>
    <col min="12294" max="12294" width="22.28515625" customWidth="1"/>
    <col min="12295" max="12295" width="4.42578125" customWidth="1"/>
    <col min="12296" max="12539" width="9.140625" customWidth="1"/>
    <col min="12540" max="12540" width="29.42578125" customWidth="1"/>
    <col min="12545" max="12545" width="29.42578125" customWidth="1"/>
    <col min="12546" max="12546" width="19.140625" customWidth="1"/>
    <col min="12547" max="12547" width="23.28515625" customWidth="1"/>
    <col min="12548" max="12548" width="22.42578125" customWidth="1"/>
    <col min="12549" max="12549" width="24" customWidth="1"/>
    <col min="12550" max="12550" width="22.28515625" customWidth="1"/>
    <col min="12551" max="12551" width="4.42578125" customWidth="1"/>
    <col min="12552" max="12795" width="9.140625" customWidth="1"/>
    <col min="12796" max="12796" width="29.42578125" customWidth="1"/>
    <col min="12801" max="12801" width="29.42578125" customWidth="1"/>
    <col min="12802" max="12802" width="19.140625" customWidth="1"/>
    <col min="12803" max="12803" width="23.28515625" customWidth="1"/>
    <col min="12804" max="12804" width="22.42578125" customWidth="1"/>
    <col min="12805" max="12805" width="24" customWidth="1"/>
    <col min="12806" max="12806" width="22.28515625" customWidth="1"/>
    <col min="12807" max="12807" width="4.42578125" customWidth="1"/>
    <col min="12808" max="13051" width="9.140625" customWidth="1"/>
    <col min="13052" max="13052" width="29.42578125" customWidth="1"/>
    <col min="13057" max="13057" width="29.42578125" customWidth="1"/>
    <col min="13058" max="13058" width="19.140625" customWidth="1"/>
    <col min="13059" max="13059" width="23.28515625" customWidth="1"/>
    <col min="13060" max="13060" width="22.42578125" customWidth="1"/>
    <col min="13061" max="13061" width="24" customWidth="1"/>
    <col min="13062" max="13062" width="22.28515625" customWidth="1"/>
    <col min="13063" max="13063" width="4.42578125" customWidth="1"/>
    <col min="13064" max="13307" width="9.140625" customWidth="1"/>
    <col min="13308" max="13308" width="29.42578125" customWidth="1"/>
    <col min="13313" max="13313" width="29.42578125" customWidth="1"/>
    <col min="13314" max="13314" width="19.140625" customWidth="1"/>
    <col min="13315" max="13315" width="23.28515625" customWidth="1"/>
    <col min="13316" max="13316" width="22.42578125" customWidth="1"/>
    <col min="13317" max="13317" width="24" customWidth="1"/>
    <col min="13318" max="13318" width="22.28515625" customWidth="1"/>
    <col min="13319" max="13319" width="4.42578125" customWidth="1"/>
    <col min="13320" max="13563" width="9.140625" customWidth="1"/>
    <col min="13564" max="13564" width="29.42578125" customWidth="1"/>
    <col min="13569" max="13569" width="29.42578125" customWidth="1"/>
    <col min="13570" max="13570" width="19.140625" customWidth="1"/>
    <col min="13571" max="13571" width="23.28515625" customWidth="1"/>
    <col min="13572" max="13572" width="22.42578125" customWidth="1"/>
    <col min="13573" max="13573" width="24" customWidth="1"/>
    <col min="13574" max="13574" width="22.28515625" customWidth="1"/>
    <col min="13575" max="13575" width="4.42578125" customWidth="1"/>
    <col min="13576" max="13819" width="9.140625" customWidth="1"/>
    <col min="13820" max="13820" width="29.42578125" customWidth="1"/>
    <col min="13825" max="13825" width="29.42578125" customWidth="1"/>
    <col min="13826" max="13826" width="19.140625" customWidth="1"/>
    <col min="13827" max="13827" width="23.28515625" customWidth="1"/>
    <col min="13828" max="13828" width="22.42578125" customWidth="1"/>
    <col min="13829" max="13829" width="24" customWidth="1"/>
    <col min="13830" max="13830" width="22.28515625" customWidth="1"/>
    <col min="13831" max="13831" width="4.42578125" customWidth="1"/>
    <col min="13832" max="14075" width="9.140625" customWidth="1"/>
    <col min="14076" max="14076" width="29.42578125" customWidth="1"/>
    <col min="14081" max="14081" width="29.42578125" customWidth="1"/>
    <col min="14082" max="14082" width="19.140625" customWidth="1"/>
    <col min="14083" max="14083" width="23.28515625" customWidth="1"/>
    <col min="14084" max="14084" width="22.42578125" customWidth="1"/>
    <col min="14085" max="14085" width="24" customWidth="1"/>
    <col min="14086" max="14086" width="22.28515625" customWidth="1"/>
    <col min="14087" max="14087" width="4.42578125" customWidth="1"/>
    <col min="14088" max="14331" width="9.140625" customWidth="1"/>
    <col min="14332" max="14332" width="29.42578125" customWidth="1"/>
    <col min="14337" max="14337" width="29.42578125" customWidth="1"/>
    <col min="14338" max="14338" width="19.140625" customWidth="1"/>
    <col min="14339" max="14339" width="23.28515625" customWidth="1"/>
    <col min="14340" max="14340" width="22.42578125" customWidth="1"/>
    <col min="14341" max="14341" width="24" customWidth="1"/>
    <col min="14342" max="14342" width="22.28515625" customWidth="1"/>
    <col min="14343" max="14343" width="4.42578125" customWidth="1"/>
    <col min="14344" max="14587" width="9.140625" customWidth="1"/>
    <col min="14588" max="14588" width="29.42578125" customWidth="1"/>
    <col min="14593" max="14593" width="29.42578125" customWidth="1"/>
    <col min="14594" max="14594" width="19.140625" customWidth="1"/>
    <col min="14595" max="14595" width="23.28515625" customWidth="1"/>
    <col min="14596" max="14596" width="22.42578125" customWidth="1"/>
    <col min="14597" max="14597" width="24" customWidth="1"/>
    <col min="14598" max="14598" width="22.28515625" customWidth="1"/>
    <col min="14599" max="14599" width="4.42578125" customWidth="1"/>
    <col min="14600" max="14843" width="9.140625" customWidth="1"/>
    <col min="14844" max="14844" width="29.42578125" customWidth="1"/>
    <col min="14849" max="14849" width="29.42578125" customWidth="1"/>
    <col min="14850" max="14850" width="19.140625" customWidth="1"/>
    <col min="14851" max="14851" width="23.28515625" customWidth="1"/>
    <col min="14852" max="14852" width="22.42578125" customWidth="1"/>
    <col min="14853" max="14853" width="24" customWidth="1"/>
    <col min="14854" max="14854" width="22.28515625" customWidth="1"/>
    <col min="14855" max="14855" width="4.42578125" customWidth="1"/>
    <col min="14856" max="15099" width="9.140625" customWidth="1"/>
    <col min="15100" max="15100" width="29.42578125" customWidth="1"/>
    <col min="15105" max="15105" width="29.42578125" customWidth="1"/>
    <col min="15106" max="15106" width="19.140625" customWidth="1"/>
    <col min="15107" max="15107" width="23.28515625" customWidth="1"/>
    <col min="15108" max="15108" width="22.42578125" customWidth="1"/>
    <col min="15109" max="15109" width="24" customWidth="1"/>
    <col min="15110" max="15110" width="22.28515625" customWidth="1"/>
    <col min="15111" max="15111" width="4.42578125" customWidth="1"/>
    <col min="15112" max="15355" width="9.140625" customWidth="1"/>
    <col min="15356" max="15356" width="29.42578125" customWidth="1"/>
    <col min="15361" max="15361" width="29.42578125" customWidth="1"/>
    <col min="15362" max="15362" width="19.140625" customWidth="1"/>
    <col min="15363" max="15363" width="23.28515625" customWidth="1"/>
    <col min="15364" max="15364" width="22.42578125" customWidth="1"/>
    <col min="15365" max="15365" width="24" customWidth="1"/>
    <col min="15366" max="15366" width="22.28515625" customWidth="1"/>
    <col min="15367" max="15367" width="4.42578125" customWidth="1"/>
    <col min="15368" max="15611" width="9.140625" customWidth="1"/>
    <col min="15612" max="15612" width="29.42578125" customWidth="1"/>
    <col min="15617" max="15617" width="29.42578125" customWidth="1"/>
    <col min="15618" max="15618" width="19.140625" customWidth="1"/>
    <col min="15619" max="15619" width="23.28515625" customWidth="1"/>
    <col min="15620" max="15620" width="22.42578125" customWidth="1"/>
    <col min="15621" max="15621" width="24" customWidth="1"/>
    <col min="15622" max="15622" width="22.28515625" customWidth="1"/>
    <col min="15623" max="15623" width="4.42578125" customWidth="1"/>
    <col min="15624" max="15867" width="9.140625" customWidth="1"/>
    <col min="15868" max="15868" width="29.42578125" customWidth="1"/>
    <col min="15873" max="15873" width="29.42578125" customWidth="1"/>
    <col min="15874" max="15874" width="19.140625" customWidth="1"/>
    <col min="15875" max="15875" width="23.28515625" customWidth="1"/>
    <col min="15876" max="15876" width="22.42578125" customWidth="1"/>
    <col min="15877" max="15877" width="24" customWidth="1"/>
    <col min="15878" max="15878" width="22.28515625" customWidth="1"/>
    <col min="15879" max="15879" width="4.42578125" customWidth="1"/>
    <col min="15880" max="16123" width="9.140625" customWidth="1"/>
    <col min="16124" max="16124" width="29.42578125" customWidth="1"/>
    <col min="16129" max="16129" width="29.42578125" customWidth="1"/>
    <col min="16130" max="16130" width="19.140625" customWidth="1"/>
    <col min="16131" max="16131" width="23.28515625" customWidth="1"/>
    <col min="16132" max="16132" width="22.42578125" customWidth="1"/>
    <col min="16133" max="16133" width="24" customWidth="1"/>
    <col min="16134" max="16134" width="22.28515625" customWidth="1"/>
    <col min="16135" max="16135" width="4.42578125" customWidth="1"/>
    <col min="16136" max="16379" width="9.140625" customWidth="1"/>
    <col min="16380" max="16380" width="29.42578125" customWidth="1"/>
  </cols>
  <sheetData>
    <row r="1" spans="1:8" ht="14.25" customHeight="1">
      <c r="A1" s="1"/>
      <c r="B1" s="78"/>
      <c r="C1" s="78"/>
      <c r="D1" s="78"/>
      <c r="E1" s="78"/>
      <c r="F1" s="78"/>
    </row>
    <row r="2" spans="1:8" s="3" customFormat="1" ht="18.75" customHeight="1">
      <c r="A2" s="664" t="s">
        <v>45</v>
      </c>
      <c r="B2" s="664"/>
      <c r="C2" s="664"/>
      <c r="D2" s="664"/>
      <c r="E2" s="664"/>
      <c r="F2" s="664"/>
      <c r="G2" s="80"/>
      <c r="H2"/>
    </row>
    <row r="3" spans="1:8" s="3" customFormat="1" ht="20.25" customHeight="1">
      <c r="A3" s="664" t="s">
        <v>116</v>
      </c>
      <c r="B3" s="664"/>
      <c r="C3" s="664"/>
      <c r="D3" s="664"/>
      <c r="E3" s="664"/>
      <c r="F3" s="664"/>
      <c r="G3" s="80"/>
      <c r="H3"/>
    </row>
    <row r="4" spans="1:8" s="3" customFormat="1" ht="24" customHeight="1">
      <c r="A4" s="664" t="s">
        <v>2</v>
      </c>
      <c r="B4" s="664"/>
      <c r="C4" s="664"/>
      <c r="D4" s="664"/>
      <c r="E4" s="664"/>
      <c r="F4" s="664"/>
      <c r="G4" s="80"/>
      <c r="H4"/>
    </row>
    <row r="5" spans="1:8" s="83" customFormat="1" ht="28.5" customHeight="1" thickBot="1">
      <c r="A5" s="674" t="s">
        <v>47</v>
      </c>
      <c r="B5" s="674"/>
      <c r="C5" s="674"/>
      <c r="D5" s="674"/>
      <c r="E5" s="674"/>
      <c r="F5" s="674"/>
      <c r="G5" s="81"/>
      <c r="H5" s="82"/>
    </row>
    <row r="6" spans="1:8" s="85" customFormat="1" ht="17.25" thickTop="1" thickBot="1">
      <c r="A6" s="7"/>
      <c r="B6" s="84" t="s">
        <v>117</v>
      </c>
      <c r="C6" s="84" t="s">
        <v>118</v>
      </c>
      <c r="D6" s="84" t="s">
        <v>119</v>
      </c>
      <c r="E6" s="84" t="s">
        <v>120</v>
      </c>
      <c r="F6" s="84" t="s">
        <v>121</v>
      </c>
      <c r="G6" s="79"/>
    </row>
    <row r="7" spans="1:8" s="85" customFormat="1" ht="13.5" thickTop="1">
      <c r="A7" s="13" t="s">
        <v>56</v>
      </c>
      <c r="B7" s="13"/>
      <c r="C7" s="13"/>
      <c r="D7" s="13"/>
      <c r="E7" s="13"/>
      <c r="F7" s="13"/>
      <c r="G7" s="79"/>
    </row>
    <row r="8" spans="1:8" s="85" customFormat="1" ht="12.75">
      <c r="A8" s="86" t="s">
        <v>59</v>
      </c>
      <c r="B8" s="87">
        <v>31860.020860000001</v>
      </c>
      <c r="C8" s="87">
        <v>415769.40760999999</v>
      </c>
      <c r="D8" s="87">
        <v>271808.54411000002</v>
      </c>
      <c r="E8" s="87">
        <v>17430.78774</v>
      </c>
      <c r="F8" s="87">
        <v>3817.5404600000002</v>
      </c>
      <c r="G8" s="79"/>
    </row>
    <row r="9" spans="1:8" s="85" customFormat="1" ht="12.75">
      <c r="A9" s="86" t="s">
        <v>61</v>
      </c>
      <c r="B9" s="87">
        <v>0</v>
      </c>
      <c r="C9" s="87">
        <v>65224.903439999995</v>
      </c>
      <c r="D9" s="87">
        <v>0</v>
      </c>
      <c r="E9" s="87">
        <v>0</v>
      </c>
      <c r="F9" s="87">
        <v>0</v>
      </c>
      <c r="G9" s="79"/>
    </row>
    <row r="10" spans="1:8" s="85" customFormat="1" ht="12.75">
      <c r="A10" s="86" t="s">
        <v>64</v>
      </c>
      <c r="B10" s="87">
        <v>0</v>
      </c>
      <c r="C10" s="87">
        <v>172224.17366999999</v>
      </c>
      <c r="D10" s="87">
        <v>154686.10850999999</v>
      </c>
      <c r="E10" s="87">
        <v>0</v>
      </c>
      <c r="F10" s="87">
        <v>0</v>
      </c>
      <c r="G10" s="79"/>
    </row>
    <row r="11" spans="1:8" s="85" customFormat="1" ht="12.75">
      <c r="A11" s="86" t="s">
        <v>69</v>
      </c>
      <c r="B11" s="87">
        <v>0</v>
      </c>
      <c r="C11" s="87">
        <v>311801.84418999997</v>
      </c>
      <c r="D11" s="87">
        <v>0</v>
      </c>
      <c r="E11" s="87">
        <v>0</v>
      </c>
      <c r="F11" s="87">
        <v>0</v>
      </c>
      <c r="G11" s="79"/>
    </row>
    <row r="12" spans="1:8" s="85" customFormat="1" ht="12.75">
      <c r="A12" s="86" t="s">
        <v>66</v>
      </c>
      <c r="B12" s="87">
        <v>3391.5188399999997</v>
      </c>
      <c r="C12" s="87">
        <v>55609.428770000006</v>
      </c>
      <c r="D12" s="87">
        <v>45212.081100000003</v>
      </c>
      <c r="E12" s="87">
        <v>10294.55611</v>
      </c>
      <c r="F12" s="87">
        <v>0</v>
      </c>
      <c r="G12" s="79"/>
    </row>
    <row r="13" spans="1:8" s="85" customFormat="1" ht="12.75">
      <c r="A13" s="86" t="s">
        <v>68</v>
      </c>
      <c r="B13" s="87">
        <v>100193.70595</v>
      </c>
      <c r="C13" s="87">
        <v>989253.37121000001</v>
      </c>
      <c r="D13" s="87">
        <v>256112.05433000001</v>
      </c>
      <c r="E13" s="87">
        <v>42818.995569999999</v>
      </c>
      <c r="F13" s="87">
        <v>95349.898540000009</v>
      </c>
      <c r="G13" s="79"/>
    </row>
    <row r="14" spans="1:8" s="85" customFormat="1" ht="12.75">
      <c r="A14" s="86" t="s">
        <v>62</v>
      </c>
      <c r="B14" s="87">
        <v>77936.1103</v>
      </c>
      <c r="C14" s="87">
        <v>624343.75341999996</v>
      </c>
      <c r="D14" s="87">
        <v>458097.95547000004</v>
      </c>
      <c r="E14" s="87">
        <v>24044.633610000001</v>
      </c>
      <c r="F14" s="87">
        <v>73631.719150000004</v>
      </c>
      <c r="G14" s="79"/>
    </row>
    <row r="15" spans="1:8" s="85" customFormat="1" ht="12.75">
      <c r="A15" s="86" t="s">
        <v>67</v>
      </c>
      <c r="B15" s="87">
        <v>132094.11734</v>
      </c>
      <c r="C15" s="87">
        <v>289833.5232</v>
      </c>
      <c r="D15" s="87">
        <v>229329.79816999999</v>
      </c>
      <c r="E15" s="87">
        <v>5225.8224199999995</v>
      </c>
      <c r="F15" s="87">
        <v>28335.08597</v>
      </c>
      <c r="G15" s="79"/>
    </row>
    <row r="16" spans="1:8" s="85" customFormat="1" ht="12.75">
      <c r="A16" s="86" t="s">
        <v>58</v>
      </c>
      <c r="B16" s="87">
        <v>20148.297280000003</v>
      </c>
      <c r="C16" s="87">
        <v>553888.80727999995</v>
      </c>
      <c r="D16" s="87">
        <v>468791.46361999999</v>
      </c>
      <c r="E16" s="87">
        <v>25462.098050000001</v>
      </c>
      <c r="F16" s="87">
        <v>14733.81335</v>
      </c>
      <c r="G16" s="79"/>
    </row>
    <row r="17" spans="1:7" s="85" customFormat="1" ht="12.75">
      <c r="A17" s="86" t="s">
        <v>60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79"/>
    </row>
    <row r="18" spans="1:7" s="85" customFormat="1" ht="12.75">
      <c r="A18" s="86" t="s">
        <v>57</v>
      </c>
      <c r="B18" s="87">
        <v>33048.45349</v>
      </c>
      <c r="C18" s="87">
        <v>613705.00328999991</v>
      </c>
      <c r="D18" s="87">
        <v>521267.24254000001</v>
      </c>
      <c r="E18" s="87">
        <v>87214.305299999993</v>
      </c>
      <c r="F18" s="87">
        <v>38168.008959999999</v>
      </c>
      <c r="G18" s="79"/>
    </row>
    <row r="19" spans="1:7" s="85" customFormat="1" ht="12.75">
      <c r="A19" s="86" t="s">
        <v>65</v>
      </c>
      <c r="B19" s="87">
        <v>81032.16562</v>
      </c>
      <c r="C19" s="87">
        <v>658743.41052999999</v>
      </c>
      <c r="D19" s="87">
        <v>463470.09411000001</v>
      </c>
      <c r="E19" s="87">
        <v>19602.042879999997</v>
      </c>
      <c r="F19" s="87">
        <v>16057.3354</v>
      </c>
      <c r="G19" s="79"/>
    </row>
    <row r="20" spans="1:7" s="85" customFormat="1" ht="12.75">
      <c r="A20" s="86" t="s">
        <v>63</v>
      </c>
      <c r="B20" s="87">
        <v>66528.834009999991</v>
      </c>
      <c r="C20" s="87">
        <v>505045.03989000001</v>
      </c>
      <c r="D20" s="87">
        <v>364114.76323000004</v>
      </c>
      <c r="E20" s="87">
        <v>28516.81624</v>
      </c>
      <c r="F20" s="87">
        <v>18824.171190000001</v>
      </c>
      <c r="G20" s="79"/>
    </row>
    <row r="21" spans="1:7" s="85" customFormat="1" ht="12.75">
      <c r="A21" s="86" t="s">
        <v>71</v>
      </c>
      <c r="B21" s="87">
        <v>546233.2236899999</v>
      </c>
      <c r="C21" s="87">
        <v>5255442.6664999994</v>
      </c>
      <c r="D21" s="87">
        <v>3232890.10519</v>
      </c>
      <c r="E21" s="87">
        <v>260610.05791999999</v>
      </c>
      <c r="F21" s="87">
        <v>288917.57302000007</v>
      </c>
      <c r="G21" s="79"/>
    </row>
    <row r="22" spans="1:7" s="85" customFormat="1" ht="12.75">
      <c r="A22" s="88" t="s">
        <v>72</v>
      </c>
      <c r="B22" s="89"/>
      <c r="C22" s="89"/>
      <c r="D22" s="89"/>
      <c r="E22" s="89"/>
      <c r="F22" s="89"/>
      <c r="G22" s="79"/>
    </row>
    <row r="23" spans="1:7" s="85" customFormat="1" ht="12.75">
      <c r="A23" s="86" t="s">
        <v>73</v>
      </c>
      <c r="B23" s="87">
        <v>0</v>
      </c>
      <c r="C23" s="87">
        <v>114517.53260999999</v>
      </c>
      <c r="D23" s="87">
        <v>0</v>
      </c>
      <c r="E23" s="87">
        <v>0</v>
      </c>
      <c r="F23" s="87">
        <v>0</v>
      </c>
      <c r="G23" s="79"/>
    </row>
    <row r="24" spans="1:7" s="85" customFormat="1" ht="12.75">
      <c r="A24" s="86" t="s">
        <v>74</v>
      </c>
      <c r="B24" s="87">
        <v>0</v>
      </c>
      <c r="C24" s="87">
        <v>25120.578550000002</v>
      </c>
      <c r="D24" s="87">
        <v>0</v>
      </c>
      <c r="E24" s="87">
        <v>0</v>
      </c>
      <c r="F24" s="87">
        <v>0</v>
      </c>
      <c r="G24" s="79"/>
    </row>
    <row r="25" spans="1:7" s="85" customFormat="1" ht="12.75">
      <c r="A25" s="86" t="s">
        <v>80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79"/>
    </row>
    <row r="26" spans="1:7" s="85" customFormat="1" ht="12.75">
      <c r="A26" s="86" t="s">
        <v>76</v>
      </c>
      <c r="B26" s="87">
        <v>0</v>
      </c>
      <c r="C26" s="87">
        <v>0</v>
      </c>
      <c r="D26" s="87">
        <v>0</v>
      </c>
      <c r="E26" s="87">
        <v>14077.76144</v>
      </c>
      <c r="F26" s="87">
        <v>0</v>
      </c>
      <c r="G26" s="79"/>
    </row>
    <row r="27" spans="1:7" s="85" customFormat="1" ht="12.75">
      <c r="A27" s="86" t="s">
        <v>77</v>
      </c>
      <c r="B27" s="87">
        <v>11336.92749</v>
      </c>
      <c r="C27" s="87">
        <v>0</v>
      </c>
      <c r="D27" s="87">
        <v>0</v>
      </c>
      <c r="E27" s="87">
        <v>0</v>
      </c>
      <c r="F27" s="87">
        <v>0</v>
      </c>
      <c r="G27" s="79"/>
    </row>
    <row r="28" spans="1:7" s="85" customFormat="1" ht="12.75">
      <c r="A28" s="86" t="s">
        <v>75</v>
      </c>
      <c r="B28" s="87">
        <v>0</v>
      </c>
      <c r="C28" s="87">
        <v>0</v>
      </c>
      <c r="D28" s="87">
        <v>17016.03098</v>
      </c>
      <c r="E28" s="87">
        <v>0</v>
      </c>
      <c r="F28" s="87">
        <v>0</v>
      </c>
      <c r="G28" s="79"/>
    </row>
    <row r="29" spans="1:7" s="85" customFormat="1" ht="12.75">
      <c r="A29" s="86" t="s">
        <v>78</v>
      </c>
      <c r="B29" s="87">
        <v>0</v>
      </c>
      <c r="C29" s="87">
        <v>0</v>
      </c>
      <c r="D29" s="87">
        <v>0</v>
      </c>
      <c r="E29" s="87">
        <v>0</v>
      </c>
      <c r="F29" s="87">
        <v>1429.28748</v>
      </c>
      <c r="G29" s="79"/>
    </row>
    <row r="30" spans="1:7" s="85" customFormat="1" ht="12.75">
      <c r="A30" s="86" t="s">
        <v>79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79"/>
    </row>
    <row r="31" spans="1:7" s="85" customFormat="1" ht="12.75">
      <c r="A31" s="86" t="s">
        <v>71</v>
      </c>
      <c r="B31" s="87">
        <v>11336.92749</v>
      </c>
      <c r="C31" s="87">
        <v>139638.11116</v>
      </c>
      <c r="D31" s="87">
        <v>17016.03098</v>
      </c>
      <c r="E31" s="87">
        <v>14077.76144</v>
      </c>
      <c r="F31" s="87">
        <v>1429.28748</v>
      </c>
      <c r="G31" s="79"/>
    </row>
    <row r="32" spans="1:7" s="85" customFormat="1" ht="12.75">
      <c r="A32" s="88" t="s">
        <v>122</v>
      </c>
      <c r="B32" s="89"/>
      <c r="C32" s="89"/>
      <c r="D32" s="89"/>
      <c r="E32" s="89"/>
      <c r="F32" s="89"/>
      <c r="G32" s="79"/>
    </row>
    <row r="33" spans="1:7" s="85" customFormat="1" ht="12.75">
      <c r="A33" s="86" t="s">
        <v>83</v>
      </c>
      <c r="B33" s="87">
        <v>0</v>
      </c>
      <c r="C33" s="87">
        <v>0</v>
      </c>
      <c r="D33" s="87">
        <v>145145.03461</v>
      </c>
      <c r="E33" s="87">
        <v>0</v>
      </c>
      <c r="F33" s="87">
        <v>0</v>
      </c>
      <c r="G33" s="79"/>
    </row>
    <row r="34" spans="1:7" s="85" customFormat="1" ht="12.75">
      <c r="A34" s="86" t="s">
        <v>84</v>
      </c>
      <c r="B34" s="87">
        <v>27623.90885</v>
      </c>
      <c r="C34" s="87">
        <v>180021.00331999999</v>
      </c>
      <c r="D34" s="87">
        <v>56399.261170000005</v>
      </c>
      <c r="E34" s="87">
        <v>27690.737809999999</v>
      </c>
      <c r="F34" s="87">
        <v>12838.587170000001</v>
      </c>
      <c r="G34" s="79"/>
    </row>
    <row r="35" spans="1:7" s="85" customFormat="1" ht="12.75">
      <c r="A35" s="86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79"/>
    </row>
    <row r="36" spans="1:7" s="85" customFormat="1" ht="12.75">
      <c r="A36" s="86" t="s">
        <v>85</v>
      </c>
      <c r="B36" s="87">
        <v>39453.527470000001</v>
      </c>
      <c r="C36" s="87">
        <v>313466.79320999997</v>
      </c>
      <c r="D36" s="87">
        <v>222641.7849</v>
      </c>
      <c r="E36" s="87">
        <v>11532.281590000001</v>
      </c>
      <c r="F36" s="87">
        <v>21832.176210000001</v>
      </c>
      <c r="G36" s="79"/>
    </row>
    <row r="37" spans="1:7" s="85" customFormat="1" ht="12.75">
      <c r="A37" s="86" t="s">
        <v>82</v>
      </c>
      <c r="B37" s="87">
        <v>18091.58092</v>
      </c>
      <c r="C37" s="87">
        <v>89655.803440000003</v>
      </c>
      <c r="D37" s="87">
        <v>142989.14802000002</v>
      </c>
      <c r="E37" s="87">
        <v>0</v>
      </c>
      <c r="F37" s="87">
        <v>0</v>
      </c>
      <c r="G37" s="79"/>
    </row>
    <row r="38" spans="1:7" s="85" customFormat="1" ht="12.75">
      <c r="A38" s="86" t="s">
        <v>71</v>
      </c>
      <c r="B38" s="87">
        <v>85169.017240000016</v>
      </c>
      <c r="C38" s="87">
        <v>583143.59996999998</v>
      </c>
      <c r="D38" s="87">
        <v>567175.22870000009</v>
      </c>
      <c r="E38" s="87">
        <v>39223.019399999997</v>
      </c>
      <c r="F38" s="87">
        <v>34670.763380000004</v>
      </c>
      <c r="G38" s="79"/>
    </row>
    <row r="39" spans="1:7" s="85" customFormat="1" ht="12.75">
      <c r="A39" s="88" t="s">
        <v>87</v>
      </c>
      <c r="B39" s="89"/>
      <c r="C39" s="89"/>
      <c r="D39" s="89"/>
      <c r="E39" s="89"/>
      <c r="F39" s="89"/>
      <c r="G39" s="79"/>
    </row>
    <row r="40" spans="1:7" s="85" customFormat="1" ht="12.75">
      <c r="A40" s="86" t="s">
        <v>109</v>
      </c>
      <c r="B40" s="87">
        <v>0</v>
      </c>
      <c r="C40" s="87">
        <v>0</v>
      </c>
      <c r="D40" s="87">
        <v>0</v>
      </c>
      <c r="E40" s="87">
        <v>0</v>
      </c>
      <c r="F40" s="87">
        <v>4737.0521200000003</v>
      </c>
      <c r="G40" s="79"/>
    </row>
    <row r="41" spans="1:7" s="85" customFormat="1" ht="12.75">
      <c r="A41" s="86" t="s">
        <v>94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79"/>
    </row>
    <row r="42" spans="1:7" s="85" customFormat="1" ht="12.75">
      <c r="A42" s="86" t="s">
        <v>113</v>
      </c>
      <c r="B42" s="87">
        <v>0</v>
      </c>
      <c r="C42" s="87">
        <v>0</v>
      </c>
      <c r="D42" s="87">
        <v>4845.27603</v>
      </c>
      <c r="E42" s="87">
        <v>0</v>
      </c>
      <c r="F42" s="87">
        <v>0</v>
      </c>
      <c r="G42" s="79"/>
    </row>
    <row r="43" spans="1:7" s="85" customFormat="1" ht="12.75">
      <c r="A43" s="86" t="s">
        <v>101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79"/>
    </row>
    <row r="44" spans="1:7" s="85" customFormat="1" ht="12.75">
      <c r="A44" s="86" t="s">
        <v>108</v>
      </c>
      <c r="B44" s="87">
        <v>545.08147999999994</v>
      </c>
      <c r="C44" s="87">
        <v>0</v>
      </c>
      <c r="D44" s="87">
        <v>0</v>
      </c>
      <c r="E44" s="87">
        <v>0</v>
      </c>
      <c r="F44" s="87">
        <v>2149.8807499999998</v>
      </c>
      <c r="G44" s="79"/>
    </row>
    <row r="45" spans="1:7" s="85" customFormat="1" ht="12.75">
      <c r="A45" s="86" t="s">
        <v>104</v>
      </c>
      <c r="B45" s="87">
        <v>0</v>
      </c>
      <c r="C45" s="87">
        <v>0</v>
      </c>
      <c r="D45" s="87">
        <v>0</v>
      </c>
      <c r="E45" s="87">
        <v>0</v>
      </c>
      <c r="F45" s="87">
        <v>9013.4045000000006</v>
      </c>
      <c r="G45" s="79"/>
    </row>
    <row r="46" spans="1:7" s="85" customFormat="1" ht="12.75">
      <c r="A46" s="86" t="s">
        <v>107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79"/>
    </row>
    <row r="47" spans="1:7" s="85" customFormat="1" ht="12.75">
      <c r="A47" s="86" t="s">
        <v>90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79"/>
    </row>
    <row r="48" spans="1:7" s="85" customFormat="1" ht="12.75">
      <c r="A48" s="86" t="s">
        <v>97</v>
      </c>
      <c r="B48" s="87">
        <v>0</v>
      </c>
      <c r="C48" s="87">
        <v>0</v>
      </c>
      <c r="D48" s="87">
        <v>12860.9072</v>
      </c>
      <c r="E48" s="87">
        <v>0</v>
      </c>
      <c r="F48" s="87">
        <v>0</v>
      </c>
      <c r="G48" s="79"/>
    </row>
    <row r="49" spans="1:7" s="85" customFormat="1" ht="12.75">
      <c r="A49" s="86" t="s">
        <v>110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79"/>
    </row>
    <row r="50" spans="1:7" s="85" customFormat="1" ht="12.75">
      <c r="A50" s="86" t="s">
        <v>88</v>
      </c>
      <c r="B50" s="87">
        <v>0</v>
      </c>
      <c r="C50" s="87">
        <v>0</v>
      </c>
      <c r="D50" s="87">
        <v>4987.2156399999994</v>
      </c>
      <c r="E50" s="87">
        <v>0</v>
      </c>
      <c r="F50" s="87">
        <v>0</v>
      </c>
      <c r="G50" s="79"/>
    </row>
    <row r="51" spans="1:7" s="85" customFormat="1" ht="12.75">
      <c r="A51" s="86" t="s">
        <v>112</v>
      </c>
      <c r="B51" s="87">
        <v>0</v>
      </c>
      <c r="C51" s="87">
        <v>0</v>
      </c>
      <c r="D51" s="87">
        <v>2924.6612099999998</v>
      </c>
      <c r="E51" s="87">
        <v>0</v>
      </c>
      <c r="F51" s="87">
        <v>0</v>
      </c>
      <c r="G51" s="79"/>
    </row>
    <row r="52" spans="1:7" s="85" customFormat="1" ht="12.75">
      <c r="A52" s="86" t="s">
        <v>99</v>
      </c>
      <c r="B52" s="87">
        <v>0</v>
      </c>
      <c r="C52" s="87">
        <v>0</v>
      </c>
      <c r="D52" s="87">
        <v>12347.35536</v>
      </c>
      <c r="E52" s="87">
        <v>0</v>
      </c>
      <c r="F52" s="87">
        <v>0</v>
      </c>
      <c r="G52" s="79"/>
    </row>
    <row r="53" spans="1:7" s="85" customFormat="1" ht="12.75">
      <c r="A53" s="86" t="s">
        <v>93</v>
      </c>
      <c r="B53" s="87">
        <v>0</v>
      </c>
      <c r="C53" s="87">
        <v>0</v>
      </c>
      <c r="D53" s="87">
        <v>10173.928039999999</v>
      </c>
      <c r="E53" s="87">
        <v>0</v>
      </c>
      <c r="F53" s="87">
        <v>0</v>
      </c>
      <c r="G53" s="79"/>
    </row>
    <row r="54" spans="1:7" s="85" customFormat="1" ht="12.75">
      <c r="A54" s="86" t="s">
        <v>91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79"/>
    </row>
    <row r="55" spans="1:7" s="85" customFormat="1" ht="12.75">
      <c r="A55" s="86" t="s">
        <v>105</v>
      </c>
      <c r="B55" s="87">
        <v>0</v>
      </c>
      <c r="C55" s="87">
        <v>0</v>
      </c>
      <c r="D55" s="87">
        <v>0</v>
      </c>
      <c r="E55" s="87">
        <v>0</v>
      </c>
      <c r="F55" s="87">
        <v>4464.4746999999998</v>
      </c>
      <c r="G55" s="79"/>
    </row>
    <row r="56" spans="1:7" s="85" customFormat="1" ht="12.75">
      <c r="A56" s="86" t="s">
        <v>106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79"/>
    </row>
    <row r="57" spans="1:7" s="85" customFormat="1" ht="12.75">
      <c r="A57" s="86" t="s">
        <v>111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79"/>
    </row>
    <row r="58" spans="1:7" s="85" customFormat="1" ht="12.75">
      <c r="A58" s="86" t="s">
        <v>96</v>
      </c>
      <c r="B58" s="87">
        <v>0</v>
      </c>
      <c r="C58" s="87">
        <v>0</v>
      </c>
      <c r="D58" s="87">
        <v>13537.340829999999</v>
      </c>
      <c r="E58" s="87">
        <v>0</v>
      </c>
      <c r="F58" s="87">
        <v>0</v>
      </c>
      <c r="G58" s="79"/>
    </row>
    <row r="59" spans="1:7" s="85" customFormat="1" ht="12.75">
      <c r="A59" s="86" t="s">
        <v>98</v>
      </c>
      <c r="B59" s="87">
        <v>0</v>
      </c>
      <c r="C59" s="87">
        <v>0</v>
      </c>
      <c r="D59" s="87">
        <v>25382.873879999999</v>
      </c>
      <c r="E59" s="87">
        <v>0</v>
      </c>
      <c r="F59" s="87">
        <v>0</v>
      </c>
      <c r="G59" s="79"/>
    </row>
    <row r="60" spans="1:7" s="85" customFormat="1" ht="12.75">
      <c r="A60" s="86" t="s">
        <v>95</v>
      </c>
      <c r="B60" s="87">
        <v>0</v>
      </c>
      <c r="C60" s="87">
        <v>0</v>
      </c>
      <c r="D60" s="87">
        <v>14079.97906</v>
      </c>
      <c r="E60" s="87">
        <v>0</v>
      </c>
      <c r="F60" s="87">
        <v>0</v>
      </c>
      <c r="G60" s="79"/>
    </row>
    <row r="61" spans="1:7" s="85" customFormat="1" ht="12.75">
      <c r="A61" s="86" t="s">
        <v>89</v>
      </c>
      <c r="B61" s="87">
        <v>3395.1911299999997</v>
      </c>
      <c r="C61" s="87">
        <v>0</v>
      </c>
      <c r="D61" s="87">
        <v>4701.5796799999998</v>
      </c>
      <c r="E61" s="87">
        <v>0</v>
      </c>
      <c r="F61" s="87">
        <v>0</v>
      </c>
      <c r="G61" s="79"/>
    </row>
    <row r="62" spans="1:7" s="85" customFormat="1" ht="12.75">
      <c r="A62" s="86" t="s">
        <v>92</v>
      </c>
      <c r="B62" s="87">
        <v>0</v>
      </c>
      <c r="C62" s="87">
        <v>0</v>
      </c>
      <c r="D62" s="87">
        <v>603.16337999999996</v>
      </c>
      <c r="E62" s="87">
        <v>0</v>
      </c>
      <c r="F62" s="87">
        <v>0</v>
      </c>
      <c r="G62" s="79"/>
    </row>
    <row r="63" spans="1:7" s="85" customFormat="1" ht="12.75">
      <c r="A63" s="86" t="s">
        <v>102</v>
      </c>
      <c r="B63" s="87">
        <v>8970.1490099999992</v>
      </c>
      <c r="C63" s="87">
        <v>0</v>
      </c>
      <c r="D63" s="87">
        <v>0</v>
      </c>
      <c r="E63" s="87">
        <v>0</v>
      </c>
      <c r="F63" s="87">
        <v>0</v>
      </c>
      <c r="G63" s="79"/>
    </row>
    <row r="64" spans="1:7" s="85" customFormat="1" ht="12.75">
      <c r="A64" s="86" t="s">
        <v>103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79"/>
    </row>
    <row r="65" spans="1:7" s="85" customFormat="1" ht="12.75">
      <c r="A65" s="86" t="s">
        <v>100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79"/>
    </row>
    <row r="66" spans="1:7" s="85" customFormat="1" ht="12.75">
      <c r="A66" s="86" t="s">
        <v>71</v>
      </c>
      <c r="B66" s="87">
        <v>12910.421619999999</v>
      </c>
      <c r="C66" s="87">
        <v>0</v>
      </c>
      <c r="D66" s="87">
        <v>106444.28030999999</v>
      </c>
      <c r="E66" s="87">
        <v>0</v>
      </c>
      <c r="F66" s="87">
        <v>20364.81207</v>
      </c>
      <c r="G66" s="79"/>
    </row>
    <row r="67" spans="1:7" s="85" customFormat="1" ht="12.75">
      <c r="A67" s="88" t="s">
        <v>54</v>
      </c>
      <c r="B67" s="89">
        <v>655649.59003999992</v>
      </c>
      <c r="C67" s="89">
        <v>5978224.3776299991</v>
      </c>
      <c r="D67" s="89">
        <v>3923525.64518</v>
      </c>
      <c r="E67" s="89">
        <v>313910.83876000001</v>
      </c>
      <c r="F67" s="89">
        <v>345382.43595000007</v>
      </c>
      <c r="G67" s="79"/>
    </row>
    <row r="68" spans="1:7" s="85" customFormat="1" ht="13.5" thickBot="1">
      <c r="A68" s="90"/>
      <c r="B68" s="87"/>
      <c r="C68" s="87"/>
      <c r="D68" s="87"/>
      <c r="E68" s="87"/>
      <c r="F68" s="87"/>
      <c r="G68" s="79"/>
    </row>
    <row r="69" spans="1:7" s="85" customFormat="1" ht="27" customHeight="1" thickTop="1">
      <c r="A69" s="675" t="s">
        <v>114</v>
      </c>
      <c r="B69" s="676"/>
      <c r="C69" s="676"/>
      <c r="D69" s="676"/>
      <c r="E69" s="676"/>
      <c r="F69" s="676"/>
      <c r="G69" s="79"/>
    </row>
    <row r="70" spans="1:7" s="85" customFormat="1" ht="12.75">
      <c r="A70" s="90"/>
      <c r="B70" s="87"/>
      <c r="C70" s="87"/>
      <c r="D70" s="87"/>
      <c r="E70" s="87"/>
      <c r="F70" s="87"/>
      <c r="G70" s="79"/>
    </row>
    <row r="71" spans="1:7" s="85" customFormat="1" ht="12.75">
      <c r="A71" s="90"/>
      <c r="B71" s="87"/>
      <c r="C71" s="87"/>
      <c r="D71" s="87"/>
      <c r="E71" s="87"/>
      <c r="F71" s="87"/>
      <c r="G71" s="79"/>
    </row>
    <row r="72" spans="1:7" s="85" customFormat="1" ht="12.75">
      <c r="A72" s="90"/>
      <c r="B72" s="87"/>
      <c r="C72" s="87"/>
      <c r="D72" s="87"/>
      <c r="E72" s="87"/>
      <c r="F72" s="87"/>
      <c r="G72" s="79"/>
    </row>
    <row r="73" spans="1:7" s="85" customFormat="1" ht="12.75">
      <c r="A73" s="90"/>
      <c r="B73" s="87"/>
      <c r="C73" s="87"/>
      <c r="D73" s="87"/>
      <c r="E73" s="87"/>
      <c r="F73" s="87"/>
      <c r="G73" s="79"/>
    </row>
    <row r="74" spans="1:7" s="85" customFormat="1" ht="12.75">
      <c r="A74" s="90"/>
      <c r="B74" s="87"/>
      <c r="C74" s="87"/>
      <c r="D74" s="87"/>
      <c r="E74" s="87"/>
      <c r="F74" s="87"/>
      <c r="G74" s="79"/>
    </row>
    <row r="75" spans="1:7" s="85" customFormat="1" ht="12.75">
      <c r="A75" s="90"/>
      <c r="B75" s="87"/>
      <c r="C75" s="87"/>
      <c r="D75" s="87"/>
      <c r="E75" s="87"/>
      <c r="F75" s="87"/>
      <c r="G75" s="79"/>
    </row>
    <row r="76" spans="1:7" s="85" customFormat="1" ht="12.75">
      <c r="A76" s="90"/>
      <c r="B76" s="87"/>
      <c r="C76" s="87"/>
      <c r="D76" s="87"/>
      <c r="E76" s="87"/>
      <c r="F76" s="87"/>
      <c r="G76" s="79"/>
    </row>
    <row r="77" spans="1:7" s="85" customFormat="1" ht="12.75">
      <c r="A77" s="90"/>
      <c r="B77" s="87"/>
      <c r="C77" s="87"/>
      <c r="D77" s="87"/>
      <c r="E77" s="87"/>
      <c r="F77" s="87"/>
      <c r="G77" s="79"/>
    </row>
    <row r="78" spans="1:7" s="85" customFormat="1" ht="12.75">
      <c r="A78" s="90"/>
      <c r="B78" s="87"/>
      <c r="C78" s="87"/>
      <c r="D78" s="87"/>
      <c r="E78" s="87"/>
      <c r="F78" s="87"/>
      <c r="G78" s="79"/>
    </row>
    <row r="79" spans="1:7" s="85" customFormat="1" ht="12.75">
      <c r="A79" s="90"/>
      <c r="B79" s="87"/>
      <c r="C79" s="87"/>
      <c r="D79" s="87"/>
      <c r="E79" s="87"/>
      <c r="F79" s="87"/>
      <c r="G79" s="79"/>
    </row>
    <row r="80" spans="1:7" s="85" customFormat="1" ht="12.75">
      <c r="A80" s="90"/>
      <c r="B80" s="87"/>
      <c r="C80" s="87"/>
      <c r="D80" s="87"/>
      <c r="E80" s="87"/>
      <c r="F80" s="87"/>
      <c r="G80" s="79"/>
    </row>
    <row r="81" spans="1:7" s="85" customFormat="1" ht="12.75">
      <c r="A81" s="90"/>
      <c r="B81" s="87"/>
      <c r="C81" s="87"/>
      <c r="D81" s="87"/>
      <c r="E81" s="87"/>
      <c r="F81" s="87"/>
      <c r="G81" s="79"/>
    </row>
    <row r="82" spans="1:7" s="85" customFormat="1" ht="12.75">
      <c r="A82" s="90"/>
      <c r="B82" s="87"/>
      <c r="C82" s="87"/>
      <c r="D82" s="87"/>
      <c r="E82" s="87"/>
      <c r="F82" s="87"/>
      <c r="G82" s="79"/>
    </row>
    <row r="83" spans="1:7" s="85" customFormat="1" ht="12.75">
      <c r="A83" s="90"/>
      <c r="B83" s="87"/>
      <c r="C83" s="87"/>
      <c r="D83" s="87"/>
      <c r="E83" s="87"/>
      <c r="F83" s="87"/>
      <c r="G83" s="79"/>
    </row>
    <row r="84" spans="1:7" s="85" customFormat="1" ht="12.75">
      <c r="A84" s="90"/>
      <c r="B84" s="87"/>
      <c r="C84" s="87"/>
      <c r="D84" s="87"/>
      <c r="E84" s="87"/>
      <c r="F84" s="87"/>
      <c r="G84" s="79"/>
    </row>
    <row r="85" spans="1:7" s="85" customFormat="1" ht="12.75">
      <c r="A85" s="90"/>
      <c r="B85" s="87"/>
      <c r="C85" s="87"/>
      <c r="D85" s="87"/>
      <c r="E85" s="87"/>
      <c r="F85" s="87"/>
      <c r="G85" s="79"/>
    </row>
    <row r="86" spans="1:7" s="85" customFormat="1" ht="12.75">
      <c r="A86" s="90"/>
      <c r="B86" s="87"/>
      <c r="C86" s="87"/>
      <c r="D86" s="87"/>
      <c r="E86" s="87"/>
      <c r="F86" s="87"/>
      <c r="G86" s="79"/>
    </row>
    <row r="87" spans="1:7" s="85" customFormat="1" ht="12.75">
      <c r="A87" s="90"/>
      <c r="B87" s="87"/>
      <c r="C87" s="87"/>
      <c r="D87" s="87"/>
      <c r="E87" s="87"/>
      <c r="F87" s="87"/>
      <c r="G87" s="79"/>
    </row>
    <row r="88" spans="1:7" s="85" customFormat="1" ht="12.75">
      <c r="A88" s="90"/>
      <c r="B88" s="87"/>
      <c r="C88" s="87"/>
      <c r="D88" s="87"/>
      <c r="E88" s="87"/>
      <c r="F88" s="87"/>
      <c r="G88" s="79"/>
    </row>
    <row r="89" spans="1:7" s="85" customFormat="1" ht="12.75">
      <c r="A89" s="90"/>
      <c r="B89" s="87"/>
      <c r="C89" s="87"/>
      <c r="D89" s="87"/>
      <c r="E89" s="87"/>
      <c r="F89" s="87"/>
      <c r="G89" s="79"/>
    </row>
    <row r="90" spans="1:7" s="85" customFormat="1" ht="12.75">
      <c r="A90" s="90"/>
      <c r="B90" s="87"/>
      <c r="C90" s="87"/>
      <c r="D90" s="87"/>
      <c r="E90" s="87"/>
      <c r="F90" s="87"/>
      <c r="G90" s="79"/>
    </row>
    <row r="91" spans="1:7" s="85" customFormat="1" ht="12.75">
      <c r="A91" s="90"/>
      <c r="B91" s="87"/>
      <c r="C91" s="87"/>
      <c r="D91" s="87"/>
      <c r="E91" s="87"/>
      <c r="F91" s="87"/>
      <c r="G91" s="79"/>
    </row>
    <row r="92" spans="1:7" s="85" customFormat="1" ht="12.75">
      <c r="A92" s="90"/>
      <c r="B92" s="87"/>
      <c r="C92" s="87"/>
      <c r="D92" s="87"/>
      <c r="E92" s="87"/>
      <c r="F92" s="87"/>
      <c r="G92" s="79"/>
    </row>
    <row r="93" spans="1:7" s="85" customFormat="1" ht="12.75">
      <c r="A93" s="90"/>
      <c r="B93" s="87"/>
      <c r="C93" s="87"/>
      <c r="D93" s="87"/>
      <c r="E93" s="87"/>
      <c r="F93" s="87"/>
      <c r="G93" s="79"/>
    </row>
    <row r="94" spans="1:7" s="85" customFormat="1" ht="12.75">
      <c r="A94" s="90"/>
      <c r="B94" s="87"/>
      <c r="C94" s="87"/>
      <c r="D94" s="87"/>
      <c r="E94" s="87"/>
      <c r="F94" s="87"/>
      <c r="G94" s="79"/>
    </row>
    <row r="95" spans="1:7" s="85" customFormat="1" ht="12.75">
      <c r="A95" s="90"/>
      <c r="B95" s="87"/>
      <c r="C95" s="87"/>
      <c r="D95" s="87"/>
      <c r="E95" s="87"/>
      <c r="F95" s="87"/>
      <c r="G95" s="79"/>
    </row>
    <row r="96" spans="1:7" s="85" customFormat="1" ht="12.75">
      <c r="A96" s="90"/>
      <c r="B96" s="87"/>
      <c r="C96" s="87"/>
      <c r="D96" s="87"/>
      <c r="E96" s="87"/>
      <c r="F96" s="87"/>
      <c r="G96" s="79"/>
    </row>
    <row r="97" spans="1:7" s="85" customFormat="1" ht="12.75">
      <c r="A97" s="90"/>
      <c r="B97" s="87"/>
      <c r="C97" s="87"/>
      <c r="D97" s="87"/>
      <c r="E97" s="87"/>
      <c r="F97" s="87"/>
      <c r="G97" s="79"/>
    </row>
    <row r="98" spans="1:7" s="85" customFormat="1" ht="12.75">
      <c r="A98" s="90"/>
      <c r="B98" s="87"/>
      <c r="C98" s="87"/>
      <c r="D98" s="87"/>
      <c r="E98" s="87"/>
      <c r="F98" s="87"/>
      <c r="G98" s="79"/>
    </row>
    <row r="99" spans="1:7" s="85" customFormat="1" ht="12.75">
      <c r="A99" s="90"/>
      <c r="B99" s="87"/>
      <c r="C99" s="87"/>
      <c r="D99" s="87"/>
      <c r="E99" s="87"/>
      <c r="F99" s="87"/>
      <c r="G99" s="79"/>
    </row>
    <row r="100" spans="1:7" s="85" customFormat="1" ht="12.75">
      <c r="A100" s="90"/>
      <c r="B100" s="87"/>
      <c r="C100" s="87"/>
      <c r="D100" s="87"/>
      <c r="E100" s="87"/>
      <c r="F100" s="87"/>
      <c r="G100" s="79"/>
    </row>
    <row r="101" spans="1:7" s="85" customFormat="1" ht="12.75">
      <c r="A101" s="90"/>
      <c r="B101" s="87"/>
      <c r="C101" s="87"/>
      <c r="D101" s="87"/>
      <c r="E101" s="87"/>
      <c r="F101" s="87"/>
      <c r="G101" s="79"/>
    </row>
    <row r="102" spans="1:7" s="85" customFormat="1" ht="12.75">
      <c r="A102" s="90"/>
      <c r="B102" s="87"/>
      <c r="C102" s="87"/>
      <c r="D102" s="87"/>
      <c r="E102" s="87"/>
      <c r="F102" s="87"/>
      <c r="G102" s="79"/>
    </row>
    <row r="103" spans="1:7" s="85" customFormat="1" ht="12.75">
      <c r="A103" s="90"/>
      <c r="B103" s="87"/>
      <c r="C103" s="87"/>
      <c r="D103" s="87"/>
      <c r="E103" s="87"/>
      <c r="F103" s="87"/>
      <c r="G103" s="79"/>
    </row>
    <row r="104" spans="1:7" s="85" customFormat="1" ht="12.75">
      <c r="A104" s="90"/>
      <c r="B104" s="87"/>
      <c r="C104" s="87"/>
      <c r="D104" s="87"/>
      <c r="E104" s="87"/>
      <c r="F104" s="87"/>
      <c r="G104" s="79"/>
    </row>
    <row r="105" spans="1:7" s="85" customFormat="1" ht="12.75">
      <c r="A105" s="90"/>
      <c r="B105" s="87"/>
      <c r="C105" s="87"/>
      <c r="D105" s="87"/>
      <c r="E105" s="87"/>
      <c r="F105" s="87"/>
      <c r="G105" s="79"/>
    </row>
    <row r="106" spans="1:7" s="85" customFormat="1" ht="12.75">
      <c r="A106" s="90"/>
      <c r="B106" s="87"/>
      <c r="C106" s="87"/>
      <c r="D106" s="87"/>
      <c r="E106" s="87"/>
      <c r="F106" s="87"/>
      <c r="G106" s="79"/>
    </row>
    <row r="107" spans="1:7" s="85" customFormat="1" ht="12.75">
      <c r="A107" s="90"/>
      <c r="B107" s="87"/>
      <c r="C107" s="87"/>
      <c r="D107" s="87"/>
      <c r="E107" s="87"/>
      <c r="F107" s="87"/>
      <c r="G107" s="79"/>
    </row>
    <row r="108" spans="1:7" s="85" customFormat="1" ht="12.75">
      <c r="A108" s="90"/>
      <c r="B108" s="87"/>
      <c r="C108" s="87"/>
      <c r="D108" s="87"/>
      <c r="E108" s="87"/>
      <c r="F108" s="87"/>
      <c r="G108" s="79"/>
    </row>
    <row r="109" spans="1:7" s="85" customFormat="1" ht="12.75">
      <c r="A109" s="90"/>
      <c r="B109" s="87"/>
      <c r="C109" s="87"/>
      <c r="D109" s="87"/>
      <c r="E109" s="87"/>
      <c r="F109" s="87"/>
      <c r="G109" s="79"/>
    </row>
    <row r="110" spans="1:7" s="85" customFormat="1" ht="12.75">
      <c r="A110" s="90"/>
      <c r="B110" s="87"/>
      <c r="C110" s="87"/>
      <c r="D110" s="87"/>
      <c r="E110" s="87"/>
      <c r="F110" s="87"/>
      <c r="G110" s="79"/>
    </row>
    <row r="111" spans="1:7" s="85" customFormat="1" ht="12.75">
      <c r="A111" s="90"/>
      <c r="B111" s="87"/>
      <c r="C111" s="87"/>
      <c r="D111" s="87"/>
      <c r="E111" s="87"/>
      <c r="F111" s="87"/>
      <c r="G111" s="79"/>
    </row>
    <row r="112" spans="1:7" s="85" customFormat="1" ht="12.75">
      <c r="A112" s="90"/>
      <c r="B112" s="87"/>
      <c r="C112" s="87"/>
      <c r="D112" s="87"/>
      <c r="E112" s="87"/>
      <c r="F112" s="87"/>
      <c r="G112" s="79"/>
    </row>
    <row r="113" spans="1:7" s="85" customFormat="1" ht="12.75">
      <c r="A113" s="90"/>
      <c r="B113" s="87"/>
      <c r="C113" s="87"/>
      <c r="D113" s="87"/>
      <c r="E113" s="87"/>
      <c r="F113" s="87"/>
      <c r="G113" s="79"/>
    </row>
    <row r="114" spans="1:7" s="85" customFormat="1" ht="12.75">
      <c r="A114" s="90"/>
      <c r="B114" s="87"/>
      <c r="C114" s="87"/>
      <c r="D114" s="87"/>
      <c r="E114" s="87"/>
      <c r="F114" s="87"/>
      <c r="G114" s="79"/>
    </row>
    <row r="115" spans="1:7" s="85" customFormat="1" ht="12.75">
      <c r="A115" s="90"/>
      <c r="B115" s="87"/>
      <c r="C115" s="87"/>
      <c r="D115" s="87"/>
      <c r="E115" s="87"/>
      <c r="F115" s="87"/>
      <c r="G115" s="79"/>
    </row>
    <row r="116" spans="1:7" s="85" customFormat="1" ht="12.75">
      <c r="A116" s="90"/>
      <c r="B116" s="87"/>
      <c r="C116" s="87"/>
      <c r="D116" s="87"/>
      <c r="E116" s="87"/>
      <c r="F116" s="87"/>
      <c r="G116" s="79"/>
    </row>
    <row r="117" spans="1:7" s="85" customFormat="1" ht="12.75">
      <c r="A117" s="90"/>
      <c r="B117" s="87"/>
      <c r="C117" s="87"/>
      <c r="D117" s="87"/>
      <c r="E117" s="87"/>
      <c r="F117" s="87"/>
      <c r="G117" s="79"/>
    </row>
    <row r="118" spans="1:7" s="85" customFormat="1" ht="12.75">
      <c r="A118" s="90"/>
      <c r="B118" s="87"/>
      <c r="C118" s="87"/>
      <c r="D118" s="87"/>
      <c r="E118" s="87"/>
      <c r="F118" s="87"/>
      <c r="G118" s="79"/>
    </row>
    <row r="119" spans="1:7" s="85" customFormat="1" ht="12.75">
      <c r="A119" s="90"/>
      <c r="B119" s="87"/>
      <c r="C119" s="87"/>
      <c r="D119" s="87"/>
      <c r="E119" s="87"/>
      <c r="F119" s="87"/>
      <c r="G119" s="79"/>
    </row>
    <row r="120" spans="1:7" s="85" customFormat="1" ht="12.75">
      <c r="A120" s="90"/>
      <c r="B120" s="87"/>
      <c r="C120" s="87"/>
      <c r="D120" s="87"/>
      <c r="E120" s="87"/>
      <c r="F120" s="87"/>
      <c r="G120" s="79"/>
    </row>
    <row r="121" spans="1:7" s="85" customFormat="1" ht="12.75">
      <c r="A121" s="90"/>
      <c r="B121" s="87"/>
      <c r="C121" s="87"/>
      <c r="D121" s="87"/>
      <c r="E121" s="87"/>
      <c r="F121" s="87"/>
      <c r="G121" s="79"/>
    </row>
    <row r="122" spans="1:7" s="85" customFormat="1" ht="12.75">
      <c r="A122" s="90"/>
      <c r="B122" s="87"/>
      <c r="C122" s="87"/>
      <c r="D122" s="87"/>
      <c r="E122" s="87"/>
      <c r="F122" s="87"/>
      <c r="G122" s="79"/>
    </row>
    <row r="123" spans="1:7" s="85" customFormat="1" ht="12.75">
      <c r="A123" s="90"/>
      <c r="B123" s="87"/>
      <c r="C123" s="87"/>
      <c r="D123" s="87"/>
      <c r="E123" s="87"/>
      <c r="F123" s="87"/>
      <c r="G123" s="79"/>
    </row>
    <row r="124" spans="1:7" s="85" customFormat="1" ht="12.75">
      <c r="A124" s="90"/>
      <c r="B124" s="87"/>
      <c r="C124" s="87"/>
      <c r="D124" s="87"/>
      <c r="E124" s="87"/>
      <c r="F124" s="87"/>
      <c r="G124" s="79"/>
    </row>
    <row r="125" spans="1:7" s="85" customFormat="1" ht="12.75">
      <c r="A125" s="90"/>
      <c r="B125" s="87"/>
      <c r="C125" s="87"/>
      <c r="D125" s="87"/>
      <c r="E125" s="87"/>
      <c r="F125" s="87"/>
      <c r="G125" s="79"/>
    </row>
    <row r="126" spans="1:7" s="85" customFormat="1" ht="12.75">
      <c r="A126" s="90"/>
      <c r="B126" s="87"/>
      <c r="C126" s="87"/>
      <c r="D126" s="87"/>
      <c r="E126" s="87"/>
      <c r="F126" s="87"/>
      <c r="G126" s="79"/>
    </row>
    <row r="127" spans="1:7" s="85" customFormat="1" ht="12.75">
      <c r="A127" s="90"/>
      <c r="B127" s="87"/>
      <c r="C127" s="87"/>
      <c r="D127" s="87"/>
      <c r="E127" s="87"/>
      <c r="F127" s="87"/>
      <c r="G127" s="79"/>
    </row>
    <row r="128" spans="1:7" s="85" customFormat="1" ht="12.75">
      <c r="A128" s="90"/>
      <c r="B128" s="87"/>
      <c r="C128" s="87"/>
      <c r="D128" s="87"/>
      <c r="E128" s="87"/>
      <c r="F128" s="87"/>
      <c r="G128" s="79"/>
    </row>
    <row r="129" spans="1:7" s="85" customFormat="1" ht="12.75">
      <c r="A129" s="90"/>
      <c r="B129" s="87"/>
      <c r="C129" s="87"/>
      <c r="D129" s="87"/>
      <c r="E129" s="87"/>
      <c r="F129" s="87"/>
      <c r="G129" s="79"/>
    </row>
    <row r="130" spans="1:7" s="85" customFormat="1" ht="12.75">
      <c r="A130" s="90"/>
      <c r="B130" s="87"/>
      <c r="C130" s="87"/>
      <c r="D130" s="87"/>
      <c r="E130" s="87"/>
      <c r="F130" s="87"/>
      <c r="G130" s="79"/>
    </row>
    <row r="131" spans="1:7" s="85" customFormat="1" ht="12.75">
      <c r="A131" s="90"/>
      <c r="B131" s="87"/>
      <c r="C131" s="87"/>
      <c r="D131" s="87"/>
      <c r="E131" s="87"/>
      <c r="F131" s="87"/>
      <c r="G131" s="79"/>
    </row>
    <row r="132" spans="1:7" s="85" customFormat="1" ht="12.75">
      <c r="A132" s="90"/>
      <c r="B132" s="87"/>
      <c r="C132" s="87"/>
      <c r="D132" s="87"/>
      <c r="E132" s="87"/>
      <c r="F132" s="87"/>
      <c r="G132" s="79"/>
    </row>
    <row r="133" spans="1:7" s="85" customFormat="1" ht="12.75">
      <c r="A133" s="90"/>
      <c r="B133" s="87"/>
      <c r="C133" s="87"/>
      <c r="D133" s="87"/>
      <c r="E133" s="87"/>
      <c r="F133" s="87"/>
      <c r="G133" s="79"/>
    </row>
    <row r="134" spans="1:7" s="85" customFormat="1" ht="12.75">
      <c r="A134" s="90"/>
      <c r="B134" s="87"/>
      <c r="C134" s="87"/>
      <c r="D134" s="87"/>
      <c r="E134" s="87"/>
      <c r="F134" s="87"/>
      <c r="G134" s="79"/>
    </row>
    <row r="135" spans="1:7" s="85" customFormat="1" ht="12.75">
      <c r="A135" s="90"/>
      <c r="B135" s="87"/>
      <c r="C135" s="87"/>
      <c r="D135" s="87"/>
      <c r="E135" s="87"/>
      <c r="F135" s="87"/>
      <c r="G135" s="79"/>
    </row>
    <row r="136" spans="1:7" s="85" customFormat="1" ht="12.75">
      <c r="A136" s="90"/>
      <c r="B136" s="87"/>
      <c r="C136" s="87"/>
      <c r="D136" s="87"/>
      <c r="E136" s="87"/>
      <c r="F136" s="87"/>
      <c r="G136" s="79"/>
    </row>
    <row r="137" spans="1:7" s="85" customFormat="1" ht="12.75">
      <c r="A137" s="90"/>
      <c r="B137" s="87"/>
      <c r="C137" s="87"/>
      <c r="D137" s="87"/>
      <c r="E137" s="87"/>
      <c r="F137" s="87"/>
      <c r="G137" s="79"/>
    </row>
    <row r="138" spans="1:7" s="85" customFormat="1" ht="12.75">
      <c r="A138" s="90"/>
      <c r="B138" s="87"/>
      <c r="C138" s="87"/>
      <c r="D138" s="87"/>
      <c r="E138" s="87"/>
      <c r="F138" s="87"/>
      <c r="G138" s="79"/>
    </row>
    <row r="139" spans="1:7" s="85" customFormat="1" ht="12.75">
      <c r="A139" s="90"/>
      <c r="B139" s="87"/>
      <c r="C139" s="87"/>
      <c r="D139" s="87"/>
      <c r="E139" s="87"/>
      <c r="F139" s="87"/>
      <c r="G139" s="79"/>
    </row>
    <row r="140" spans="1:7" s="85" customFormat="1" ht="12.75">
      <c r="A140" s="90"/>
      <c r="B140" s="87"/>
      <c r="C140" s="87"/>
      <c r="D140" s="87"/>
      <c r="E140" s="87"/>
      <c r="F140" s="87"/>
      <c r="G140" s="79"/>
    </row>
    <row r="141" spans="1:7" s="85" customFormat="1" ht="12.75">
      <c r="A141" s="90"/>
      <c r="B141" s="87"/>
      <c r="C141" s="87"/>
      <c r="D141" s="87"/>
      <c r="E141" s="87"/>
      <c r="F141" s="87"/>
      <c r="G141" s="79"/>
    </row>
    <row r="142" spans="1:7" s="85" customFormat="1" ht="12.75">
      <c r="A142" s="90"/>
      <c r="B142" s="87"/>
      <c r="C142" s="87"/>
      <c r="D142" s="87"/>
      <c r="E142" s="87"/>
      <c r="F142" s="87"/>
      <c r="G142" s="79"/>
    </row>
    <row r="143" spans="1:7" s="85" customFormat="1" ht="12.75">
      <c r="A143" s="90"/>
      <c r="B143" s="87"/>
      <c r="C143" s="87"/>
      <c r="D143" s="87"/>
      <c r="E143" s="87"/>
      <c r="F143" s="87"/>
      <c r="G143" s="79"/>
    </row>
    <row r="144" spans="1:7" s="85" customFormat="1" ht="12.75">
      <c r="A144" s="90"/>
      <c r="B144" s="87"/>
      <c r="C144" s="87"/>
      <c r="D144" s="87"/>
      <c r="E144" s="87"/>
      <c r="F144" s="87"/>
      <c r="G144" s="79"/>
    </row>
    <row r="145" spans="1:7" s="85" customFormat="1" ht="12.75">
      <c r="A145" s="90"/>
      <c r="B145" s="87"/>
      <c r="C145" s="87"/>
      <c r="D145" s="87"/>
      <c r="E145" s="87"/>
      <c r="F145" s="87"/>
      <c r="G145" s="79"/>
    </row>
    <row r="146" spans="1:7" s="85" customFormat="1" ht="12.75">
      <c r="A146" s="90"/>
      <c r="B146" s="87"/>
      <c r="C146" s="87"/>
      <c r="D146" s="87"/>
      <c r="E146" s="87"/>
      <c r="F146" s="87"/>
      <c r="G146" s="79"/>
    </row>
    <row r="147" spans="1:7" s="85" customFormat="1" ht="12.75">
      <c r="A147" s="90"/>
      <c r="B147" s="87"/>
      <c r="C147" s="87"/>
      <c r="D147" s="87"/>
      <c r="E147" s="87"/>
      <c r="F147" s="87"/>
      <c r="G147" s="79"/>
    </row>
    <row r="148" spans="1:7" s="85" customFormat="1" ht="12.75">
      <c r="A148" s="90"/>
      <c r="B148" s="87"/>
      <c r="C148" s="87"/>
      <c r="D148" s="87"/>
      <c r="E148" s="87"/>
      <c r="F148" s="87"/>
      <c r="G148" s="79"/>
    </row>
    <row r="149" spans="1:7" s="85" customFormat="1" ht="12.75">
      <c r="A149" s="90"/>
      <c r="B149" s="87"/>
      <c r="C149" s="87"/>
      <c r="D149" s="87"/>
      <c r="E149" s="87"/>
      <c r="F149" s="87"/>
      <c r="G149" s="79"/>
    </row>
    <row r="150" spans="1:7" s="85" customFormat="1" ht="12.75">
      <c r="A150" s="90"/>
      <c r="B150" s="87"/>
      <c r="C150" s="87"/>
      <c r="D150" s="87"/>
      <c r="E150" s="87"/>
      <c r="F150" s="87"/>
      <c r="G150" s="79"/>
    </row>
    <row r="151" spans="1:7" s="85" customFormat="1" ht="12.75">
      <c r="A151" s="90"/>
      <c r="B151" s="87"/>
      <c r="C151" s="87"/>
      <c r="D151" s="87"/>
      <c r="E151" s="87"/>
      <c r="F151" s="87"/>
      <c r="G151" s="79"/>
    </row>
    <row r="152" spans="1:7" s="85" customFormat="1" ht="12.75">
      <c r="A152" s="90"/>
      <c r="B152" s="87"/>
      <c r="C152" s="87"/>
      <c r="D152" s="87"/>
      <c r="E152" s="87"/>
      <c r="F152" s="87"/>
      <c r="G152" s="79"/>
    </row>
    <row r="153" spans="1:7" s="85" customFormat="1" ht="12.75">
      <c r="A153" s="90"/>
      <c r="B153" s="87"/>
      <c r="C153" s="87"/>
      <c r="D153" s="87"/>
      <c r="E153" s="87"/>
      <c r="F153" s="87"/>
      <c r="G153" s="79"/>
    </row>
    <row r="154" spans="1:7" s="85" customFormat="1" ht="12.75">
      <c r="A154" s="90"/>
      <c r="B154" s="87"/>
      <c r="C154" s="87"/>
      <c r="D154" s="87"/>
      <c r="E154" s="87"/>
      <c r="F154" s="87"/>
      <c r="G154" s="79"/>
    </row>
    <row r="155" spans="1:7" s="85" customFormat="1" ht="12.75">
      <c r="A155" s="90"/>
      <c r="B155" s="87"/>
      <c r="C155" s="87"/>
      <c r="D155" s="87"/>
      <c r="E155" s="87"/>
      <c r="F155" s="87"/>
      <c r="G155" s="79"/>
    </row>
    <row r="156" spans="1:7" s="85" customFormat="1" ht="12.75">
      <c r="A156" s="90"/>
      <c r="B156" s="87"/>
      <c r="C156" s="87"/>
      <c r="D156" s="87"/>
      <c r="E156" s="87"/>
      <c r="F156" s="87"/>
      <c r="G156" s="79"/>
    </row>
    <row r="157" spans="1:7" s="85" customFormat="1" ht="12.75">
      <c r="A157" s="90"/>
      <c r="B157" s="87"/>
      <c r="C157" s="87"/>
      <c r="D157" s="87"/>
      <c r="E157" s="87"/>
      <c r="F157" s="87"/>
      <c r="G157" s="79"/>
    </row>
    <row r="158" spans="1:7" s="85" customFormat="1" ht="12.75">
      <c r="A158" s="90"/>
      <c r="B158" s="87"/>
      <c r="C158" s="87"/>
      <c r="D158" s="87"/>
      <c r="E158" s="87"/>
      <c r="F158" s="87"/>
      <c r="G158" s="79"/>
    </row>
    <row r="159" spans="1:7" s="85" customFormat="1" ht="12.75">
      <c r="A159" s="90"/>
      <c r="B159" s="87"/>
      <c r="C159" s="87"/>
      <c r="D159" s="87"/>
      <c r="E159" s="87"/>
      <c r="F159" s="87"/>
      <c r="G159" s="79"/>
    </row>
    <row r="160" spans="1:7" s="85" customFormat="1" ht="12.75">
      <c r="A160" s="90"/>
      <c r="B160" s="87"/>
      <c r="C160" s="87"/>
      <c r="D160" s="87"/>
      <c r="E160" s="87"/>
      <c r="F160" s="87"/>
      <c r="G160" s="79"/>
    </row>
    <row r="161" spans="1:7" s="85" customFormat="1" ht="12.75">
      <c r="A161" s="90"/>
      <c r="B161" s="87"/>
      <c r="C161" s="87"/>
      <c r="D161" s="87"/>
      <c r="E161" s="87"/>
      <c r="F161" s="87"/>
      <c r="G161" s="79"/>
    </row>
    <row r="162" spans="1:7" s="85" customFormat="1" ht="12.75">
      <c r="A162" s="90"/>
      <c r="B162" s="87"/>
      <c r="C162" s="87"/>
      <c r="D162" s="87"/>
      <c r="E162" s="87"/>
      <c r="F162" s="87"/>
      <c r="G162" s="79"/>
    </row>
    <row r="163" spans="1:7" s="85" customFormat="1" ht="12.75">
      <c r="A163" s="90"/>
      <c r="B163" s="87"/>
      <c r="C163" s="87"/>
      <c r="D163" s="87"/>
      <c r="E163" s="87"/>
      <c r="F163" s="87"/>
      <c r="G163" s="79"/>
    </row>
    <row r="164" spans="1:7" s="85" customFormat="1" ht="12.75">
      <c r="A164" s="90"/>
      <c r="B164" s="87"/>
      <c r="C164" s="87"/>
      <c r="D164" s="87"/>
      <c r="E164" s="87"/>
      <c r="F164" s="87"/>
      <c r="G164" s="79"/>
    </row>
    <row r="165" spans="1:7" s="85" customFormat="1" ht="12.75">
      <c r="A165" s="90"/>
      <c r="B165" s="87"/>
      <c r="C165" s="87"/>
      <c r="D165" s="87"/>
      <c r="E165" s="87"/>
      <c r="F165" s="87"/>
      <c r="G165" s="79"/>
    </row>
    <row r="166" spans="1:7" s="85" customFormat="1" ht="12.75">
      <c r="A166" s="90"/>
      <c r="B166" s="87"/>
      <c r="C166" s="87"/>
      <c r="D166" s="87"/>
      <c r="E166" s="87"/>
      <c r="F166" s="87"/>
      <c r="G166" s="79"/>
    </row>
    <row r="167" spans="1:7" s="85" customFormat="1" ht="12.75">
      <c r="A167" s="90"/>
      <c r="B167" s="87"/>
      <c r="C167" s="87"/>
      <c r="D167" s="87"/>
      <c r="E167" s="87"/>
      <c r="F167" s="87"/>
      <c r="G167" s="79"/>
    </row>
    <row r="168" spans="1:7" s="85" customFormat="1" ht="12.75">
      <c r="A168" s="90"/>
      <c r="B168" s="87"/>
      <c r="C168" s="87"/>
      <c r="D168" s="87"/>
      <c r="E168" s="87"/>
      <c r="F168" s="87"/>
      <c r="G168" s="79"/>
    </row>
    <row r="169" spans="1:7" s="85" customFormat="1" ht="12.75">
      <c r="A169" s="90"/>
      <c r="B169" s="87"/>
      <c r="C169" s="87"/>
      <c r="D169" s="87"/>
      <c r="E169" s="87"/>
      <c r="F169" s="87"/>
      <c r="G169" s="79"/>
    </row>
    <row r="170" spans="1:7" s="85" customFormat="1" ht="12.75">
      <c r="A170" s="90"/>
      <c r="B170" s="87"/>
      <c r="C170" s="87"/>
      <c r="D170" s="87"/>
      <c r="E170" s="87"/>
      <c r="F170" s="87"/>
      <c r="G170" s="79"/>
    </row>
    <row r="171" spans="1:7" s="85" customFormat="1" ht="12.75">
      <c r="A171" s="90"/>
      <c r="B171" s="87"/>
      <c r="C171" s="87"/>
      <c r="D171" s="87"/>
      <c r="E171" s="87"/>
      <c r="F171" s="87"/>
      <c r="G171" s="79"/>
    </row>
    <row r="172" spans="1:7" s="85" customFormat="1" ht="12.75">
      <c r="A172" s="90"/>
      <c r="B172" s="87"/>
      <c r="C172" s="87"/>
      <c r="D172" s="87"/>
      <c r="E172" s="87"/>
      <c r="F172" s="87"/>
      <c r="G172" s="79"/>
    </row>
    <row r="173" spans="1:7" s="85" customFormat="1" ht="12.75">
      <c r="A173" s="90"/>
      <c r="B173" s="87"/>
      <c r="C173" s="87"/>
      <c r="D173" s="87"/>
      <c r="E173" s="87"/>
      <c r="F173" s="87"/>
      <c r="G173" s="79"/>
    </row>
    <row r="174" spans="1:7" s="85" customFormat="1" ht="12.75">
      <c r="A174" s="90"/>
      <c r="B174" s="87"/>
      <c r="C174" s="87"/>
      <c r="D174" s="87"/>
      <c r="E174" s="87"/>
      <c r="F174" s="87"/>
      <c r="G174" s="79"/>
    </row>
    <row r="175" spans="1:7" s="85" customFormat="1" ht="12.75">
      <c r="A175" s="90"/>
      <c r="B175" s="87"/>
      <c r="C175" s="87"/>
      <c r="D175" s="87"/>
      <c r="E175" s="87"/>
      <c r="F175" s="87"/>
      <c r="G175" s="79"/>
    </row>
    <row r="176" spans="1:7" s="85" customFormat="1" ht="12.75">
      <c r="A176" s="90"/>
      <c r="B176" s="87"/>
      <c r="C176" s="87"/>
      <c r="D176" s="87"/>
      <c r="E176" s="87"/>
      <c r="F176" s="87"/>
      <c r="G176" s="79"/>
    </row>
    <row r="177" spans="1:7" s="85" customFormat="1" ht="12.75">
      <c r="A177" s="90"/>
      <c r="B177" s="87"/>
      <c r="C177" s="87"/>
      <c r="D177" s="87"/>
      <c r="E177" s="87"/>
      <c r="F177" s="87"/>
      <c r="G177" s="79"/>
    </row>
    <row r="178" spans="1:7" s="85" customFormat="1" ht="12.75">
      <c r="A178" s="90"/>
      <c r="B178" s="87"/>
      <c r="C178" s="87"/>
      <c r="D178" s="87"/>
      <c r="E178" s="87"/>
      <c r="F178" s="87"/>
      <c r="G178" s="79"/>
    </row>
    <row r="179" spans="1:7" s="85" customFormat="1" ht="12.75">
      <c r="A179" s="90"/>
      <c r="B179" s="87"/>
      <c r="C179" s="87"/>
      <c r="D179" s="87"/>
      <c r="E179" s="87"/>
      <c r="F179" s="87"/>
      <c r="G179" s="79"/>
    </row>
    <row r="180" spans="1:7" s="85" customFormat="1" ht="12.75">
      <c r="A180" s="90"/>
      <c r="B180" s="87"/>
      <c r="C180" s="87"/>
      <c r="D180" s="87"/>
      <c r="E180" s="87"/>
      <c r="F180" s="87"/>
      <c r="G180" s="79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  <row r="186" spans="1:7" ht="15.75">
      <c r="A186" s="36"/>
    </row>
  </sheetData>
  <mergeCells count="5">
    <mergeCell ref="A2:F2"/>
    <mergeCell ref="A3:F3"/>
    <mergeCell ref="A4:F4"/>
    <mergeCell ref="A5:F5"/>
    <mergeCell ref="A69:F69"/>
  </mergeCells>
  <pageMargins left="0.7" right="0.7" top="0.75" bottom="0.75" header="0.3" footer="0.3"/>
  <pageSetup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H186"/>
  <sheetViews>
    <sheetView zoomScaleNormal="100" workbookViewId="0">
      <selection activeCell="F71" sqref="F71"/>
    </sheetView>
  </sheetViews>
  <sheetFormatPr defaultColWidth="25.140625" defaultRowHeight="15"/>
  <cols>
    <col min="1" max="1" width="29.42578125" style="37" customWidth="1"/>
    <col min="2" max="2" width="15.7109375" style="91" customWidth="1"/>
    <col min="3" max="3" width="21.7109375" style="91" customWidth="1"/>
    <col min="4" max="5" width="26.28515625" style="91" customWidth="1"/>
    <col min="6" max="6" width="20.140625" style="91" customWidth="1"/>
    <col min="7" max="7" width="4.42578125" style="79" customWidth="1"/>
    <col min="8" max="251" width="9.140625" customWidth="1"/>
    <col min="252" max="252" width="29.42578125" customWidth="1"/>
    <col min="257" max="257" width="29.42578125" customWidth="1"/>
    <col min="258" max="258" width="15.7109375" customWidth="1"/>
    <col min="259" max="259" width="21.7109375" customWidth="1"/>
    <col min="260" max="261" width="26.28515625" customWidth="1"/>
    <col min="262" max="262" width="20.140625" customWidth="1"/>
    <col min="263" max="263" width="4.42578125" customWidth="1"/>
    <col min="264" max="507" width="9.140625" customWidth="1"/>
    <col min="508" max="508" width="29.42578125" customWidth="1"/>
    <col min="513" max="513" width="29.42578125" customWidth="1"/>
    <col min="514" max="514" width="15.7109375" customWidth="1"/>
    <col min="515" max="515" width="21.7109375" customWidth="1"/>
    <col min="516" max="517" width="26.28515625" customWidth="1"/>
    <col min="518" max="518" width="20.140625" customWidth="1"/>
    <col min="519" max="519" width="4.42578125" customWidth="1"/>
    <col min="520" max="763" width="9.140625" customWidth="1"/>
    <col min="764" max="764" width="29.42578125" customWidth="1"/>
    <col min="769" max="769" width="29.42578125" customWidth="1"/>
    <col min="770" max="770" width="15.7109375" customWidth="1"/>
    <col min="771" max="771" width="21.7109375" customWidth="1"/>
    <col min="772" max="773" width="26.28515625" customWidth="1"/>
    <col min="774" max="774" width="20.140625" customWidth="1"/>
    <col min="775" max="775" width="4.42578125" customWidth="1"/>
    <col min="776" max="1019" width="9.140625" customWidth="1"/>
    <col min="1020" max="1020" width="29.42578125" customWidth="1"/>
    <col min="1025" max="1025" width="29.42578125" customWidth="1"/>
    <col min="1026" max="1026" width="15.7109375" customWidth="1"/>
    <col min="1027" max="1027" width="21.7109375" customWidth="1"/>
    <col min="1028" max="1029" width="26.28515625" customWidth="1"/>
    <col min="1030" max="1030" width="20.140625" customWidth="1"/>
    <col min="1031" max="1031" width="4.42578125" customWidth="1"/>
    <col min="1032" max="1275" width="9.140625" customWidth="1"/>
    <col min="1276" max="1276" width="29.42578125" customWidth="1"/>
    <col min="1281" max="1281" width="29.42578125" customWidth="1"/>
    <col min="1282" max="1282" width="15.7109375" customWidth="1"/>
    <col min="1283" max="1283" width="21.7109375" customWidth="1"/>
    <col min="1284" max="1285" width="26.28515625" customWidth="1"/>
    <col min="1286" max="1286" width="20.140625" customWidth="1"/>
    <col min="1287" max="1287" width="4.42578125" customWidth="1"/>
    <col min="1288" max="1531" width="9.140625" customWidth="1"/>
    <col min="1532" max="1532" width="29.42578125" customWidth="1"/>
    <col min="1537" max="1537" width="29.42578125" customWidth="1"/>
    <col min="1538" max="1538" width="15.7109375" customWidth="1"/>
    <col min="1539" max="1539" width="21.7109375" customWidth="1"/>
    <col min="1540" max="1541" width="26.28515625" customWidth="1"/>
    <col min="1542" max="1542" width="20.140625" customWidth="1"/>
    <col min="1543" max="1543" width="4.42578125" customWidth="1"/>
    <col min="1544" max="1787" width="9.140625" customWidth="1"/>
    <col min="1788" max="1788" width="29.42578125" customWidth="1"/>
    <col min="1793" max="1793" width="29.42578125" customWidth="1"/>
    <col min="1794" max="1794" width="15.7109375" customWidth="1"/>
    <col min="1795" max="1795" width="21.7109375" customWidth="1"/>
    <col min="1796" max="1797" width="26.28515625" customWidth="1"/>
    <col min="1798" max="1798" width="20.140625" customWidth="1"/>
    <col min="1799" max="1799" width="4.42578125" customWidth="1"/>
    <col min="1800" max="2043" width="9.140625" customWidth="1"/>
    <col min="2044" max="2044" width="29.42578125" customWidth="1"/>
    <col min="2049" max="2049" width="29.42578125" customWidth="1"/>
    <col min="2050" max="2050" width="15.7109375" customWidth="1"/>
    <col min="2051" max="2051" width="21.7109375" customWidth="1"/>
    <col min="2052" max="2053" width="26.28515625" customWidth="1"/>
    <col min="2054" max="2054" width="20.140625" customWidth="1"/>
    <col min="2055" max="2055" width="4.42578125" customWidth="1"/>
    <col min="2056" max="2299" width="9.140625" customWidth="1"/>
    <col min="2300" max="2300" width="29.42578125" customWidth="1"/>
    <col min="2305" max="2305" width="29.42578125" customWidth="1"/>
    <col min="2306" max="2306" width="15.7109375" customWidth="1"/>
    <col min="2307" max="2307" width="21.7109375" customWidth="1"/>
    <col min="2308" max="2309" width="26.28515625" customWidth="1"/>
    <col min="2310" max="2310" width="20.140625" customWidth="1"/>
    <col min="2311" max="2311" width="4.42578125" customWidth="1"/>
    <col min="2312" max="2555" width="9.140625" customWidth="1"/>
    <col min="2556" max="2556" width="29.42578125" customWidth="1"/>
    <col min="2561" max="2561" width="29.42578125" customWidth="1"/>
    <col min="2562" max="2562" width="15.7109375" customWidth="1"/>
    <col min="2563" max="2563" width="21.7109375" customWidth="1"/>
    <col min="2564" max="2565" width="26.28515625" customWidth="1"/>
    <col min="2566" max="2566" width="20.140625" customWidth="1"/>
    <col min="2567" max="2567" width="4.42578125" customWidth="1"/>
    <col min="2568" max="2811" width="9.140625" customWidth="1"/>
    <col min="2812" max="2812" width="29.42578125" customWidth="1"/>
    <col min="2817" max="2817" width="29.42578125" customWidth="1"/>
    <col min="2818" max="2818" width="15.7109375" customWidth="1"/>
    <col min="2819" max="2819" width="21.7109375" customWidth="1"/>
    <col min="2820" max="2821" width="26.28515625" customWidth="1"/>
    <col min="2822" max="2822" width="20.140625" customWidth="1"/>
    <col min="2823" max="2823" width="4.42578125" customWidth="1"/>
    <col min="2824" max="3067" width="9.140625" customWidth="1"/>
    <col min="3068" max="3068" width="29.42578125" customWidth="1"/>
    <col min="3073" max="3073" width="29.42578125" customWidth="1"/>
    <col min="3074" max="3074" width="15.7109375" customWidth="1"/>
    <col min="3075" max="3075" width="21.7109375" customWidth="1"/>
    <col min="3076" max="3077" width="26.28515625" customWidth="1"/>
    <col min="3078" max="3078" width="20.140625" customWidth="1"/>
    <col min="3079" max="3079" width="4.42578125" customWidth="1"/>
    <col min="3080" max="3323" width="9.140625" customWidth="1"/>
    <col min="3324" max="3324" width="29.42578125" customWidth="1"/>
    <col min="3329" max="3329" width="29.42578125" customWidth="1"/>
    <col min="3330" max="3330" width="15.7109375" customWidth="1"/>
    <col min="3331" max="3331" width="21.7109375" customWidth="1"/>
    <col min="3332" max="3333" width="26.28515625" customWidth="1"/>
    <col min="3334" max="3334" width="20.140625" customWidth="1"/>
    <col min="3335" max="3335" width="4.42578125" customWidth="1"/>
    <col min="3336" max="3579" width="9.140625" customWidth="1"/>
    <col min="3580" max="3580" width="29.42578125" customWidth="1"/>
    <col min="3585" max="3585" width="29.42578125" customWidth="1"/>
    <col min="3586" max="3586" width="15.7109375" customWidth="1"/>
    <col min="3587" max="3587" width="21.7109375" customWidth="1"/>
    <col min="3588" max="3589" width="26.28515625" customWidth="1"/>
    <col min="3590" max="3590" width="20.140625" customWidth="1"/>
    <col min="3591" max="3591" width="4.42578125" customWidth="1"/>
    <col min="3592" max="3835" width="9.140625" customWidth="1"/>
    <col min="3836" max="3836" width="29.42578125" customWidth="1"/>
    <col min="3841" max="3841" width="29.42578125" customWidth="1"/>
    <col min="3842" max="3842" width="15.7109375" customWidth="1"/>
    <col min="3843" max="3843" width="21.7109375" customWidth="1"/>
    <col min="3844" max="3845" width="26.28515625" customWidth="1"/>
    <col min="3846" max="3846" width="20.140625" customWidth="1"/>
    <col min="3847" max="3847" width="4.42578125" customWidth="1"/>
    <col min="3848" max="4091" width="9.140625" customWidth="1"/>
    <col min="4092" max="4092" width="29.42578125" customWidth="1"/>
    <col min="4097" max="4097" width="29.42578125" customWidth="1"/>
    <col min="4098" max="4098" width="15.7109375" customWidth="1"/>
    <col min="4099" max="4099" width="21.7109375" customWidth="1"/>
    <col min="4100" max="4101" width="26.28515625" customWidth="1"/>
    <col min="4102" max="4102" width="20.140625" customWidth="1"/>
    <col min="4103" max="4103" width="4.42578125" customWidth="1"/>
    <col min="4104" max="4347" width="9.140625" customWidth="1"/>
    <col min="4348" max="4348" width="29.42578125" customWidth="1"/>
    <col min="4353" max="4353" width="29.42578125" customWidth="1"/>
    <col min="4354" max="4354" width="15.7109375" customWidth="1"/>
    <col min="4355" max="4355" width="21.7109375" customWidth="1"/>
    <col min="4356" max="4357" width="26.28515625" customWidth="1"/>
    <col min="4358" max="4358" width="20.140625" customWidth="1"/>
    <col min="4359" max="4359" width="4.42578125" customWidth="1"/>
    <col min="4360" max="4603" width="9.140625" customWidth="1"/>
    <col min="4604" max="4604" width="29.42578125" customWidth="1"/>
    <col min="4609" max="4609" width="29.42578125" customWidth="1"/>
    <col min="4610" max="4610" width="15.7109375" customWidth="1"/>
    <col min="4611" max="4611" width="21.7109375" customWidth="1"/>
    <col min="4612" max="4613" width="26.28515625" customWidth="1"/>
    <col min="4614" max="4614" width="20.140625" customWidth="1"/>
    <col min="4615" max="4615" width="4.42578125" customWidth="1"/>
    <col min="4616" max="4859" width="9.140625" customWidth="1"/>
    <col min="4860" max="4860" width="29.42578125" customWidth="1"/>
    <col min="4865" max="4865" width="29.42578125" customWidth="1"/>
    <col min="4866" max="4866" width="15.7109375" customWidth="1"/>
    <col min="4867" max="4867" width="21.7109375" customWidth="1"/>
    <col min="4868" max="4869" width="26.28515625" customWidth="1"/>
    <col min="4870" max="4870" width="20.140625" customWidth="1"/>
    <col min="4871" max="4871" width="4.42578125" customWidth="1"/>
    <col min="4872" max="5115" width="9.140625" customWidth="1"/>
    <col min="5116" max="5116" width="29.42578125" customWidth="1"/>
    <col min="5121" max="5121" width="29.42578125" customWidth="1"/>
    <col min="5122" max="5122" width="15.7109375" customWidth="1"/>
    <col min="5123" max="5123" width="21.7109375" customWidth="1"/>
    <col min="5124" max="5125" width="26.28515625" customWidth="1"/>
    <col min="5126" max="5126" width="20.140625" customWidth="1"/>
    <col min="5127" max="5127" width="4.42578125" customWidth="1"/>
    <col min="5128" max="5371" width="9.140625" customWidth="1"/>
    <col min="5372" max="5372" width="29.42578125" customWidth="1"/>
    <col min="5377" max="5377" width="29.42578125" customWidth="1"/>
    <col min="5378" max="5378" width="15.7109375" customWidth="1"/>
    <col min="5379" max="5379" width="21.7109375" customWidth="1"/>
    <col min="5380" max="5381" width="26.28515625" customWidth="1"/>
    <col min="5382" max="5382" width="20.140625" customWidth="1"/>
    <col min="5383" max="5383" width="4.42578125" customWidth="1"/>
    <col min="5384" max="5627" width="9.140625" customWidth="1"/>
    <col min="5628" max="5628" width="29.42578125" customWidth="1"/>
    <col min="5633" max="5633" width="29.42578125" customWidth="1"/>
    <col min="5634" max="5634" width="15.7109375" customWidth="1"/>
    <col min="5635" max="5635" width="21.7109375" customWidth="1"/>
    <col min="5636" max="5637" width="26.28515625" customWidth="1"/>
    <col min="5638" max="5638" width="20.140625" customWidth="1"/>
    <col min="5639" max="5639" width="4.42578125" customWidth="1"/>
    <col min="5640" max="5883" width="9.140625" customWidth="1"/>
    <col min="5884" max="5884" width="29.42578125" customWidth="1"/>
    <col min="5889" max="5889" width="29.42578125" customWidth="1"/>
    <col min="5890" max="5890" width="15.7109375" customWidth="1"/>
    <col min="5891" max="5891" width="21.7109375" customWidth="1"/>
    <col min="5892" max="5893" width="26.28515625" customWidth="1"/>
    <col min="5894" max="5894" width="20.140625" customWidth="1"/>
    <col min="5895" max="5895" width="4.42578125" customWidth="1"/>
    <col min="5896" max="6139" width="9.140625" customWidth="1"/>
    <col min="6140" max="6140" width="29.42578125" customWidth="1"/>
    <col min="6145" max="6145" width="29.42578125" customWidth="1"/>
    <col min="6146" max="6146" width="15.7109375" customWidth="1"/>
    <col min="6147" max="6147" width="21.7109375" customWidth="1"/>
    <col min="6148" max="6149" width="26.28515625" customWidth="1"/>
    <col min="6150" max="6150" width="20.140625" customWidth="1"/>
    <col min="6151" max="6151" width="4.42578125" customWidth="1"/>
    <col min="6152" max="6395" width="9.140625" customWidth="1"/>
    <col min="6396" max="6396" width="29.42578125" customWidth="1"/>
    <col min="6401" max="6401" width="29.42578125" customWidth="1"/>
    <col min="6402" max="6402" width="15.7109375" customWidth="1"/>
    <col min="6403" max="6403" width="21.7109375" customWidth="1"/>
    <col min="6404" max="6405" width="26.28515625" customWidth="1"/>
    <col min="6406" max="6406" width="20.140625" customWidth="1"/>
    <col min="6407" max="6407" width="4.42578125" customWidth="1"/>
    <col min="6408" max="6651" width="9.140625" customWidth="1"/>
    <col min="6652" max="6652" width="29.42578125" customWidth="1"/>
    <col min="6657" max="6657" width="29.42578125" customWidth="1"/>
    <col min="6658" max="6658" width="15.7109375" customWidth="1"/>
    <col min="6659" max="6659" width="21.7109375" customWidth="1"/>
    <col min="6660" max="6661" width="26.28515625" customWidth="1"/>
    <col min="6662" max="6662" width="20.140625" customWidth="1"/>
    <col min="6663" max="6663" width="4.42578125" customWidth="1"/>
    <col min="6664" max="6907" width="9.140625" customWidth="1"/>
    <col min="6908" max="6908" width="29.42578125" customWidth="1"/>
    <col min="6913" max="6913" width="29.42578125" customWidth="1"/>
    <col min="6914" max="6914" width="15.7109375" customWidth="1"/>
    <col min="6915" max="6915" width="21.7109375" customWidth="1"/>
    <col min="6916" max="6917" width="26.28515625" customWidth="1"/>
    <col min="6918" max="6918" width="20.140625" customWidth="1"/>
    <col min="6919" max="6919" width="4.42578125" customWidth="1"/>
    <col min="6920" max="7163" width="9.140625" customWidth="1"/>
    <col min="7164" max="7164" width="29.42578125" customWidth="1"/>
    <col min="7169" max="7169" width="29.42578125" customWidth="1"/>
    <col min="7170" max="7170" width="15.7109375" customWidth="1"/>
    <col min="7171" max="7171" width="21.7109375" customWidth="1"/>
    <col min="7172" max="7173" width="26.28515625" customWidth="1"/>
    <col min="7174" max="7174" width="20.140625" customWidth="1"/>
    <col min="7175" max="7175" width="4.42578125" customWidth="1"/>
    <col min="7176" max="7419" width="9.140625" customWidth="1"/>
    <col min="7420" max="7420" width="29.42578125" customWidth="1"/>
    <col min="7425" max="7425" width="29.42578125" customWidth="1"/>
    <col min="7426" max="7426" width="15.7109375" customWidth="1"/>
    <col min="7427" max="7427" width="21.7109375" customWidth="1"/>
    <col min="7428" max="7429" width="26.28515625" customWidth="1"/>
    <col min="7430" max="7430" width="20.140625" customWidth="1"/>
    <col min="7431" max="7431" width="4.42578125" customWidth="1"/>
    <col min="7432" max="7675" width="9.140625" customWidth="1"/>
    <col min="7676" max="7676" width="29.42578125" customWidth="1"/>
    <col min="7681" max="7681" width="29.42578125" customWidth="1"/>
    <col min="7682" max="7682" width="15.7109375" customWidth="1"/>
    <col min="7683" max="7683" width="21.7109375" customWidth="1"/>
    <col min="7684" max="7685" width="26.28515625" customWidth="1"/>
    <col min="7686" max="7686" width="20.140625" customWidth="1"/>
    <col min="7687" max="7687" width="4.42578125" customWidth="1"/>
    <col min="7688" max="7931" width="9.140625" customWidth="1"/>
    <col min="7932" max="7932" width="29.42578125" customWidth="1"/>
    <col min="7937" max="7937" width="29.42578125" customWidth="1"/>
    <col min="7938" max="7938" width="15.7109375" customWidth="1"/>
    <col min="7939" max="7939" width="21.7109375" customWidth="1"/>
    <col min="7940" max="7941" width="26.28515625" customWidth="1"/>
    <col min="7942" max="7942" width="20.140625" customWidth="1"/>
    <col min="7943" max="7943" width="4.42578125" customWidth="1"/>
    <col min="7944" max="8187" width="9.140625" customWidth="1"/>
    <col min="8188" max="8188" width="29.42578125" customWidth="1"/>
    <col min="8193" max="8193" width="29.42578125" customWidth="1"/>
    <col min="8194" max="8194" width="15.7109375" customWidth="1"/>
    <col min="8195" max="8195" width="21.7109375" customWidth="1"/>
    <col min="8196" max="8197" width="26.28515625" customWidth="1"/>
    <col min="8198" max="8198" width="20.140625" customWidth="1"/>
    <col min="8199" max="8199" width="4.42578125" customWidth="1"/>
    <col min="8200" max="8443" width="9.140625" customWidth="1"/>
    <col min="8444" max="8444" width="29.42578125" customWidth="1"/>
    <col min="8449" max="8449" width="29.42578125" customWidth="1"/>
    <col min="8450" max="8450" width="15.7109375" customWidth="1"/>
    <col min="8451" max="8451" width="21.7109375" customWidth="1"/>
    <col min="8452" max="8453" width="26.28515625" customWidth="1"/>
    <col min="8454" max="8454" width="20.140625" customWidth="1"/>
    <col min="8455" max="8455" width="4.42578125" customWidth="1"/>
    <col min="8456" max="8699" width="9.140625" customWidth="1"/>
    <col min="8700" max="8700" width="29.42578125" customWidth="1"/>
    <col min="8705" max="8705" width="29.42578125" customWidth="1"/>
    <col min="8706" max="8706" width="15.7109375" customWidth="1"/>
    <col min="8707" max="8707" width="21.7109375" customWidth="1"/>
    <col min="8708" max="8709" width="26.28515625" customWidth="1"/>
    <col min="8710" max="8710" width="20.140625" customWidth="1"/>
    <col min="8711" max="8711" width="4.42578125" customWidth="1"/>
    <col min="8712" max="8955" width="9.140625" customWidth="1"/>
    <col min="8956" max="8956" width="29.42578125" customWidth="1"/>
    <col min="8961" max="8961" width="29.42578125" customWidth="1"/>
    <col min="8962" max="8962" width="15.7109375" customWidth="1"/>
    <col min="8963" max="8963" width="21.7109375" customWidth="1"/>
    <col min="8964" max="8965" width="26.28515625" customWidth="1"/>
    <col min="8966" max="8966" width="20.140625" customWidth="1"/>
    <col min="8967" max="8967" width="4.42578125" customWidth="1"/>
    <col min="8968" max="9211" width="9.140625" customWidth="1"/>
    <col min="9212" max="9212" width="29.42578125" customWidth="1"/>
    <col min="9217" max="9217" width="29.42578125" customWidth="1"/>
    <col min="9218" max="9218" width="15.7109375" customWidth="1"/>
    <col min="9219" max="9219" width="21.7109375" customWidth="1"/>
    <col min="9220" max="9221" width="26.28515625" customWidth="1"/>
    <col min="9222" max="9222" width="20.140625" customWidth="1"/>
    <col min="9223" max="9223" width="4.42578125" customWidth="1"/>
    <col min="9224" max="9467" width="9.140625" customWidth="1"/>
    <col min="9468" max="9468" width="29.42578125" customWidth="1"/>
    <col min="9473" max="9473" width="29.42578125" customWidth="1"/>
    <col min="9474" max="9474" width="15.7109375" customWidth="1"/>
    <col min="9475" max="9475" width="21.7109375" customWidth="1"/>
    <col min="9476" max="9477" width="26.28515625" customWidth="1"/>
    <col min="9478" max="9478" width="20.140625" customWidth="1"/>
    <col min="9479" max="9479" width="4.42578125" customWidth="1"/>
    <col min="9480" max="9723" width="9.140625" customWidth="1"/>
    <col min="9724" max="9724" width="29.42578125" customWidth="1"/>
    <col min="9729" max="9729" width="29.42578125" customWidth="1"/>
    <col min="9730" max="9730" width="15.7109375" customWidth="1"/>
    <col min="9731" max="9731" width="21.7109375" customWidth="1"/>
    <col min="9732" max="9733" width="26.28515625" customWidth="1"/>
    <col min="9734" max="9734" width="20.140625" customWidth="1"/>
    <col min="9735" max="9735" width="4.42578125" customWidth="1"/>
    <col min="9736" max="9979" width="9.140625" customWidth="1"/>
    <col min="9980" max="9980" width="29.42578125" customWidth="1"/>
    <col min="9985" max="9985" width="29.42578125" customWidth="1"/>
    <col min="9986" max="9986" width="15.7109375" customWidth="1"/>
    <col min="9987" max="9987" width="21.7109375" customWidth="1"/>
    <col min="9988" max="9989" width="26.28515625" customWidth="1"/>
    <col min="9990" max="9990" width="20.140625" customWidth="1"/>
    <col min="9991" max="9991" width="4.42578125" customWidth="1"/>
    <col min="9992" max="10235" width="9.140625" customWidth="1"/>
    <col min="10236" max="10236" width="29.42578125" customWidth="1"/>
    <col min="10241" max="10241" width="29.42578125" customWidth="1"/>
    <col min="10242" max="10242" width="15.7109375" customWidth="1"/>
    <col min="10243" max="10243" width="21.7109375" customWidth="1"/>
    <col min="10244" max="10245" width="26.28515625" customWidth="1"/>
    <col min="10246" max="10246" width="20.140625" customWidth="1"/>
    <col min="10247" max="10247" width="4.42578125" customWidth="1"/>
    <col min="10248" max="10491" width="9.140625" customWidth="1"/>
    <col min="10492" max="10492" width="29.42578125" customWidth="1"/>
    <col min="10497" max="10497" width="29.42578125" customWidth="1"/>
    <col min="10498" max="10498" width="15.7109375" customWidth="1"/>
    <col min="10499" max="10499" width="21.7109375" customWidth="1"/>
    <col min="10500" max="10501" width="26.28515625" customWidth="1"/>
    <col min="10502" max="10502" width="20.140625" customWidth="1"/>
    <col min="10503" max="10503" width="4.42578125" customWidth="1"/>
    <col min="10504" max="10747" width="9.140625" customWidth="1"/>
    <col min="10748" max="10748" width="29.42578125" customWidth="1"/>
    <col min="10753" max="10753" width="29.42578125" customWidth="1"/>
    <col min="10754" max="10754" width="15.7109375" customWidth="1"/>
    <col min="10755" max="10755" width="21.7109375" customWidth="1"/>
    <col min="10756" max="10757" width="26.28515625" customWidth="1"/>
    <col min="10758" max="10758" width="20.140625" customWidth="1"/>
    <col min="10759" max="10759" width="4.42578125" customWidth="1"/>
    <col min="10760" max="11003" width="9.140625" customWidth="1"/>
    <col min="11004" max="11004" width="29.42578125" customWidth="1"/>
    <col min="11009" max="11009" width="29.42578125" customWidth="1"/>
    <col min="11010" max="11010" width="15.7109375" customWidth="1"/>
    <col min="11011" max="11011" width="21.7109375" customWidth="1"/>
    <col min="11012" max="11013" width="26.28515625" customWidth="1"/>
    <col min="11014" max="11014" width="20.140625" customWidth="1"/>
    <col min="11015" max="11015" width="4.42578125" customWidth="1"/>
    <col min="11016" max="11259" width="9.140625" customWidth="1"/>
    <col min="11260" max="11260" width="29.42578125" customWidth="1"/>
    <col min="11265" max="11265" width="29.42578125" customWidth="1"/>
    <col min="11266" max="11266" width="15.7109375" customWidth="1"/>
    <col min="11267" max="11267" width="21.7109375" customWidth="1"/>
    <col min="11268" max="11269" width="26.28515625" customWidth="1"/>
    <col min="11270" max="11270" width="20.140625" customWidth="1"/>
    <col min="11271" max="11271" width="4.42578125" customWidth="1"/>
    <col min="11272" max="11515" width="9.140625" customWidth="1"/>
    <col min="11516" max="11516" width="29.42578125" customWidth="1"/>
    <col min="11521" max="11521" width="29.42578125" customWidth="1"/>
    <col min="11522" max="11522" width="15.7109375" customWidth="1"/>
    <col min="11523" max="11523" width="21.7109375" customWidth="1"/>
    <col min="11524" max="11525" width="26.28515625" customWidth="1"/>
    <col min="11526" max="11526" width="20.140625" customWidth="1"/>
    <col min="11527" max="11527" width="4.42578125" customWidth="1"/>
    <col min="11528" max="11771" width="9.140625" customWidth="1"/>
    <col min="11772" max="11772" width="29.42578125" customWidth="1"/>
    <col min="11777" max="11777" width="29.42578125" customWidth="1"/>
    <col min="11778" max="11778" width="15.7109375" customWidth="1"/>
    <col min="11779" max="11779" width="21.7109375" customWidth="1"/>
    <col min="11780" max="11781" width="26.28515625" customWidth="1"/>
    <col min="11782" max="11782" width="20.140625" customWidth="1"/>
    <col min="11783" max="11783" width="4.42578125" customWidth="1"/>
    <col min="11784" max="12027" width="9.140625" customWidth="1"/>
    <col min="12028" max="12028" width="29.42578125" customWidth="1"/>
    <col min="12033" max="12033" width="29.42578125" customWidth="1"/>
    <col min="12034" max="12034" width="15.7109375" customWidth="1"/>
    <col min="12035" max="12035" width="21.7109375" customWidth="1"/>
    <col min="12036" max="12037" width="26.28515625" customWidth="1"/>
    <col min="12038" max="12038" width="20.140625" customWidth="1"/>
    <col min="12039" max="12039" width="4.42578125" customWidth="1"/>
    <col min="12040" max="12283" width="9.140625" customWidth="1"/>
    <col min="12284" max="12284" width="29.42578125" customWidth="1"/>
    <col min="12289" max="12289" width="29.42578125" customWidth="1"/>
    <col min="12290" max="12290" width="15.7109375" customWidth="1"/>
    <col min="12291" max="12291" width="21.7109375" customWidth="1"/>
    <col min="12292" max="12293" width="26.28515625" customWidth="1"/>
    <col min="12294" max="12294" width="20.140625" customWidth="1"/>
    <col min="12295" max="12295" width="4.42578125" customWidth="1"/>
    <col min="12296" max="12539" width="9.140625" customWidth="1"/>
    <col min="12540" max="12540" width="29.42578125" customWidth="1"/>
    <col min="12545" max="12545" width="29.42578125" customWidth="1"/>
    <col min="12546" max="12546" width="15.7109375" customWidth="1"/>
    <col min="12547" max="12547" width="21.7109375" customWidth="1"/>
    <col min="12548" max="12549" width="26.28515625" customWidth="1"/>
    <col min="12550" max="12550" width="20.140625" customWidth="1"/>
    <col min="12551" max="12551" width="4.42578125" customWidth="1"/>
    <col min="12552" max="12795" width="9.140625" customWidth="1"/>
    <col min="12796" max="12796" width="29.42578125" customWidth="1"/>
    <col min="12801" max="12801" width="29.42578125" customWidth="1"/>
    <col min="12802" max="12802" width="15.7109375" customWidth="1"/>
    <col min="12803" max="12803" width="21.7109375" customWidth="1"/>
    <col min="12804" max="12805" width="26.28515625" customWidth="1"/>
    <col min="12806" max="12806" width="20.140625" customWidth="1"/>
    <col min="12807" max="12807" width="4.42578125" customWidth="1"/>
    <col min="12808" max="13051" width="9.140625" customWidth="1"/>
    <col min="13052" max="13052" width="29.42578125" customWidth="1"/>
    <col min="13057" max="13057" width="29.42578125" customWidth="1"/>
    <col min="13058" max="13058" width="15.7109375" customWidth="1"/>
    <col min="13059" max="13059" width="21.7109375" customWidth="1"/>
    <col min="13060" max="13061" width="26.28515625" customWidth="1"/>
    <col min="13062" max="13062" width="20.140625" customWidth="1"/>
    <col min="13063" max="13063" width="4.42578125" customWidth="1"/>
    <col min="13064" max="13307" width="9.140625" customWidth="1"/>
    <col min="13308" max="13308" width="29.42578125" customWidth="1"/>
    <col min="13313" max="13313" width="29.42578125" customWidth="1"/>
    <col min="13314" max="13314" width="15.7109375" customWidth="1"/>
    <col min="13315" max="13315" width="21.7109375" customWidth="1"/>
    <col min="13316" max="13317" width="26.28515625" customWidth="1"/>
    <col min="13318" max="13318" width="20.140625" customWidth="1"/>
    <col min="13319" max="13319" width="4.42578125" customWidth="1"/>
    <col min="13320" max="13563" width="9.140625" customWidth="1"/>
    <col min="13564" max="13564" width="29.42578125" customWidth="1"/>
    <col min="13569" max="13569" width="29.42578125" customWidth="1"/>
    <col min="13570" max="13570" width="15.7109375" customWidth="1"/>
    <col min="13571" max="13571" width="21.7109375" customWidth="1"/>
    <col min="13572" max="13573" width="26.28515625" customWidth="1"/>
    <col min="13574" max="13574" width="20.140625" customWidth="1"/>
    <col min="13575" max="13575" width="4.42578125" customWidth="1"/>
    <col min="13576" max="13819" width="9.140625" customWidth="1"/>
    <col min="13820" max="13820" width="29.42578125" customWidth="1"/>
    <col min="13825" max="13825" width="29.42578125" customWidth="1"/>
    <col min="13826" max="13826" width="15.7109375" customWidth="1"/>
    <col min="13827" max="13827" width="21.7109375" customWidth="1"/>
    <col min="13828" max="13829" width="26.28515625" customWidth="1"/>
    <col min="13830" max="13830" width="20.140625" customWidth="1"/>
    <col min="13831" max="13831" width="4.42578125" customWidth="1"/>
    <col min="13832" max="14075" width="9.140625" customWidth="1"/>
    <col min="14076" max="14076" width="29.42578125" customWidth="1"/>
    <col min="14081" max="14081" width="29.42578125" customWidth="1"/>
    <col min="14082" max="14082" width="15.7109375" customWidth="1"/>
    <col min="14083" max="14083" width="21.7109375" customWidth="1"/>
    <col min="14084" max="14085" width="26.28515625" customWidth="1"/>
    <col min="14086" max="14086" width="20.140625" customWidth="1"/>
    <col min="14087" max="14087" width="4.42578125" customWidth="1"/>
    <col min="14088" max="14331" width="9.140625" customWidth="1"/>
    <col min="14332" max="14332" width="29.42578125" customWidth="1"/>
    <col min="14337" max="14337" width="29.42578125" customWidth="1"/>
    <col min="14338" max="14338" width="15.7109375" customWidth="1"/>
    <col min="14339" max="14339" width="21.7109375" customWidth="1"/>
    <col min="14340" max="14341" width="26.28515625" customWidth="1"/>
    <col min="14342" max="14342" width="20.140625" customWidth="1"/>
    <col min="14343" max="14343" width="4.42578125" customWidth="1"/>
    <col min="14344" max="14587" width="9.140625" customWidth="1"/>
    <col min="14588" max="14588" width="29.42578125" customWidth="1"/>
    <col min="14593" max="14593" width="29.42578125" customWidth="1"/>
    <col min="14594" max="14594" width="15.7109375" customWidth="1"/>
    <col min="14595" max="14595" width="21.7109375" customWidth="1"/>
    <col min="14596" max="14597" width="26.28515625" customWidth="1"/>
    <col min="14598" max="14598" width="20.140625" customWidth="1"/>
    <col min="14599" max="14599" width="4.42578125" customWidth="1"/>
    <col min="14600" max="14843" width="9.140625" customWidth="1"/>
    <col min="14844" max="14844" width="29.42578125" customWidth="1"/>
    <col min="14849" max="14849" width="29.42578125" customWidth="1"/>
    <col min="14850" max="14850" width="15.7109375" customWidth="1"/>
    <col min="14851" max="14851" width="21.7109375" customWidth="1"/>
    <col min="14852" max="14853" width="26.28515625" customWidth="1"/>
    <col min="14854" max="14854" width="20.140625" customWidth="1"/>
    <col min="14855" max="14855" width="4.42578125" customWidth="1"/>
    <col min="14856" max="15099" width="9.140625" customWidth="1"/>
    <col min="15100" max="15100" width="29.42578125" customWidth="1"/>
    <col min="15105" max="15105" width="29.42578125" customWidth="1"/>
    <col min="15106" max="15106" width="15.7109375" customWidth="1"/>
    <col min="15107" max="15107" width="21.7109375" customWidth="1"/>
    <col min="15108" max="15109" width="26.28515625" customWidth="1"/>
    <col min="15110" max="15110" width="20.140625" customWidth="1"/>
    <col min="15111" max="15111" width="4.42578125" customWidth="1"/>
    <col min="15112" max="15355" width="9.140625" customWidth="1"/>
    <col min="15356" max="15356" width="29.42578125" customWidth="1"/>
    <col min="15361" max="15361" width="29.42578125" customWidth="1"/>
    <col min="15362" max="15362" width="15.7109375" customWidth="1"/>
    <col min="15363" max="15363" width="21.7109375" customWidth="1"/>
    <col min="15364" max="15365" width="26.28515625" customWidth="1"/>
    <col min="15366" max="15366" width="20.140625" customWidth="1"/>
    <col min="15367" max="15367" width="4.42578125" customWidth="1"/>
    <col min="15368" max="15611" width="9.140625" customWidth="1"/>
    <col min="15612" max="15612" width="29.42578125" customWidth="1"/>
    <col min="15617" max="15617" width="29.42578125" customWidth="1"/>
    <col min="15618" max="15618" width="15.7109375" customWidth="1"/>
    <col min="15619" max="15619" width="21.7109375" customWidth="1"/>
    <col min="15620" max="15621" width="26.28515625" customWidth="1"/>
    <col min="15622" max="15622" width="20.140625" customWidth="1"/>
    <col min="15623" max="15623" width="4.42578125" customWidth="1"/>
    <col min="15624" max="15867" width="9.140625" customWidth="1"/>
    <col min="15868" max="15868" width="29.42578125" customWidth="1"/>
    <col min="15873" max="15873" width="29.42578125" customWidth="1"/>
    <col min="15874" max="15874" width="15.7109375" customWidth="1"/>
    <col min="15875" max="15875" width="21.7109375" customWidth="1"/>
    <col min="15876" max="15877" width="26.28515625" customWidth="1"/>
    <col min="15878" max="15878" width="20.140625" customWidth="1"/>
    <col min="15879" max="15879" width="4.42578125" customWidth="1"/>
    <col min="15880" max="16123" width="9.140625" customWidth="1"/>
    <col min="16124" max="16124" width="29.42578125" customWidth="1"/>
    <col min="16129" max="16129" width="29.42578125" customWidth="1"/>
    <col min="16130" max="16130" width="15.7109375" customWidth="1"/>
    <col min="16131" max="16131" width="21.7109375" customWidth="1"/>
    <col min="16132" max="16133" width="26.28515625" customWidth="1"/>
    <col min="16134" max="16134" width="20.140625" customWidth="1"/>
    <col min="16135" max="16135" width="4.42578125" customWidth="1"/>
    <col min="16136" max="16379" width="9.140625" customWidth="1"/>
    <col min="16380" max="16380" width="29.42578125" customWidth="1"/>
  </cols>
  <sheetData>
    <row r="1" spans="1:8" ht="14.25" customHeight="1">
      <c r="A1" s="1"/>
      <c r="B1" s="78"/>
      <c r="C1" s="78"/>
      <c r="D1" s="78"/>
      <c r="E1" s="78"/>
      <c r="F1" s="78"/>
    </row>
    <row r="2" spans="1:8" s="3" customFormat="1" ht="18.75" customHeight="1">
      <c r="A2" s="664" t="s">
        <v>45</v>
      </c>
      <c r="B2" s="664"/>
      <c r="C2" s="664"/>
      <c r="D2" s="664"/>
      <c r="E2" s="664"/>
      <c r="F2" s="664"/>
      <c r="G2" s="80"/>
      <c r="H2"/>
    </row>
    <row r="3" spans="1:8" s="3" customFormat="1" ht="20.25" customHeight="1">
      <c r="A3" s="664" t="s">
        <v>116</v>
      </c>
      <c r="B3" s="664"/>
      <c r="C3" s="664"/>
      <c r="D3" s="664"/>
      <c r="E3" s="664"/>
      <c r="F3" s="664"/>
      <c r="G3" s="80"/>
      <c r="H3"/>
    </row>
    <row r="4" spans="1:8" s="3" customFormat="1" ht="24" customHeight="1">
      <c r="A4" s="664" t="s">
        <v>2</v>
      </c>
      <c r="B4" s="664"/>
      <c r="C4" s="664"/>
      <c r="D4" s="664"/>
      <c r="E4" s="664"/>
      <c r="F4" s="664"/>
      <c r="G4" s="80"/>
      <c r="H4"/>
    </row>
    <row r="5" spans="1:8" s="83" customFormat="1" ht="28.5" customHeight="1" thickBot="1">
      <c r="A5" s="674" t="s">
        <v>47</v>
      </c>
      <c r="B5" s="674"/>
      <c r="C5" s="674"/>
      <c r="D5" s="674"/>
      <c r="E5" s="674"/>
      <c r="F5" s="674"/>
      <c r="G5" s="81"/>
      <c r="H5" s="82"/>
    </row>
    <row r="6" spans="1:8" s="85" customFormat="1" ht="17.25" thickTop="1" thickBot="1">
      <c r="A6" s="7"/>
      <c r="B6" s="92" t="s">
        <v>10</v>
      </c>
      <c r="C6" s="92" t="s">
        <v>123</v>
      </c>
      <c r="D6" s="92" t="s">
        <v>12</v>
      </c>
      <c r="E6" s="92" t="s">
        <v>124</v>
      </c>
      <c r="F6" s="92" t="s">
        <v>125</v>
      </c>
      <c r="G6" s="79"/>
    </row>
    <row r="7" spans="1:8" s="85" customFormat="1" ht="13.5" thickTop="1">
      <c r="A7" s="13" t="s">
        <v>56</v>
      </c>
      <c r="B7" s="13"/>
      <c r="C7" s="13"/>
      <c r="D7" s="13"/>
      <c r="E7" s="14"/>
      <c r="F7" s="15"/>
      <c r="G7" s="79"/>
    </row>
    <row r="8" spans="1:8" s="85" customFormat="1" ht="12.75">
      <c r="A8" s="86" t="s">
        <v>59</v>
      </c>
      <c r="B8" s="87">
        <v>41486.393710000004</v>
      </c>
      <c r="C8" s="87">
        <v>1206300.69203</v>
      </c>
      <c r="D8" s="87">
        <v>265.67462</v>
      </c>
      <c r="E8" s="87">
        <v>0</v>
      </c>
      <c r="F8" s="87">
        <v>1988739.0611399999</v>
      </c>
      <c r="G8" s="79"/>
    </row>
    <row r="9" spans="1:8" s="85" customFormat="1" ht="12.75">
      <c r="A9" s="86" t="s">
        <v>61</v>
      </c>
      <c r="B9" s="87">
        <v>0</v>
      </c>
      <c r="C9" s="87">
        <v>0</v>
      </c>
      <c r="D9" s="87">
        <v>0</v>
      </c>
      <c r="E9" s="87">
        <v>0</v>
      </c>
      <c r="F9" s="87">
        <v>65224.903439999995</v>
      </c>
      <c r="G9" s="79"/>
    </row>
    <row r="10" spans="1:8" s="85" customFormat="1" ht="12.75">
      <c r="A10" s="86" t="s">
        <v>64</v>
      </c>
      <c r="B10" s="87">
        <v>0</v>
      </c>
      <c r="C10" s="87">
        <v>849822.01621000003</v>
      </c>
      <c r="D10" s="87">
        <v>0</v>
      </c>
      <c r="E10" s="87">
        <v>0</v>
      </c>
      <c r="F10" s="87">
        <v>1176732.2983899999</v>
      </c>
      <c r="G10" s="79"/>
    </row>
    <row r="11" spans="1:8" s="85" customFormat="1" ht="12.75">
      <c r="A11" s="86" t="s">
        <v>69</v>
      </c>
      <c r="B11" s="87">
        <v>0</v>
      </c>
      <c r="C11" s="87">
        <v>0</v>
      </c>
      <c r="D11" s="87">
        <v>0</v>
      </c>
      <c r="E11" s="87">
        <v>0</v>
      </c>
      <c r="F11" s="87">
        <v>311801.84418999997</v>
      </c>
      <c r="G11" s="79"/>
    </row>
    <row r="12" spans="1:8" s="85" customFormat="1" ht="12.75">
      <c r="A12" s="86" t="s">
        <v>66</v>
      </c>
      <c r="B12" s="87">
        <v>27319.822120000001</v>
      </c>
      <c r="C12" s="87">
        <v>1134959.7199500001</v>
      </c>
      <c r="D12" s="87">
        <v>65674.37126</v>
      </c>
      <c r="E12" s="87">
        <v>0</v>
      </c>
      <c r="F12" s="87">
        <v>1342461.4981500001</v>
      </c>
      <c r="G12" s="79"/>
    </row>
    <row r="13" spans="1:8" s="85" customFormat="1" ht="12.75">
      <c r="A13" s="86" t="s">
        <v>68</v>
      </c>
      <c r="B13" s="87">
        <v>122075.91920999999</v>
      </c>
      <c r="C13" s="87">
        <v>390165.67249999999</v>
      </c>
      <c r="D13" s="87">
        <v>28152.83035</v>
      </c>
      <c r="E13" s="87">
        <v>103260.3376</v>
      </c>
      <c r="F13" s="87">
        <v>2127382.7852599998</v>
      </c>
      <c r="G13" s="79"/>
    </row>
    <row r="14" spans="1:8" s="85" customFormat="1" ht="12.75">
      <c r="A14" s="86" t="s">
        <v>62</v>
      </c>
      <c r="B14" s="87">
        <v>122844.99026000001</v>
      </c>
      <c r="C14" s="87">
        <v>1151677.08418</v>
      </c>
      <c r="D14" s="87">
        <v>6208.0516200000002</v>
      </c>
      <c r="E14" s="87">
        <v>9786.0694899999999</v>
      </c>
      <c r="F14" s="87">
        <v>2548570.3675000002</v>
      </c>
      <c r="G14" s="79"/>
    </row>
    <row r="15" spans="1:8" s="85" customFormat="1" ht="12.75">
      <c r="A15" s="86" t="s">
        <v>67</v>
      </c>
      <c r="B15" s="87">
        <v>80686.835790000012</v>
      </c>
      <c r="C15" s="87">
        <v>371419.44161000004</v>
      </c>
      <c r="D15" s="87">
        <v>84005.293709999998</v>
      </c>
      <c r="E15" s="87">
        <v>23159.56366</v>
      </c>
      <c r="F15" s="87">
        <v>1244089.48187</v>
      </c>
      <c r="G15" s="79"/>
    </row>
    <row r="16" spans="1:8" s="85" customFormat="1" ht="12.75">
      <c r="A16" s="86" t="s">
        <v>58</v>
      </c>
      <c r="B16" s="87">
        <v>57251.384789999996</v>
      </c>
      <c r="C16" s="87">
        <v>1124912.3154000002</v>
      </c>
      <c r="D16" s="87">
        <v>16109.04927</v>
      </c>
      <c r="E16" s="87">
        <v>2023.0816100000002</v>
      </c>
      <c r="F16" s="87">
        <v>2283320.3106499999</v>
      </c>
      <c r="G16" s="79"/>
    </row>
    <row r="17" spans="1:7" s="85" customFormat="1" ht="12.75">
      <c r="A17" s="86" t="s">
        <v>60</v>
      </c>
      <c r="B17" s="87">
        <v>0</v>
      </c>
      <c r="C17" s="87">
        <v>66073.544370000003</v>
      </c>
      <c r="D17" s="87">
        <v>0</v>
      </c>
      <c r="E17" s="87">
        <v>0</v>
      </c>
      <c r="F17" s="87">
        <v>66073.544370000003</v>
      </c>
      <c r="G17" s="79"/>
    </row>
    <row r="18" spans="1:7" s="85" customFormat="1" ht="12.75">
      <c r="A18" s="86" t="s">
        <v>57</v>
      </c>
      <c r="B18" s="87">
        <v>77589.769349999988</v>
      </c>
      <c r="C18" s="87">
        <v>1105438.5480499999</v>
      </c>
      <c r="D18" s="87">
        <v>56438.098020000005</v>
      </c>
      <c r="E18" s="87">
        <v>0</v>
      </c>
      <c r="F18" s="87">
        <v>2532869.4289999995</v>
      </c>
      <c r="G18" s="79"/>
    </row>
    <row r="19" spans="1:7" s="85" customFormat="1" ht="12.75">
      <c r="A19" s="86" t="s">
        <v>65</v>
      </c>
      <c r="B19" s="87">
        <v>66001.271370000002</v>
      </c>
      <c r="C19" s="87">
        <v>355176.44276000001</v>
      </c>
      <c r="D19" s="87">
        <v>10246.010340000001</v>
      </c>
      <c r="E19" s="87">
        <v>6091.1246100000008</v>
      </c>
      <c r="F19" s="87">
        <v>1676419.8976199999</v>
      </c>
      <c r="G19" s="79"/>
    </row>
    <row r="20" spans="1:7" s="85" customFormat="1" ht="12.75">
      <c r="A20" s="86" t="s">
        <v>63</v>
      </c>
      <c r="B20" s="87">
        <v>53189.576280000001</v>
      </c>
      <c r="C20" s="87">
        <v>1022918.94592</v>
      </c>
      <c r="D20" s="87">
        <v>35784.926020000006</v>
      </c>
      <c r="E20" s="87">
        <v>14229.06273</v>
      </c>
      <c r="F20" s="87">
        <v>2109152.1355099999</v>
      </c>
      <c r="G20" s="79"/>
    </row>
    <row r="21" spans="1:7" s="85" customFormat="1" ht="12.75">
      <c r="A21" s="86" t="s">
        <v>71</v>
      </c>
      <c r="B21" s="87">
        <v>648445.96288000001</v>
      </c>
      <c r="C21" s="87">
        <v>8778864.4229800012</v>
      </c>
      <c r="D21" s="87">
        <v>302884.30521000002</v>
      </c>
      <c r="E21" s="87">
        <v>158549.23969999998</v>
      </c>
      <c r="F21" s="87">
        <v>19472837.557089999</v>
      </c>
      <c r="G21" s="79"/>
    </row>
    <row r="22" spans="1:7" s="85" customFormat="1" ht="12.75">
      <c r="A22" s="88" t="s">
        <v>72</v>
      </c>
      <c r="B22" s="89"/>
      <c r="C22" s="89"/>
      <c r="D22" s="89"/>
      <c r="E22" s="89"/>
      <c r="F22" s="93" t="s">
        <v>126</v>
      </c>
      <c r="G22" s="79"/>
    </row>
    <row r="23" spans="1:7" s="85" customFormat="1" ht="12.75">
      <c r="A23" s="86" t="s">
        <v>73</v>
      </c>
      <c r="B23" s="87">
        <v>0</v>
      </c>
      <c r="C23" s="87">
        <v>0</v>
      </c>
      <c r="D23" s="87">
        <v>0</v>
      </c>
      <c r="E23" s="87">
        <v>0</v>
      </c>
      <c r="F23" s="87">
        <v>114517.53260999999</v>
      </c>
      <c r="G23" s="79"/>
    </row>
    <row r="24" spans="1:7" s="85" customFormat="1" ht="12.75">
      <c r="A24" s="86" t="s">
        <v>74</v>
      </c>
      <c r="B24" s="87">
        <v>0</v>
      </c>
      <c r="C24" s="87">
        <v>0</v>
      </c>
      <c r="D24" s="87">
        <v>0</v>
      </c>
      <c r="E24" s="87">
        <v>0</v>
      </c>
      <c r="F24" s="87">
        <v>25120.578550000002</v>
      </c>
      <c r="G24" s="79"/>
    </row>
    <row r="25" spans="1:7" s="85" customFormat="1" ht="12.75">
      <c r="A25" s="86" t="s">
        <v>80</v>
      </c>
      <c r="B25" s="87">
        <v>0</v>
      </c>
      <c r="C25" s="87">
        <v>0</v>
      </c>
      <c r="D25" s="87">
        <v>0</v>
      </c>
      <c r="E25" s="87">
        <v>1066.4964499999999</v>
      </c>
      <c r="F25" s="87">
        <v>1066.4964499999999</v>
      </c>
      <c r="G25" s="79"/>
    </row>
    <row r="26" spans="1:7" s="85" customFormat="1" ht="12.75">
      <c r="A26" s="86" t="s">
        <v>76</v>
      </c>
      <c r="B26" s="87">
        <v>0</v>
      </c>
      <c r="C26" s="87">
        <v>0</v>
      </c>
      <c r="D26" s="87">
        <v>0</v>
      </c>
      <c r="E26" s="87">
        <v>0</v>
      </c>
      <c r="F26" s="87">
        <v>14077.76144</v>
      </c>
      <c r="G26" s="79"/>
    </row>
    <row r="27" spans="1:7" s="85" customFormat="1" ht="12.75">
      <c r="A27" s="86" t="s">
        <v>77</v>
      </c>
      <c r="B27" s="87">
        <v>0</v>
      </c>
      <c r="C27" s="87">
        <v>0</v>
      </c>
      <c r="D27" s="87">
        <v>0</v>
      </c>
      <c r="E27" s="87">
        <v>0</v>
      </c>
      <c r="F27" s="87">
        <v>11336.92749</v>
      </c>
      <c r="G27" s="79"/>
    </row>
    <row r="28" spans="1:7" s="85" customFormat="1" ht="12.75">
      <c r="A28" s="86" t="s">
        <v>75</v>
      </c>
      <c r="B28" s="87">
        <v>0</v>
      </c>
      <c r="C28" s="87">
        <v>0</v>
      </c>
      <c r="D28" s="87">
        <v>0</v>
      </c>
      <c r="E28" s="87">
        <v>0</v>
      </c>
      <c r="F28" s="87">
        <v>17016.03098</v>
      </c>
      <c r="G28" s="79"/>
    </row>
    <row r="29" spans="1:7" s="85" customFormat="1" ht="12.75">
      <c r="A29" s="86" t="s">
        <v>78</v>
      </c>
      <c r="B29" s="87">
        <v>0</v>
      </c>
      <c r="C29" s="87">
        <v>0</v>
      </c>
      <c r="D29" s="87">
        <v>0</v>
      </c>
      <c r="E29" s="87">
        <v>0</v>
      </c>
      <c r="F29" s="87">
        <v>1429.28748</v>
      </c>
      <c r="G29" s="79"/>
    </row>
    <row r="30" spans="1:7" s="85" customFormat="1" ht="12.75">
      <c r="A30" s="86" t="s">
        <v>79</v>
      </c>
      <c r="B30" s="87">
        <v>0</v>
      </c>
      <c r="C30" s="87">
        <v>0</v>
      </c>
      <c r="D30" s="87">
        <v>393.35414000000003</v>
      </c>
      <c r="E30" s="87">
        <v>0</v>
      </c>
      <c r="F30" s="87">
        <v>393.35414000000003</v>
      </c>
      <c r="G30" s="79"/>
    </row>
    <row r="31" spans="1:7" s="85" customFormat="1" ht="12.75">
      <c r="A31" s="86" t="s">
        <v>71</v>
      </c>
      <c r="B31" s="87">
        <v>0</v>
      </c>
      <c r="C31" s="87">
        <v>0</v>
      </c>
      <c r="D31" s="87">
        <v>393.35414000000003</v>
      </c>
      <c r="E31" s="87">
        <v>1066.4964499999999</v>
      </c>
      <c r="F31" s="87">
        <v>184957.96914000003</v>
      </c>
      <c r="G31" s="79"/>
    </row>
    <row r="32" spans="1:7" s="85" customFormat="1" ht="12.75">
      <c r="A32" s="88" t="s">
        <v>122</v>
      </c>
      <c r="B32" s="89"/>
      <c r="C32" s="89"/>
      <c r="D32" s="89"/>
      <c r="E32" s="89"/>
      <c r="F32" s="93" t="s">
        <v>126</v>
      </c>
      <c r="G32" s="79"/>
    </row>
    <row r="33" spans="1:7" s="85" customFormat="1" ht="12.75">
      <c r="A33" s="86" t="s">
        <v>83</v>
      </c>
      <c r="B33" s="87">
        <v>0</v>
      </c>
      <c r="C33" s="87">
        <v>0</v>
      </c>
      <c r="D33" s="87">
        <v>0</v>
      </c>
      <c r="E33" s="87">
        <v>0</v>
      </c>
      <c r="F33" s="87">
        <v>145145.03461</v>
      </c>
      <c r="G33" s="79"/>
    </row>
    <row r="34" spans="1:7" s="85" customFormat="1" ht="12.75">
      <c r="A34" s="86" t="s">
        <v>84</v>
      </c>
      <c r="B34" s="87">
        <v>43608.095310000004</v>
      </c>
      <c r="C34" s="87">
        <v>178667.60949999999</v>
      </c>
      <c r="D34" s="87">
        <v>38648.631020000001</v>
      </c>
      <c r="E34" s="87">
        <v>468.04629</v>
      </c>
      <c r="F34" s="87">
        <v>565965.88043999998</v>
      </c>
      <c r="G34" s="79"/>
    </row>
    <row r="35" spans="1:7" s="85" customFormat="1" ht="12.75">
      <c r="A35" s="86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79"/>
    </row>
    <row r="36" spans="1:7" s="85" customFormat="1" ht="12.75">
      <c r="A36" s="86" t="s">
        <v>85</v>
      </c>
      <c r="B36" s="87">
        <v>31063.881379999999</v>
      </c>
      <c r="C36" s="87">
        <v>239966.93066999997</v>
      </c>
      <c r="D36" s="87">
        <v>51796.921649999997</v>
      </c>
      <c r="E36" s="87">
        <v>5210.7603200000003</v>
      </c>
      <c r="F36" s="87">
        <v>936965.05739999993</v>
      </c>
      <c r="G36" s="79"/>
    </row>
    <row r="37" spans="1:7" s="85" customFormat="1" ht="12.75">
      <c r="A37" s="86" t="s">
        <v>82</v>
      </c>
      <c r="B37" s="87">
        <v>13464.165919999999</v>
      </c>
      <c r="C37" s="87">
        <v>604254.41671999998</v>
      </c>
      <c r="D37" s="87">
        <v>0</v>
      </c>
      <c r="E37" s="87">
        <v>0</v>
      </c>
      <c r="F37" s="87">
        <v>868455.11502000003</v>
      </c>
      <c r="G37" s="79"/>
    </row>
    <row r="38" spans="1:7" s="85" customFormat="1" ht="12.75">
      <c r="A38" s="86" t="s">
        <v>71</v>
      </c>
      <c r="B38" s="87">
        <v>88136.14261000001</v>
      </c>
      <c r="C38" s="87">
        <v>1022888.9568899999</v>
      </c>
      <c r="D38" s="87">
        <v>90445.552670000005</v>
      </c>
      <c r="E38" s="87">
        <v>5678.8066100000005</v>
      </c>
      <c r="F38" s="87">
        <v>2516531.0874699997</v>
      </c>
      <c r="G38" s="79"/>
    </row>
    <row r="39" spans="1:7" s="85" customFormat="1" ht="12.75">
      <c r="A39" s="88" t="s">
        <v>87</v>
      </c>
      <c r="B39" s="89"/>
      <c r="C39" s="89"/>
      <c r="D39" s="89"/>
      <c r="E39" s="89"/>
      <c r="F39" s="93" t="s">
        <v>126</v>
      </c>
      <c r="G39" s="79"/>
    </row>
    <row r="40" spans="1:7" s="85" customFormat="1" ht="12.75">
      <c r="A40" s="86" t="s">
        <v>109</v>
      </c>
      <c r="B40" s="87">
        <v>0</v>
      </c>
      <c r="C40" s="87">
        <v>0</v>
      </c>
      <c r="D40" s="87">
        <v>0</v>
      </c>
      <c r="E40" s="87">
        <v>0</v>
      </c>
      <c r="F40" s="87">
        <v>4737.0521200000003</v>
      </c>
      <c r="G40" s="79"/>
    </row>
    <row r="41" spans="1:7" s="85" customFormat="1" ht="12.75">
      <c r="A41" s="86" t="s">
        <v>94</v>
      </c>
      <c r="B41" s="87">
        <v>4707.8612599999997</v>
      </c>
      <c r="C41" s="87">
        <v>0</v>
      </c>
      <c r="D41" s="87">
        <v>0</v>
      </c>
      <c r="E41" s="87">
        <v>0</v>
      </c>
      <c r="F41" s="87">
        <v>4707.8612599999997</v>
      </c>
      <c r="G41" s="79"/>
    </row>
    <row r="42" spans="1:7" s="85" customFormat="1" ht="12.75">
      <c r="A42" s="86" t="s">
        <v>113</v>
      </c>
      <c r="B42" s="87">
        <v>0</v>
      </c>
      <c r="C42" s="87">
        <v>0</v>
      </c>
      <c r="D42" s="87">
        <v>0</v>
      </c>
      <c r="E42" s="87">
        <v>0</v>
      </c>
      <c r="F42" s="87">
        <v>4845.27603</v>
      </c>
      <c r="G42" s="79"/>
    </row>
    <row r="43" spans="1:7" s="85" customFormat="1" ht="12.75">
      <c r="A43" s="86" t="s">
        <v>101</v>
      </c>
      <c r="B43" s="87">
        <v>0</v>
      </c>
      <c r="C43" s="87">
        <v>24064.43939</v>
      </c>
      <c r="D43" s="87">
        <v>0</v>
      </c>
      <c r="E43" s="87">
        <v>0</v>
      </c>
      <c r="F43" s="87">
        <v>24064.43939</v>
      </c>
      <c r="G43" s="79"/>
    </row>
    <row r="44" spans="1:7" s="85" customFormat="1" ht="12.75">
      <c r="A44" s="86" t="s">
        <v>108</v>
      </c>
      <c r="B44" s="87">
        <v>0</v>
      </c>
      <c r="C44" s="87">
        <v>0</v>
      </c>
      <c r="D44" s="87">
        <v>0</v>
      </c>
      <c r="E44" s="87">
        <v>0</v>
      </c>
      <c r="F44" s="87">
        <v>2694.9622300000001</v>
      </c>
      <c r="G44" s="79"/>
    </row>
    <row r="45" spans="1:7" s="85" customFormat="1" ht="12.75">
      <c r="A45" s="86" t="s">
        <v>104</v>
      </c>
      <c r="B45" s="87">
        <v>0</v>
      </c>
      <c r="C45" s="87">
        <v>0</v>
      </c>
      <c r="D45" s="87">
        <v>0</v>
      </c>
      <c r="E45" s="87">
        <v>0</v>
      </c>
      <c r="F45" s="87">
        <v>9013.4045000000006</v>
      </c>
      <c r="G45" s="79"/>
    </row>
    <row r="46" spans="1:7" s="85" customFormat="1" ht="12.75">
      <c r="A46" s="86" t="s">
        <v>107</v>
      </c>
      <c r="B46" s="87">
        <v>1225.1733200000001</v>
      </c>
      <c r="C46" s="87">
        <v>0</v>
      </c>
      <c r="D46" s="87">
        <v>0</v>
      </c>
      <c r="E46" s="87">
        <v>0</v>
      </c>
      <c r="F46" s="87">
        <v>1225.1733200000001</v>
      </c>
      <c r="G46" s="79"/>
    </row>
    <row r="47" spans="1:7" s="85" customFormat="1" ht="12.75">
      <c r="A47" s="86" t="s">
        <v>90</v>
      </c>
      <c r="B47" s="87">
        <v>0</v>
      </c>
      <c r="C47" s="87">
        <v>44044.597740000005</v>
      </c>
      <c r="D47" s="87">
        <v>0</v>
      </c>
      <c r="E47" s="87">
        <v>0</v>
      </c>
      <c r="F47" s="87">
        <v>44044.597740000005</v>
      </c>
      <c r="G47" s="79"/>
    </row>
    <row r="48" spans="1:7" s="85" customFormat="1" ht="12.75">
      <c r="A48" s="86" t="s">
        <v>97</v>
      </c>
      <c r="B48" s="87">
        <v>0</v>
      </c>
      <c r="C48" s="87">
        <v>0</v>
      </c>
      <c r="D48" s="87">
        <v>0</v>
      </c>
      <c r="E48" s="87">
        <v>0</v>
      </c>
      <c r="F48" s="87">
        <v>12860.9072</v>
      </c>
      <c r="G48" s="79"/>
    </row>
    <row r="49" spans="1:7" s="85" customFormat="1" ht="12.75">
      <c r="A49" s="86" t="s">
        <v>110</v>
      </c>
      <c r="B49" s="87">
        <v>6373.2763700000005</v>
      </c>
      <c r="C49" s="87">
        <v>0</v>
      </c>
      <c r="D49" s="87">
        <v>0</v>
      </c>
      <c r="E49" s="87">
        <v>0</v>
      </c>
      <c r="F49" s="87">
        <v>6373.2763700000005</v>
      </c>
      <c r="G49" s="79"/>
    </row>
    <row r="50" spans="1:7" s="85" customFormat="1" ht="12.75">
      <c r="A50" s="86" t="s">
        <v>88</v>
      </c>
      <c r="B50" s="87">
        <v>0</v>
      </c>
      <c r="C50" s="87">
        <v>99744.239749999993</v>
      </c>
      <c r="D50" s="87">
        <v>19831.413079999998</v>
      </c>
      <c r="E50" s="87">
        <v>8519.2878199999996</v>
      </c>
      <c r="F50" s="87">
        <v>133082.15628999998</v>
      </c>
      <c r="G50" s="79"/>
    </row>
    <row r="51" spans="1:7" s="85" customFormat="1" ht="12.75">
      <c r="A51" s="86" t="s">
        <v>112</v>
      </c>
      <c r="B51" s="87">
        <v>0</v>
      </c>
      <c r="C51" s="87">
        <v>0</v>
      </c>
      <c r="D51" s="87">
        <v>0</v>
      </c>
      <c r="E51" s="87">
        <v>0</v>
      </c>
      <c r="F51" s="87">
        <v>2924.6612099999998</v>
      </c>
      <c r="G51" s="79"/>
    </row>
    <row r="52" spans="1:7" s="85" customFormat="1" ht="12.75">
      <c r="A52" s="86" t="s">
        <v>99</v>
      </c>
      <c r="B52" s="87">
        <v>0</v>
      </c>
      <c r="C52" s="87">
        <v>0</v>
      </c>
      <c r="D52" s="87">
        <v>0</v>
      </c>
      <c r="E52" s="87">
        <v>0</v>
      </c>
      <c r="F52" s="87">
        <v>12347.35536</v>
      </c>
      <c r="G52" s="79"/>
    </row>
    <row r="53" spans="1:7" s="85" customFormat="1" ht="12.75">
      <c r="A53" s="86" t="s">
        <v>93</v>
      </c>
      <c r="B53" s="87">
        <v>0</v>
      </c>
      <c r="C53" s="87">
        <v>0</v>
      </c>
      <c r="D53" s="87">
        <v>0</v>
      </c>
      <c r="E53" s="87">
        <v>0</v>
      </c>
      <c r="F53" s="87">
        <v>10173.928039999999</v>
      </c>
      <c r="G53" s="79"/>
    </row>
    <row r="54" spans="1:7" s="85" customFormat="1" ht="12.75">
      <c r="A54" s="86" t="s">
        <v>91</v>
      </c>
      <c r="B54" s="87">
        <v>0</v>
      </c>
      <c r="C54" s="87">
        <v>43353.046060000001</v>
      </c>
      <c r="D54" s="87">
        <v>0</v>
      </c>
      <c r="E54" s="87">
        <v>0</v>
      </c>
      <c r="F54" s="87">
        <v>43353.046060000001</v>
      </c>
      <c r="G54" s="79"/>
    </row>
    <row r="55" spans="1:7" s="85" customFormat="1" ht="12.75">
      <c r="A55" s="86" t="s">
        <v>105</v>
      </c>
      <c r="B55" s="87">
        <v>0</v>
      </c>
      <c r="C55" s="87">
        <v>0</v>
      </c>
      <c r="D55" s="87">
        <v>0</v>
      </c>
      <c r="E55" s="87">
        <v>0</v>
      </c>
      <c r="F55" s="87">
        <v>4464.4746999999998</v>
      </c>
      <c r="G55" s="79"/>
    </row>
    <row r="56" spans="1:7" s="85" customFormat="1" ht="12.75">
      <c r="A56" s="86" t="s">
        <v>106</v>
      </c>
      <c r="B56" s="87">
        <v>3674.54655</v>
      </c>
      <c r="C56" s="87">
        <v>0</v>
      </c>
      <c r="D56" s="87">
        <v>0</v>
      </c>
      <c r="E56" s="87">
        <v>0</v>
      </c>
      <c r="F56" s="87">
        <v>3674.54655</v>
      </c>
      <c r="G56" s="79"/>
    </row>
    <row r="57" spans="1:7" s="85" customFormat="1" ht="12.75">
      <c r="A57" s="86" t="s">
        <v>111</v>
      </c>
      <c r="B57" s="87">
        <v>1387.3896999999999</v>
      </c>
      <c r="C57" s="87">
        <v>0</v>
      </c>
      <c r="D57" s="87">
        <v>0</v>
      </c>
      <c r="E57" s="87">
        <v>0</v>
      </c>
      <c r="F57" s="87">
        <v>1387.3896999999999</v>
      </c>
      <c r="G57" s="79"/>
    </row>
    <row r="58" spans="1:7" s="85" customFormat="1" ht="12.75">
      <c r="A58" s="86" t="s">
        <v>96</v>
      </c>
      <c r="B58" s="87">
        <v>0</v>
      </c>
      <c r="C58" s="87">
        <v>0</v>
      </c>
      <c r="D58" s="87">
        <v>0</v>
      </c>
      <c r="E58" s="87">
        <v>0</v>
      </c>
      <c r="F58" s="87">
        <v>13537.340829999999</v>
      </c>
      <c r="G58" s="79"/>
    </row>
    <row r="59" spans="1:7" s="85" customFormat="1" ht="12.75">
      <c r="A59" s="86" t="s">
        <v>98</v>
      </c>
      <c r="B59" s="87">
        <v>0</v>
      </c>
      <c r="C59" s="87">
        <v>0</v>
      </c>
      <c r="D59" s="87">
        <v>0</v>
      </c>
      <c r="E59" s="87">
        <v>0</v>
      </c>
      <c r="F59" s="87">
        <v>25382.873879999999</v>
      </c>
      <c r="G59" s="79"/>
    </row>
    <row r="60" spans="1:7" s="85" customFormat="1" ht="12.75">
      <c r="A60" s="86" t="s">
        <v>95</v>
      </c>
      <c r="B60" s="87">
        <v>0</v>
      </c>
      <c r="C60" s="87">
        <v>0</v>
      </c>
      <c r="D60" s="87">
        <v>0</v>
      </c>
      <c r="E60" s="87">
        <v>0</v>
      </c>
      <c r="F60" s="87">
        <v>14079.97906</v>
      </c>
      <c r="G60" s="79"/>
    </row>
    <row r="61" spans="1:7" s="85" customFormat="1" ht="12.75">
      <c r="A61" s="86" t="s">
        <v>89</v>
      </c>
      <c r="B61" s="87">
        <v>23946.588729999999</v>
      </c>
      <c r="C61" s="87">
        <v>67300.604349999994</v>
      </c>
      <c r="D61" s="87">
        <v>0</v>
      </c>
      <c r="E61" s="87">
        <v>0</v>
      </c>
      <c r="F61" s="87">
        <v>99343.963889999985</v>
      </c>
      <c r="G61" s="79"/>
    </row>
    <row r="62" spans="1:7" s="85" customFormat="1" ht="12.75">
      <c r="A62" s="86" t="s">
        <v>92</v>
      </c>
      <c r="B62" s="87">
        <v>0</v>
      </c>
      <c r="C62" s="87">
        <v>0</v>
      </c>
      <c r="D62" s="87">
        <v>0</v>
      </c>
      <c r="E62" s="87">
        <v>0</v>
      </c>
      <c r="F62" s="87">
        <v>603.16337999999996</v>
      </c>
      <c r="G62" s="79"/>
    </row>
    <row r="63" spans="1:7" s="85" customFormat="1" ht="12.75">
      <c r="A63" s="86" t="s">
        <v>102</v>
      </c>
      <c r="B63" s="87">
        <v>0</v>
      </c>
      <c r="C63" s="87">
        <v>0</v>
      </c>
      <c r="D63" s="87">
        <v>0</v>
      </c>
      <c r="E63" s="87">
        <v>0</v>
      </c>
      <c r="F63" s="87">
        <v>8970.1490099999992</v>
      </c>
      <c r="G63" s="79"/>
    </row>
    <row r="64" spans="1:7" s="85" customFormat="1" ht="12.75">
      <c r="A64" s="86" t="s">
        <v>103</v>
      </c>
      <c r="B64" s="87">
        <v>0</v>
      </c>
      <c r="C64" s="87">
        <v>22971.8995</v>
      </c>
      <c r="D64" s="87">
        <v>0</v>
      </c>
      <c r="E64" s="87">
        <v>0</v>
      </c>
      <c r="F64" s="87">
        <v>22971.8995</v>
      </c>
      <c r="G64" s="79"/>
    </row>
    <row r="65" spans="1:7" s="85" customFormat="1" ht="12.75">
      <c r="A65" s="86" t="s">
        <v>100</v>
      </c>
      <c r="B65" s="87">
        <v>0</v>
      </c>
      <c r="C65" s="87">
        <v>0</v>
      </c>
      <c r="D65" s="87">
        <v>4573.9895900000001</v>
      </c>
      <c r="E65" s="87">
        <v>0</v>
      </c>
      <c r="F65" s="87">
        <v>4573.9895900000001</v>
      </c>
      <c r="G65" s="79"/>
    </row>
    <row r="66" spans="1:7" s="85" customFormat="1" ht="12.75">
      <c r="A66" s="86" t="s">
        <v>71</v>
      </c>
      <c r="B66" s="87">
        <v>41314.835930000001</v>
      </c>
      <c r="C66" s="87">
        <v>301478.82679000002</v>
      </c>
      <c r="D66" s="87">
        <v>24405.402669999999</v>
      </c>
      <c r="E66" s="87">
        <v>8519.2878199999996</v>
      </c>
      <c r="F66" s="87">
        <v>515437.86721</v>
      </c>
      <c r="G66" s="79"/>
    </row>
    <row r="67" spans="1:7" s="85" customFormat="1" ht="12.75">
      <c r="A67" s="88" t="s">
        <v>54</v>
      </c>
      <c r="B67" s="89">
        <v>777896.94142000005</v>
      </c>
      <c r="C67" s="89">
        <v>10103232.206660001</v>
      </c>
      <c r="D67" s="89">
        <v>418128.61469000002</v>
      </c>
      <c r="E67" s="89">
        <v>173813.83057999998</v>
      </c>
      <c r="F67" s="89">
        <v>22689764.480909999</v>
      </c>
      <c r="G67" s="79"/>
    </row>
    <row r="68" spans="1:7" s="85" customFormat="1" ht="13.5" thickBot="1">
      <c r="A68" s="90"/>
      <c r="B68" s="87"/>
      <c r="C68" s="87"/>
      <c r="D68" s="87"/>
      <c r="E68" s="87"/>
      <c r="F68" s="93"/>
      <c r="G68" s="79"/>
    </row>
    <row r="69" spans="1:7" s="85" customFormat="1" ht="22.5" customHeight="1" thickTop="1">
      <c r="A69" s="675" t="s">
        <v>114</v>
      </c>
      <c r="B69" s="676"/>
      <c r="C69" s="676"/>
      <c r="D69" s="676"/>
      <c r="E69" s="676"/>
      <c r="F69" s="676"/>
      <c r="G69" s="79"/>
    </row>
    <row r="70" spans="1:7" s="85" customFormat="1" ht="12.75">
      <c r="A70" s="90"/>
      <c r="B70" s="87"/>
      <c r="C70" s="87"/>
      <c r="D70" s="87"/>
      <c r="E70" s="87"/>
      <c r="F70" s="93" t="s">
        <v>126</v>
      </c>
      <c r="G70" s="79"/>
    </row>
    <row r="71" spans="1:7" s="85" customFormat="1" ht="12.75">
      <c r="A71" s="90"/>
      <c r="B71" s="87"/>
      <c r="C71" s="87"/>
      <c r="D71" s="87"/>
      <c r="E71" s="87"/>
      <c r="F71" s="93"/>
      <c r="G71" s="79"/>
    </row>
    <row r="72" spans="1:7" s="85" customFormat="1" ht="12.75">
      <c r="A72" s="90"/>
      <c r="B72" s="87"/>
      <c r="C72" s="87"/>
      <c r="D72" s="87"/>
      <c r="E72" s="87"/>
      <c r="F72" s="93" t="s">
        <v>126</v>
      </c>
      <c r="G72" s="79"/>
    </row>
    <row r="73" spans="1:7" s="85" customFormat="1" ht="12.75">
      <c r="A73" s="90"/>
      <c r="B73" s="87"/>
      <c r="C73" s="87"/>
      <c r="D73" s="87"/>
      <c r="E73" s="87"/>
      <c r="F73" s="93" t="s">
        <v>126</v>
      </c>
      <c r="G73" s="79"/>
    </row>
    <row r="74" spans="1:7" s="85" customFormat="1" ht="12.75">
      <c r="A74" s="90"/>
      <c r="B74" s="87"/>
      <c r="C74" s="87"/>
      <c r="D74" s="87"/>
      <c r="E74" s="87"/>
      <c r="F74" s="93" t="s">
        <v>126</v>
      </c>
      <c r="G74" s="79"/>
    </row>
    <row r="75" spans="1:7" s="85" customFormat="1" ht="12.75">
      <c r="A75" s="90"/>
      <c r="B75" s="87"/>
      <c r="C75" s="87"/>
      <c r="D75" s="87"/>
      <c r="E75" s="87"/>
      <c r="F75" s="93" t="s">
        <v>126</v>
      </c>
      <c r="G75" s="79"/>
    </row>
    <row r="76" spans="1:7" s="85" customFormat="1" ht="12.75">
      <c r="A76" s="90"/>
      <c r="B76" s="87"/>
      <c r="C76" s="87"/>
      <c r="D76" s="87"/>
      <c r="E76" s="87"/>
      <c r="F76" s="93" t="s">
        <v>126</v>
      </c>
      <c r="G76" s="79"/>
    </row>
    <row r="77" spans="1:7" s="85" customFormat="1" ht="12.75">
      <c r="A77" s="90"/>
      <c r="B77" s="87"/>
      <c r="C77" s="87"/>
      <c r="D77" s="87"/>
      <c r="E77" s="87"/>
      <c r="F77" s="93" t="s">
        <v>126</v>
      </c>
      <c r="G77" s="79"/>
    </row>
    <row r="78" spans="1:7" s="85" customFormat="1" ht="12.75">
      <c r="A78" s="90"/>
      <c r="B78" s="87"/>
      <c r="C78" s="87"/>
      <c r="D78" s="87"/>
      <c r="E78" s="87"/>
      <c r="F78" s="93" t="s">
        <v>126</v>
      </c>
      <c r="G78" s="79"/>
    </row>
    <row r="79" spans="1:7" s="85" customFormat="1" ht="12.75">
      <c r="A79" s="90"/>
      <c r="B79" s="87"/>
      <c r="C79" s="87"/>
      <c r="D79" s="87"/>
      <c r="E79" s="87"/>
      <c r="F79" s="93" t="s">
        <v>126</v>
      </c>
      <c r="G79" s="79"/>
    </row>
    <row r="80" spans="1:7" s="85" customFormat="1" ht="12.75">
      <c r="A80" s="90"/>
      <c r="B80" s="87"/>
      <c r="C80" s="87"/>
      <c r="D80" s="87"/>
      <c r="E80" s="87"/>
      <c r="F80" s="93" t="s">
        <v>126</v>
      </c>
      <c r="G80" s="79"/>
    </row>
    <row r="81" spans="1:7" s="85" customFormat="1" ht="12.75">
      <c r="A81" s="90"/>
      <c r="B81" s="87"/>
      <c r="C81" s="87"/>
      <c r="D81" s="87"/>
      <c r="E81" s="87"/>
      <c r="F81" s="93" t="s">
        <v>126</v>
      </c>
      <c r="G81" s="79"/>
    </row>
    <row r="82" spans="1:7" s="85" customFormat="1" ht="12.75">
      <c r="A82" s="90"/>
      <c r="B82" s="87"/>
      <c r="C82" s="87"/>
      <c r="D82" s="87"/>
      <c r="E82" s="87"/>
      <c r="F82" s="93" t="s">
        <v>126</v>
      </c>
      <c r="G82" s="79"/>
    </row>
    <row r="83" spans="1:7" s="85" customFormat="1" ht="12.75">
      <c r="A83" s="90"/>
      <c r="B83" s="87"/>
      <c r="C83" s="87"/>
      <c r="D83" s="87"/>
      <c r="E83" s="87"/>
      <c r="F83" s="93" t="s">
        <v>126</v>
      </c>
      <c r="G83" s="79"/>
    </row>
    <row r="84" spans="1:7" s="85" customFormat="1" ht="12.75">
      <c r="A84" s="90"/>
      <c r="B84" s="87"/>
      <c r="C84" s="87"/>
      <c r="D84" s="87"/>
      <c r="E84" s="87"/>
      <c r="F84" s="93" t="s">
        <v>126</v>
      </c>
      <c r="G84" s="79"/>
    </row>
    <row r="85" spans="1:7" s="85" customFormat="1" ht="12.75">
      <c r="A85" s="90"/>
      <c r="B85" s="87"/>
      <c r="C85" s="87"/>
      <c r="D85" s="87"/>
      <c r="E85" s="87"/>
      <c r="F85" s="93" t="s">
        <v>126</v>
      </c>
      <c r="G85" s="79"/>
    </row>
    <row r="86" spans="1:7" s="85" customFormat="1" ht="12.75">
      <c r="A86" s="90"/>
      <c r="B86" s="87"/>
      <c r="C86" s="87"/>
      <c r="D86" s="87"/>
      <c r="E86" s="87"/>
      <c r="F86" s="93" t="s">
        <v>126</v>
      </c>
      <c r="G86" s="79"/>
    </row>
    <row r="87" spans="1:7" s="85" customFormat="1" ht="12.75">
      <c r="A87" s="90"/>
      <c r="B87" s="87"/>
      <c r="C87" s="87"/>
      <c r="D87" s="87"/>
      <c r="E87" s="87"/>
      <c r="F87" s="93" t="s">
        <v>126</v>
      </c>
      <c r="G87" s="79"/>
    </row>
    <row r="88" spans="1:7" s="85" customFormat="1" ht="12.75">
      <c r="A88" s="90"/>
      <c r="B88" s="87"/>
      <c r="C88" s="87"/>
      <c r="D88" s="87"/>
      <c r="E88" s="87"/>
      <c r="F88" s="93" t="s">
        <v>126</v>
      </c>
      <c r="G88" s="79"/>
    </row>
    <row r="89" spans="1:7" s="85" customFormat="1" ht="12.75">
      <c r="A89" s="90"/>
      <c r="B89" s="87"/>
      <c r="C89" s="87"/>
      <c r="D89" s="87"/>
      <c r="E89" s="87"/>
      <c r="F89" s="93" t="s">
        <v>126</v>
      </c>
      <c r="G89" s="79"/>
    </row>
    <row r="90" spans="1:7" s="85" customFormat="1" ht="12.75">
      <c r="A90" s="90"/>
      <c r="B90" s="87"/>
      <c r="C90" s="87"/>
      <c r="D90" s="87"/>
      <c r="E90" s="87"/>
      <c r="F90" s="93" t="s">
        <v>126</v>
      </c>
      <c r="G90" s="79"/>
    </row>
    <row r="91" spans="1:7" s="85" customFormat="1" ht="12.75">
      <c r="A91" s="90"/>
      <c r="B91" s="87"/>
      <c r="C91" s="87"/>
      <c r="D91" s="87"/>
      <c r="E91" s="87"/>
      <c r="F91" s="93" t="s">
        <v>126</v>
      </c>
      <c r="G91" s="79"/>
    </row>
    <row r="92" spans="1:7" s="85" customFormat="1" ht="12.75">
      <c r="A92" s="90"/>
      <c r="B92" s="87"/>
      <c r="C92" s="87"/>
      <c r="D92" s="87"/>
      <c r="E92" s="87"/>
      <c r="F92" s="93" t="s">
        <v>126</v>
      </c>
      <c r="G92" s="79"/>
    </row>
    <row r="93" spans="1:7" s="85" customFormat="1" ht="12.75">
      <c r="A93" s="90"/>
      <c r="B93" s="87"/>
      <c r="C93" s="87"/>
      <c r="D93" s="87"/>
      <c r="E93" s="87"/>
      <c r="F93" s="93" t="s">
        <v>126</v>
      </c>
      <c r="G93" s="79"/>
    </row>
    <row r="94" spans="1:7" s="85" customFormat="1" ht="12.75">
      <c r="A94" s="90"/>
      <c r="B94" s="87"/>
      <c r="C94" s="87"/>
      <c r="D94" s="87"/>
      <c r="E94" s="87"/>
      <c r="F94" s="93" t="s">
        <v>126</v>
      </c>
      <c r="G94" s="79"/>
    </row>
    <row r="95" spans="1:7" s="85" customFormat="1" ht="12.75">
      <c r="A95" s="90"/>
      <c r="B95" s="87"/>
      <c r="C95" s="87"/>
      <c r="D95" s="87"/>
      <c r="E95" s="87"/>
      <c r="F95" s="93" t="s">
        <v>126</v>
      </c>
      <c r="G95" s="79"/>
    </row>
    <row r="96" spans="1:7" s="85" customFormat="1" ht="12.75">
      <c r="A96" s="90"/>
      <c r="B96" s="87"/>
      <c r="C96" s="87"/>
      <c r="D96" s="87"/>
      <c r="E96" s="87"/>
      <c r="F96" s="93" t="s">
        <v>126</v>
      </c>
      <c r="G96" s="79"/>
    </row>
    <row r="97" spans="1:7" s="85" customFormat="1" ht="12.75">
      <c r="A97" s="90"/>
      <c r="B97" s="87"/>
      <c r="C97" s="87"/>
      <c r="D97" s="87"/>
      <c r="E97" s="87"/>
      <c r="F97" s="93" t="s">
        <v>126</v>
      </c>
      <c r="G97" s="79"/>
    </row>
    <row r="98" spans="1:7" s="85" customFormat="1" ht="12.75">
      <c r="A98" s="90"/>
      <c r="B98" s="87"/>
      <c r="C98" s="87"/>
      <c r="D98" s="87"/>
      <c r="E98" s="87"/>
      <c r="F98" s="93" t="s">
        <v>126</v>
      </c>
      <c r="G98" s="79"/>
    </row>
    <row r="99" spans="1:7" s="85" customFormat="1" ht="12.75">
      <c r="A99" s="90"/>
      <c r="B99" s="87"/>
      <c r="C99" s="87"/>
      <c r="D99" s="87"/>
      <c r="E99" s="87"/>
      <c r="F99" s="93" t="s">
        <v>126</v>
      </c>
      <c r="G99" s="79"/>
    </row>
    <row r="100" spans="1:7" s="85" customFormat="1" ht="12.75">
      <c r="A100" s="90"/>
      <c r="B100" s="87"/>
      <c r="C100" s="87"/>
      <c r="D100" s="87"/>
      <c r="E100" s="87"/>
      <c r="F100" s="93" t="s">
        <v>126</v>
      </c>
      <c r="G100" s="79"/>
    </row>
    <row r="101" spans="1:7" s="85" customFormat="1" ht="12.75">
      <c r="A101" s="90"/>
      <c r="B101" s="87"/>
      <c r="C101" s="87"/>
      <c r="D101" s="87"/>
      <c r="E101" s="87"/>
      <c r="F101" s="93" t="s">
        <v>126</v>
      </c>
      <c r="G101" s="79"/>
    </row>
    <row r="102" spans="1:7" s="85" customFormat="1" ht="12.75">
      <c r="A102" s="90"/>
      <c r="B102" s="87"/>
      <c r="C102" s="87"/>
      <c r="D102" s="87"/>
      <c r="E102" s="87"/>
      <c r="F102" s="93" t="s">
        <v>126</v>
      </c>
      <c r="G102" s="79"/>
    </row>
    <row r="103" spans="1:7" s="85" customFormat="1" ht="12.75">
      <c r="A103" s="90"/>
      <c r="B103" s="87"/>
      <c r="C103" s="87"/>
      <c r="D103" s="87"/>
      <c r="E103" s="87"/>
      <c r="F103" s="93" t="s">
        <v>126</v>
      </c>
      <c r="G103" s="79"/>
    </row>
    <row r="104" spans="1:7" s="85" customFormat="1" ht="12.75">
      <c r="A104" s="90"/>
      <c r="B104" s="87"/>
      <c r="C104" s="87"/>
      <c r="D104" s="87"/>
      <c r="E104" s="87"/>
      <c r="F104" s="93" t="s">
        <v>126</v>
      </c>
      <c r="G104" s="79"/>
    </row>
    <row r="105" spans="1:7" s="85" customFormat="1" ht="12.75">
      <c r="A105" s="90"/>
      <c r="B105" s="87"/>
      <c r="C105" s="87"/>
      <c r="D105" s="87"/>
      <c r="E105" s="87"/>
      <c r="F105" s="93" t="s">
        <v>126</v>
      </c>
      <c r="G105" s="79"/>
    </row>
    <row r="106" spans="1:7" s="85" customFormat="1" ht="12.75">
      <c r="A106" s="90"/>
      <c r="B106" s="87"/>
      <c r="C106" s="87"/>
      <c r="D106" s="87"/>
      <c r="E106" s="87"/>
      <c r="F106" s="93" t="s">
        <v>126</v>
      </c>
      <c r="G106" s="79"/>
    </row>
    <row r="107" spans="1:7" s="85" customFormat="1" ht="12.75">
      <c r="A107" s="90"/>
      <c r="B107" s="87"/>
      <c r="C107" s="87"/>
      <c r="D107" s="87"/>
      <c r="E107" s="87"/>
      <c r="F107" s="93" t="s">
        <v>126</v>
      </c>
      <c r="G107" s="79"/>
    </row>
    <row r="108" spans="1:7" s="85" customFormat="1" ht="12.75">
      <c r="A108" s="90"/>
      <c r="B108" s="87"/>
      <c r="C108" s="87"/>
      <c r="D108" s="87"/>
      <c r="E108" s="87"/>
      <c r="F108" s="93" t="s">
        <v>126</v>
      </c>
      <c r="G108" s="79"/>
    </row>
    <row r="109" spans="1:7" s="85" customFormat="1" ht="12.75">
      <c r="A109" s="90"/>
      <c r="B109" s="87"/>
      <c r="C109" s="87"/>
      <c r="D109" s="87"/>
      <c r="E109" s="87"/>
      <c r="F109" s="93" t="s">
        <v>126</v>
      </c>
      <c r="G109" s="79"/>
    </row>
    <row r="110" spans="1:7" s="85" customFormat="1" ht="12.75">
      <c r="A110" s="90"/>
      <c r="B110" s="87"/>
      <c r="C110" s="87"/>
      <c r="D110" s="87"/>
      <c r="E110" s="87"/>
      <c r="F110" s="93" t="s">
        <v>126</v>
      </c>
      <c r="G110" s="79"/>
    </row>
    <row r="111" spans="1:7" s="85" customFormat="1" ht="12.75">
      <c r="A111" s="90"/>
      <c r="B111" s="87"/>
      <c r="C111" s="87"/>
      <c r="D111" s="87"/>
      <c r="E111" s="87"/>
      <c r="F111" s="93" t="s">
        <v>126</v>
      </c>
      <c r="G111" s="79"/>
    </row>
    <row r="112" spans="1:7" s="85" customFormat="1" ht="12.75">
      <c r="A112" s="90"/>
      <c r="B112" s="87"/>
      <c r="C112" s="87"/>
      <c r="D112" s="87"/>
      <c r="E112" s="87"/>
      <c r="F112" s="93" t="s">
        <v>126</v>
      </c>
      <c r="G112" s="79"/>
    </row>
    <row r="113" spans="1:7" s="85" customFormat="1" ht="12.75">
      <c r="A113" s="90"/>
      <c r="B113" s="87"/>
      <c r="C113" s="87"/>
      <c r="D113" s="87"/>
      <c r="E113" s="87"/>
      <c r="F113" s="93" t="s">
        <v>126</v>
      </c>
      <c r="G113" s="79"/>
    </row>
    <row r="114" spans="1:7" s="85" customFormat="1" ht="12.75">
      <c r="A114" s="90"/>
      <c r="B114" s="87"/>
      <c r="C114" s="87"/>
      <c r="D114" s="87"/>
      <c r="E114" s="87"/>
      <c r="F114" s="93" t="s">
        <v>126</v>
      </c>
      <c r="G114" s="79"/>
    </row>
    <row r="115" spans="1:7" s="85" customFormat="1" ht="12.75">
      <c r="A115" s="90"/>
      <c r="B115" s="87"/>
      <c r="C115" s="87"/>
      <c r="D115" s="87"/>
      <c r="E115" s="87"/>
      <c r="F115" s="93" t="s">
        <v>126</v>
      </c>
      <c r="G115" s="79"/>
    </row>
    <row r="116" spans="1:7" s="85" customFormat="1" ht="12.75">
      <c r="A116" s="90"/>
      <c r="B116" s="87"/>
      <c r="C116" s="87"/>
      <c r="D116" s="87"/>
      <c r="E116" s="87"/>
      <c r="F116" s="87"/>
      <c r="G116" s="79"/>
    </row>
    <row r="117" spans="1:7" s="85" customFormat="1" ht="12.75">
      <c r="A117" s="90"/>
      <c r="B117" s="87"/>
      <c r="C117" s="87"/>
      <c r="D117" s="87"/>
      <c r="E117" s="87"/>
      <c r="F117" s="87"/>
      <c r="G117" s="79"/>
    </row>
    <row r="118" spans="1:7" s="85" customFormat="1" ht="12.75">
      <c r="A118" s="90"/>
      <c r="B118" s="87"/>
      <c r="C118" s="87"/>
      <c r="D118" s="87"/>
      <c r="E118" s="87"/>
      <c r="F118" s="87"/>
      <c r="G118" s="79"/>
    </row>
    <row r="119" spans="1:7" s="85" customFormat="1" ht="12.75">
      <c r="A119" s="90"/>
      <c r="B119" s="87"/>
      <c r="C119" s="87"/>
      <c r="D119" s="87"/>
      <c r="E119" s="87"/>
      <c r="F119" s="87"/>
      <c r="G119" s="79"/>
    </row>
    <row r="120" spans="1:7" s="85" customFormat="1" ht="12.75">
      <c r="A120" s="90"/>
      <c r="B120" s="87"/>
      <c r="C120" s="87"/>
      <c r="D120" s="87"/>
      <c r="E120" s="87"/>
      <c r="F120" s="87"/>
      <c r="G120" s="79"/>
    </row>
    <row r="121" spans="1:7" s="85" customFormat="1" ht="12.75">
      <c r="A121" s="90"/>
      <c r="B121" s="87"/>
      <c r="C121" s="87"/>
      <c r="D121" s="87"/>
      <c r="E121" s="87"/>
      <c r="F121" s="87"/>
      <c r="G121" s="79"/>
    </row>
    <row r="122" spans="1:7" s="85" customFormat="1" ht="12.75">
      <c r="A122" s="90"/>
      <c r="B122" s="87"/>
      <c r="C122" s="87"/>
      <c r="D122" s="87"/>
      <c r="E122" s="87"/>
      <c r="F122" s="87"/>
      <c r="G122" s="79"/>
    </row>
    <row r="123" spans="1:7" s="85" customFormat="1" ht="12.75">
      <c r="A123" s="90"/>
      <c r="B123" s="87"/>
      <c r="C123" s="87"/>
      <c r="D123" s="87"/>
      <c r="E123" s="87"/>
      <c r="F123" s="87"/>
      <c r="G123" s="79"/>
    </row>
    <row r="124" spans="1:7" s="85" customFormat="1" ht="12.75">
      <c r="A124" s="90"/>
      <c r="B124" s="87"/>
      <c r="C124" s="87"/>
      <c r="D124" s="87"/>
      <c r="E124" s="87"/>
      <c r="F124" s="87"/>
      <c r="G124" s="79"/>
    </row>
    <row r="125" spans="1:7" s="85" customFormat="1" ht="12.75">
      <c r="A125" s="90"/>
      <c r="B125" s="87"/>
      <c r="C125" s="87"/>
      <c r="D125" s="87"/>
      <c r="E125" s="87"/>
      <c r="F125" s="87"/>
      <c r="G125" s="79"/>
    </row>
    <row r="126" spans="1:7" s="85" customFormat="1" ht="12.75">
      <c r="A126" s="90"/>
      <c r="B126" s="87"/>
      <c r="C126" s="87"/>
      <c r="D126" s="87"/>
      <c r="E126" s="87"/>
      <c r="F126" s="87"/>
      <c r="G126" s="79"/>
    </row>
    <row r="127" spans="1:7" s="85" customFormat="1" ht="12.75">
      <c r="A127" s="90"/>
      <c r="B127" s="87"/>
      <c r="C127" s="87"/>
      <c r="D127" s="87"/>
      <c r="E127" s="87"/>
      <c r="F127" s="87"/>
      <c r="G127" s="79"/>
    </row>
    <row r="128" spans="1:7" s="85" customFormat="1" ht="12.75">
      <c r="A128" s="90"/>
      <c r="B128" s="87"/>
      <c r="C128" s="87"/>
      <c r="D128" s="87"/>
      <c r="E128" s="87"/>
      <c r="F128" s="87"/>
      <c r="G128" s="79"/>
    </row>
    <row r="129" spans="1:7" s="85" customFormat="1" ht="12.75">
      <c r="A129" s="90"/>
      <c r="B129" s="87"/>
      <c r="C129" s="87"/>
      <c r="D129" s="87"/>
      <c r="E129" s="87"/>
      <c r="F129" s="87"/>
      <c r="G129" s="79"/>
    </row>
    <row r="130" spans="1:7" s="85" customFormat="1" ht="12.75">
      <c r="A130" s="90"/>
      <c r="B130" s="87"/>
      <c r="C130" s="87"/>
      <c r="D130" s="87"/>
      <c r="E130" s="87"/>
      <c r="F130" s="87"/>
      <c r="G130" s="79"/>
    </row>
    <row r="131" spans="1:7" s="85" customFormat="1" ht="12.75">
      <c r="A131" s="90"/>
      <c r="B131" s="87"/>
      <c r="C131" s="87"/>
      <c r="D131" s="87"/>
      <c r="E131" s="87"/>
      <c r="F131" s="87"/>
      <c r="G131" s="79"/>
    </row>
    <row r="132" spans="1:7" s="85" customFormat="1" ht="12.75">
      <c r="A132" s="90"/>
      <c r="B132" s="87"/>
      <c r="C132" s="87"/>
      <c r="D132" s="87"/>
      <c r="E132" s="87"/>
      <c r="F132" s="87"/>
      <c r="G132" s="79"/>
    </row>
    <row r="133" spans="1:7" s="85" customFormat="1" ht="12.75">
      <c r="A133" s="90"/>
      <c r="B133" s="87"/>
      <c r="C133" s="87"/>
      <c r="D133" s="87"/>
      <c r="E133" s="87"/>
      <c r="F133" s="87"/>
      <c r="G133" s="79"/>
    </row>
    <row r="134" spans="1:7" s="85" customFormat="1" ht="12.75">
      <c r="A134" s="90"/>
      <c r="B134" s="87"/>
      <c r="C134" s="87"/>
      <c r="D134" s="87"/>
      <c r="E134" s="87"/>
      <c r="F134" s="87"/>
      <c r="G134" s="79"/>
    </row>
    <row r="135" spans="1:7" s="85" customFormat="1" ht="12.75">
      <c r="A135" s="90"/>
      <c r="B135" s="87"/>
      <c r="C135" s="87"/>
      <c r="D135" s="87"/>
      <c r="E135" s="87"/>
      <c r="F135" s="87"/>
      <c r="G135" s="79"/>
    </row>
    <row r="136" spans="1:7" s="85" customFormat="1" ht="12.75">
      <c r="A136" s="90"/>
      <c r="B136" s="87"/>
      <c r="C136" s="87"/>
      <c r="D136" s="87"/>
      <c r="E136" s="87"/>
      <c r="F136" s="87"/>
      <c r="G136" s="79"/>
    </row>
    <row r="137" spans="1:7" s="85" customFormat="1" ht="12.75">
      <c r="A137" s="90"/>
      <c r="B137" s="87"/>
      <c r="C137" s="87"/>
      <c r="D137" s="87"/>
      <c r="E137" s="87"/>
      <c r="F137" s="87"/>
      <c r="G137" s="79"/>
    </row>
    <row r="138" spans="1:7" s="85" customFormat="1" ht="12.75">
      <c r="A138" s="90"/>
      <c r="B138" s="87"/>
      <c r="C138" s="87"/>
      <c r="D138" s="87"/>
      <c r="E138" s="87"/>
      <c r="F138" s="87"/>
      <c r="G138" s="79"/>
    </row>
    <row r="139" spans="1:7" s="85" customFormat="1" ht="12.75">
      <c r="A139" s="90"/>
      <c r="B139" s="87"/>
      <c r="C139" s="87"/>
      <c r="D139" s="87"/>
      <c r="E139" s="87"/>
      <c r="F139" s="87"/>
      <c r="G139" s="79"/>
    </row>
    <row r="140" spans="1:7" s="85" customFormat="1" ht="12.75">
      <c r="A140" s="90"/>
      <c r="B140" s="87"/>
      <c r="C140" s="87"/>
      <c r="D140" s="87"/>
      <c r="E140" s="87"/>
      <c r="F140" s="87"/>
      <c r="G140" s="79"/>
    </row>
    <row r="141" spans="1:7" s="85" customFormat="1" ht="12.75">
      <c r="A141" s="90"/>
      <c r="B141" s="87"/>
      <c r="C141" s="87"/>
      <c r="D141" s="87"/>
      <c r="E141" s="87"/>
      <c r="F141" s="87"/>
      <c r="G141" s="79"/>
    </row>
    <row r="142" spans="1:7" s="85" customFormat="1" ht="12.75">
      <c r="A142" s="90"/>
      <c r="B142" s="87"/>
      <c r="C142" s="87"/>
      <c r="D142" s="87"/>
      <c r="E142" s="87"/>
      <c r="F142" s="87"/>
      <c r="G142" s="79"/>
    </row>
    <row r="143" spans="1:7" s="85" customFormat="1" ht="12.75">
      <c r="A143" s="90"/>
      <c r="B143" s="87"/>
      <c r="C143" s="87"/>
      <c r="D143" s="87"/>
      <c r="E143" s="87"/>
      <c r="F143" s="87"/>
      <c r="G143" s="79"/>
    </row>
    <row r="144" spans="1:7" s="85" customFormat="1" ht="12.75">
      <c r="A144" s="90"/>
      <c r="B144" s="87"/>
      <c r="C144" s="87"/>
      <c r="D144" s="87"/>
      <c r="E144" s="87"/>
      <c r="F144" s="87"/>
      <c r="G144" s="79"/>
    </row>
    <row r="145" spans="1:7" s="85" customFormat="1" ht="12.75">
      <c r="A145" s="90"/>
      <c r="B145" s="87"/>
      <c r="C145" s="87"/>
      <c r="D145" s="87"/>
      <c r="E145" s="87"/>
      <c r="F145" s="87"/>
      <c r="G145" s="79"/>
    </row>
    <row r="146" spans="1:7" s="85" customFormat="1" ht="12.75">
      <c r="A146" s="90"/>
      <c r="B146" s="87"/>
      <c r="C146" s="87"/>
      <c r="D146" s="87"/>
      <c r="E146" s="87"/>
      <c r="F146" s="87"/>
      <c r="G146" s="79"/>
    </row>
    <row r="147" spans="1:7" s="85" customFormat="1" ht="12.75">
      <c r="A147" s="90"/>
      <c r="B147" s="87"/>
      <c r="C147" s="87"/>
      <c r="D147" s="87"/>
      <c r="E147" s="87"/>
      <c r="F147" s="87"/>
      <c r="G147" s="79"/>
    </row>
    <row r="148" spans="1:7" s="85" customFormat="1" ht="12.75">
      <c r="A148" s="90"/>
      <c r="B148" s="87"/>
      <c r="C148" s="87"/>
      <c r="D148" s="87"/>
      <c r="E148" s="87"/>
      <c r="F148" s="87"/>
      <c r="G148" s="79"/>
    </row>
    <row r="149" spans="1:7" s="85" customFormat="1" ht="12.75">
      <c r="A149" s="90"/>
      <c r="B149" s="87"/>
      <c r="C149" s="87"/>
      <c r="D149" s="87"/>
      <c r="E149" s="87"/>
      <c r="F149" s="87"/>
      <c r="G149" s="79"/>
    </row>
    <row r="150" spans="1:7" s="85" customFormat="1" ht="12.75">
      <c r="A150" s="90"/>
      <c r="B150" s="87"/>
      <c r="C150" s="87"/>
      <c r="D150" s="87"/>
      <c r="E150" s="87"/>
      <c r="F150" s="87"/>
      <c r="G150" s="79"/>
    </row>
    <row r="151" spans="1:7" s="85" customFormat="1" ht="12.75">
      <c r="A151" s="90"/>
      <c r="B151" s="87"/>
      <c r="C151" s="87"/>
      <c r="D151" s="87"/>
      <c r="E151" s="87"/>
      <c r="F151" s="87"/>
      <c r="G151" s="79"/>
    </row>
    <row r="152" spans="1:7" s="85" customFormat="1" ht="12.75">
      <c r="A152" s="90"/>
      <c r="B152" s="87"/>
      <c r="C152" s="87"/>
      <c r="D152" s="87"/>
      <c r="E152" s="87"/>
      <c r="F152" s="87"/>
      <c r="G152" s="79"/>
    </row>
    <row r="153" spans="1:7" s="85" customFormat="1" ht="12.75">
      <c r="A153" s="90"/>
      <c r="B153" s="87"/>
      <c r="C153" s="87"/>
      <c r="D153" s="87"/>
      <c r="E153" s="87"/>
      <c r="F153" s="87"/>
      <c r="G153" s="79"/>
    </row>
    <row r="154" spans="1:7" s="85" customFormat="1" ht="12.75">
      <c r="A154" s="90"/>
      <c r="B154" s="87"/>
      <c r="C154" s="87"/>
      <c r="D154" s="87"/>
      <c r="E154" s="87"/>
      <c r="F154" s="87"/>
      <c r="G154" s="79"/>
    </row>
    <row r="155" spans="1:7" s="85" customFormat="1" ht="12.75">
      <c r="A155" s="90"/>
      <c r="B155" s="87"/>
      <c r="C155" s="87"/>
      <c r="D155" s="87"/>
      <c r="E155" s="87"/>
      <c r="F155" s="87"/>
      <c r="G155" s="79"/>
    </row>
    <row r="156" spans="1:7" s="85" customFormat="1" ht="12.75">
      <c r="A156" s="90"/>
      <c r="B156" s="87"/>
      <c r="C156" s="87"/>
      <c r="D156" s="87"/>
      <c r="E156" s="87"/>
      <c r="F156" s="87"/>
      <c r="G156" s="79"/>
    </row>
    <row r="157" spans="1:7" s="85" customFormat="1" ht="12.75">
      <c r="A157" s="90"/>
      <c r="B157" s="87"/>
      <c r="C157" s="87"/>
      <c r="D157" s="87"/>
      <c r="E157" s="87"/>
      <c r="F157" s="87"/>
      <c r="G157" s="79"/>
    </row>
    <row r="158" spans="1:7" s="85" customFormat="1" ht="12.75">
      <c r="A158" s="90"/>
      <c r="B158" s="87"/>
      <c r="C158" s="87"/>
      <c r="D158" s="87"/>
      <c r="E158" s="87"/>
      <c r="F158" s="87"/>
      <c r="G158" s="79"/>
    </row>
    <row r="159" spans="1:7" s="85" customFormat="1" ht="12.75">
      <c r="A159" s="90"/>
      <c r="B159" s="87"/>
      <c r="C159" s="87"/>
      <c r="D159" s="87"/>
      <c r="E159" s="87"/>
      <c r="F159" s="87"/>
      <c r="G159" s="79"/>
    </row>
    <row r="160" spans="1:7" s="85" customFormat="1" ht="12.75">
      <c r="A160" s="90"/>
      <c r="B160" s="87"/>
      <c r="C160" s="87"/>
      <c r="D160" s="87"/>
      <c r="E160" s="87"/>
      <c r="F160" s="87"/>
      <c r="G160" s="79"/>
    </row>
    <row r="161" spans="1:7" s="85" customFormat="1" ht="12.75">
      <c r="A161" s="90"/>
      <c r="B161" s="87"/>
      <c r="C161" s="87"/>
      <c r="D161" s="87"/>
      <c r="E161" s="87"/>
      <c r="F161" s="87"/>
      <c r="G161" s="79"/>
    </row>
    <row r="162" spans="1:7" s="85" customFormat="1" ht="12.75">
      <c r="A162" s="90"/>
      <c r="B162" s="87"/>
      <c r="C162" s="87"/>
      <c r="D162" s="87"/>
      <c r="E162" s="87"/>
      <c r="F162" s="87"/>
      <c r="G162" s="79"/>
    </row>
    <row r="163" spans="1:7" s="85" customFormat="1" ht="12.75">
      <c r="A163" s="90"/>
      <c r="B163" s="87"/>
      <c r="C163" s="87"/>
      <c r="D163" s="87"/>
      <c r="E163" s="87"/>
      <c r="F163" s="87"/>
      <c r="G163" s="79"/>
    </row>
    <row r="164" spans="1:7" s="85" customFormat="1" ht="12.75">
      <c r="A164" s="90"/>
      <c r="B164" s="87"/>
      <c r="C164" s="87"/>
      <c r="D164" s="87"/>
      <c r="E164" s="87"/>
      <c r="F164" s="87"/>
      <c r="G164" s="79"/>
    </row>
    <row r="165" spans="1:7" s="85" customFormat="1" ht="12.75">
      <c r="A165" s="90"/>
      <c r="B165" s="87"/>
      <c r="C165" s="87"/>
      <c r="D165" s="87"/>
      <c r="E165" s="87"/>
      <c r="F165" s="87"/>
      <c r="G165" s="79"/>
    </row>
    <row r="166" spans="1:7" s="85" customFormat="1" ht="12.75">
      <c r="A166" s="90"/>
      <c r="B166" s="87"/>
      <c r="C166" s="87"/>
      <c r="D166" s="87"/>
      <c r="E166" s="87"/>
      <c r="F166" s="87"/>
      <c r="G166" s="79"/>
    </row>
    <row r="167" spans="1:7" s="85" customFormat="1" ht="12.75">
      <c r="A167" s="90"/>
      <c r="B167" s="87"/>
      <c r="C167" s="87"/>
      <c r="D167" s="87"/>
      <c r="E167" s="87"/>
      <c r="F167" s="87"/>
      <c r="G167" s="79"/>
    </row>
    <row r="168" spans="1:7" s="85" customFormat="1" ht="12.75">
      <c r="A168" s="90"/>
      <c r="B168" s="87"/>
      <c r="C168" s="87"/>
      <c r="D168" s="87"/>
      <c r="E168" s="87"/>
      <c r="F168" s="87"/>
      <c r="G168" s="79"/>
    </row>
    <row r="169" spans="1:7" s="85" customFormat="1" ht="12.75">
      <c r="A169" s="90"/>
      <c r="B169" s="87"/>
      <c r="C169" s="87"/>
      <c r="D169" s="87"/>
      <c r="E169" s="87"/>
      <c r="F169" s="87"/>
      <c r="G169" s="79"/>
    </row>
    <row r="170" spans="1:7" s="85" customFormat="1" ht="12.75">
      <c r="A170" s="90"/>
      <c r="B170" s="87"/>
      <c r="C170" s="87"/>
      <c r="D170" s="87"/>
      <c r="E170" s="87"/>
      <c r="F170" s="87"/>
      <c r="G170" s="79"/>
    </row>
    <row r="171" spans="1:7" s="85" customFormat="1" ht="12.75">
      <c r="A171" s="90"/>
      <c r="B171" s="87"/>
      <c r="C171" s="87"/>
      <c r="D171" s="87"/>
      <c r="E171" s="87"/>
      <c r="F171" s="87"/>
      <c r="G171" s="79"/>
    </row>
    <row r="172" spans="1:7" s="85" customFormat="1" ht="12.75">
      <c r="A172" s="90"/>
      <c r="B172" s="87"/>
      <c r="C172" s="87"/>
      <c r="D172" s="87"/>
      <c r="E172" s="87"/>
      <c r="F172" s="87"/>
      <c r="G172" s="79"/>
    </row>
    <row r="173" spans="1:7" s="85" customFormat="1" ht="12.75">
      <c r="A173" s="90"/>
      <c r="B173" s="87"/>
      <c r="C173" s="87"/>
      <c r="D173" s="87"/>
      <c r="E173" s="87"/>
      <c r="F173" s="87"/>
      <c r="G173" s="79"/>
    </row>
    <row r="174" spans="1:7" s="85" customFormat="1" ht="12.75">
      <c r="A174" s="90"/>
      <c r="B174" s="87"/>
      <c r="C174" s="87"/>
      <c r="D174" s="87"/>
      <c r="E174" s="87"/>
      <c r="F174" s="87"/>
      <c r="G174" s="79"/>
    </row>
    <row r="175" spans="1:7" s="85" customFormat="1" ht="12.75">
      <c r="A175" s="90"/>
      <c r="B175" s="87"/>
      <c r="C175" s="87"/>
      <c r="D175" s="87"/>
      <c r="E175" s="87"/>
      <c r="F175" s="87"/>
      <c r="G175" s="79"/>
    </row>
    <row r="176" spans="1:7" s="85" customFormat="1" ht="12.75">
      <c r="A176" s="90"/>
      <c r="B176" s="87"/>
      <c r="C176" s="87"/>
      <c r="D176" s="87"/>
      <c r="E176" s="87"/>
      <c r="F176" s="87"/>
      <c r="G176" s="79"/>
    </row>
    <row r="177" spans="1:7" s="85" customFormat="1" ht="12.75">
      <c r="A177" s="90"/>
      <c r="B177" s="87"/>
      <c r="C177" s="87"/>
      <c r="D177" s="87"/>
      <c r="E177" s="87"/>
      <c r="F177" s="87"/>
      <c r="G177" s="79"/>
    </row>
    <row r="178" spans="1:7" s="85" customFormat="1" ht="12.75">
      <c r="A178" s="90"/>
      <c r="B178" s="87"/>
      <c r="C178" s="87"/>
      <c r="D178" s="87"/>
      <c r="E178" s="87"/>
      <c r="F178" s="87"/>
      <c r="G178" s="79"/>
    </row>
    <row r="179" spans="1:7" s="85" customFormat="1" ht="12.75">
      <c r="A179" s="90"/>
      <c r="B179" s="87"/>
      <c r="C179" s="87"/>
      <c r="D179" s="87"/>
      <c r="E179" s="87"/>
      <c r="F179" s="87"/>
      <c r="G179" s="79"/>
    </row>
    <row r="180" spans="1:7" s="85" customFormat="1" ht="12.75">
      <c r="A180" s="90"/>
      <c r="B180" s="87"/>
      <c r="C180" s="87"/>
      <c r="D180" s="87"/>
      <c r="E180" s="87"/>
      <c r="F180" s="87"/>
      <c r="G180" s="79"/>
    </row>
    <row r="181" spans="1:7" ht="15.75">
      <c r="A181" s="36"/>
    </row>
    <row r="182" spans="1:7" ht="15.75">
      <c r="A182" s="36"/>
    </row>
    <row r="183" spans="1:7" ht="15.75">
      <c r="A183" s="36"/>
    </row>
    <row r="184" spans="1:7" ht="15.75">
      <c r="A184" s="36"/>
    </row>
    <row r="185" spans="1:7" ht="15.75">
      <c r="A185" s="36"/>
    </row>
    <row r="186" spans="1:7" ht="15.75">
      <c r="A186" s="36"/>
    </row>
  </sheetData>
  <mergeCells count="5">
    <mergeCell ref="A2:F2"/>
    <mergeCell ref="A3:F3"/>
    <mergeCell ref="A4:F4"/>
    <mergeCell ref="A5:F5"/>
    <mergeCell ref="A69:F69"/>
  </mergeCells>
  <conditionalFormatting sqref="F22 F32 F39 F68">
    <cfRule type="expression" dxfId="13" priority="1" stopIfTrue="1">
      <formula>$A$8="TOTAL"</formula>
    </cfRule>
  </conditionalFormatting>
  <conditionalFormatting sqref="F22 F32 F39 F68:F388">
    <cfRule type="expression" dxfId="12" priority="2">
      <formula>OR(A22="BANCOS",A22="MUTUALES", A22="FFP", A22="COOPERATIVAS", A22="TOTAL")</formula>
    </cfRule>
  </conditionalFormatting>
  <pageMargins left="0.7" right="0.7" top="0.75" bottom="0.75" header="0.3" footer="0.3"/>
  <pageSetup scale="6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K186"/>
  <sheetViews>
    <sheetView zoomScaleNormal="100" workbookViewId="0">
      <selection activeCell="C10" sqref="C10"/>
    </sheetView>
  </sheetViews>
  <sheetFormatPr defaultColWidth="25.140625" defaultRowHeight="15"/>
  <cols>
    <col min="1" max="1" width="20.42578125" style="37" customWidth="1"/>
    <col min="2" max="2" width="18.5703125" style="91" customWidth="1"/>
    <col min="3" max="3" width="19.140625" style="91" customWidth="1"/>
    <col min="4" max="4" width="13.7109375" style="91" customWidth="1"/>
    <col min="5" max="5" width="16.7109375" style="91" customWidth="1"/>
    <col min="6" max="7" width="18" style="91" customWidth="1"/>
    <col min="8" max="8" width="17.42578125" style="91" customWidth="1"/>
    <col min="9" max="9" width="15" style="91" customWidth="1"/>
    <col min="10" max="10" width="4.42578125" style="79" customWidth="1"/>
    <col min="11" max="254" width="9.140625" customWidth="1"/>
    <col min="255" max="255" width="29.42578125" customWidth="1"/>
    <col min="257" max="257" width="20.42578125" customWidth="1"/>
    <col min="258" max="258" width="18.5703125" customWidth="1"/>
    <col min="259" max="259" width="19.140625" customWidth="1"/>
    <col min="260" max="260" width="13.7109375" customWidth="1"/>
    <col min="261" max="261" width="16.7109375" customWidth="1"/>
    <col min="262" max="263" width="18" customWidth="1"/>
    <col min="264" max="264" width="17.42578125" customWidth="1"/>
    <col min="265" max="265" width="15" customWidth="1"/>
    <col min="266" max="266" width="4.42578125" customWidth="1"/>
    <col min="267" max="510" width="9.140625" customWidth="1"/>
    <col min="511" max="511" width="29.42578125" customWidth="1"/>
    <col min="513" max="513" width="20.42578125" customWidth="1"/>
    <col min="514" max="514" width="18.5703125" customWidth="1"/>
    <col min="515" max="515" width="19.140625" customWidth="1"/>
    <col min="516" max="516" width="13.7109375" customWidth="1"/>
    <col min="517" max="517" width="16.7109375" customWidth="1"/>
    <col min="518" max="519" width="18" customWidth="1"/>
    <col min="520" max="520" width="17.42578125" customWidth="1"/>
    <col min="521" max="521" width="15" customWidth="1"/>
    <col min="522" max="522" width="4.42578125" customWidth="1"/>
    <col min="523" max="766" width="9.140625" customWidth="1"/>
    <col min="767" max="767" width="29.42578125" customWidth="1"/>
    <col min="769" max="769" width="20.42578125" customWidth="1"/>
    <col min="770" max="770" width="18.5703125" customWidth="1"/>
    <col min="771" max="771" width="19.140625" customWidth="1"/>
    <col min="772" max="772" width="13.7109375" customWidth="1"/>
    <col min="773" max="773" width="16.7109375" customWidth="1"/>
    <col min="774" max="775" width="18" customWidth="1"/>
    <col min="776" max="776" width="17.42578125" customWidth="1"/>
    <col min="777" max="777" width="15" customWidth="1"/>
    <col min="778" max="778" width="4.42578125" customWidth="1"/>
    <col min="779" max="1022" width="9.140625" customWidth="1"/>
    <col min="1023" max="1023" width="29.42578125" customWidth="1"/>
    <col min="1025" max="1025" width="20.42578125" customWidth="1"/>
    <col min="1026" max="1026" width="18.5703125" customWidth="1"/>
    <col min="1027" max="1027" width="19.140625" customWidth="1"/>
    <col min="1028" max="1028" width="13.7109375" customWidth="1"/>
    <col min="1029" max="1029" width="16.7109375" customWidth="1"/>
    <col min="1030" max="1031" width="18" customWidth="1"/>
    <col min="1032" max="1032" width="17.42578125" customWidth="1"/>
    <col min="1033" max="1033" width="15" customWidth="1"/>
    <col min="1034" max="1034" width="4.42578125" customWidth="1"/>
    <col min="1035" max="1278" width="9.140625" customWidth="1"/>
    <col min="1279" max="1279" width="29.42578125" customWidth="1"/>
    <col min="1281" max="1281" width="20.42578125" customWidth="1"/>
    <col min="1282" max="1282" width="18.5703125" customWidth="1"/>
    <col min="1283" max="1283" width="19.140625" customWidth="1"/>
    <col min="1284" max="1284" width="13.7109375" customWidth="1"/>
    <col min="1285" max="1285" width="16.7109375" customWidth="1"/>
    <col min="1286" max="1287" width="18" customWidth="1"/>
    <col min="1288" max="1288" width="17.42578125" customWidth="1"/>
    <col min="1289" max="1289" width="15" customWidth="1"/>
    <col min="1290" max="1290" width="4.42578125" customWidth="1"/>
    <col min="1291" max="1534" width="9.140625" customWidth="1"/>
    <col min="1535" max="1535" width="29.42578125" customWidth="1"/>
    <col min="1537" max="1537" width="20.42578125" customWidth="1"/>
    <col min="1538" max="1538" width="18.5703125" customWidth="1"/>
    <col min="1539" max="1539" width="19.140625" customWidth="1"/>
    <col min="1540" max="1540" width="13.7109375" customWidth="1"/>
    <col min="1541" max="1541" width="16.7109375" customWidth="1"/>
    <col min="1542" max="1543" width="18" customWidth="1"/>
    <col min="1544" max="1544" width="17.42578125" customWidth="1"/>
    <col min="1545" max="1545" width="15" customWidth="1"/>
    <col min="1546" max="1546" width="4.42578125" customWidth="1"/>
    <col min="1547" max="1790" width="9.140625" customWidth="1"/>
    <col min="1791" max="1791" width="29.42578125" customWidth="1"/>
    <col min="1793" max="1793" width="20.42578125" customWidth="1"/>
    <col min="1794" max="1794" width="18.5703125" customWidth="1"/>
    <col min="1795" max="1795" width="19.140625" customWidth="1"/>
    <col min="1796" max="1796" width="13.7109375" customWidth="1"/>
    <col min="1797" max="1797" width="16.7109375" customWidth="1"/>
    <col min="1798" max="1799" width="18" customWidth="1"/>
    <col min="1800" max="1800" width="17.42578125" customWidth="1"/>
    <col min="1801" max="1801" width="15" customWidth="1"/>
    <col min="1802" max="1802" width="4.42578125" customWidth="1"/>
    <col min="1803" max="2046" width="9.140625" customWidth="1"/>
    <col min="2047" max="2047" width="29.42578125" customWidth="1"/>
    <col min="2049" max="2049" width="20.42578125" customWidth="1"/>
    <col min="2050" max="2050" width="18.5703125" customWidth="1"/>
    <col min="2051" max="2051" width="19.140625" customWidth="1"/>
    <col min="2052" max="2052" width="13.7109375" customWidth="1"/>
    <col min="2053" max="2053" width="16.7109375" customWidth="1"/>
    <col min="2054" max="2055" width="18" customWidth="1"/>
    <col min="2056" max="2056" width="17.42578125" customWidth="1"/>
    <col min="2057" max="2057" width="15" customWidth="1"/>
    <col min="2058" max="2058" width="4.42578125" customWidth="1"/>
    <col min="2059" max="2302" width="9.140625" customWidth="1"/>
    <col min="2303" max="2303" width="29.42578125" customWidth="1"/>
    <col min="2305" max="2305" width="20.42578125" customWidth="1"/>
    <col min="2306" max="2306" width="18.5703125" customWidth="1"/>
    <col min="2307" max="2307" width="19.140625" customWidth="1"/>
    <col min="2308" max="2308" width="13.7109375" customWidth="1"/>
    <col min="2309" max="2309" width="16.7109375" customWidth="1"/>
    <col min="2310" max="2311" width="18" customWidth="1"/>
    <col min="2312" max="2312" width="17.42578125" customWidth="1"/>
    <col min="2313" max="2313" width="15" customWidth="1"/>
    <col min="2314" max="2314" width="4.42578125" customWidth="1"/>
    <col min="2315" max="2558" width="9.140625" customWidth="1"/>
    <col min="2559" max="2559" width="29.42578125" customWidth="1"/>
    <col min="2561" max="2561" width="20.42578125" customWidth="1"/>
    <col min="2562" max="2562" width="18.5703125" customWidth="1"/>
    <col min="2563" max="2563" width="19.140625" customWidth="1"/>
    <col min="2564" max="2564" width="13.7109375" customWidth="1"/>
    <col min="2565" max="2565" width="16.7109375" customWidth="1"/>
    <col min="2566" max="2567" width="18" customWidth="1"/>
    <col min="2568" max="2568" width="17.42578125" customWidth="1"/>
    <col min="2569" max="2569" width="15" customWidth="1"/>
    <col min="2570" max="2570" width="4.42578125" customWidth="1"/>
    <col min="2571" max="2814" width="9.140625" customWidth="1"/>
    <col min="2815" max="2815" width="29.42578125" customWidth="1"/>
    <col min="2817" max="2817" width="20.42578125" customWidth="1"/>
    <col min="2818" max="2818" width="18.5703125" customWidth="1"/>
    <col min="2819" max="2819" width="19.140625" customWidth="1"/>
    <col min="2820" max="2820" width="13.7109375" customWidth="1"/>
    <col min="2821" max="2821" width="16.7109375" customWidth="1"/>
    <col min="2822" max="2823" width="18" customWidth="1"/>
    <col min="2824" max="2824" width="17.42578125" customWidth="1"/>
    <col min="2825" max="2825" width="15" customWidth="1"/>
    <col min="2826" max="2826" width="4.42578125" customWidth="1"/>
    <col min="2827" max="3070" width="9.140625" customWidth="1"/>
    <col min="3071" max="3071" width="29.42578125" customWidth="1"/>
    <col min="3073" max="3073" width="20.42578125" customWidth="1"/>
    <col min="3074" max="3074" width="18.5703125" customWidth="1"/>
    <col min="3075" max="3075" width="19.140625" customWidth="1"/>
    <col min="3076" max="3076" width="13.7109375" customWidth="1"/>
    <col min="3077" max="3077" width="16.7109375" customWidth="1"/>
    <col min="3078" max="3079" width="18" customWidth="1"/>
    <col min="3080" max="3080" width="17.42578125" customWidth="1"/>
    <col min="3081" max="3081" width="15" customWidth="1"/>
    <col min="3082" max="3082" width="4.42578125" customWidth="1"/>
    <col min="3083" max="3326" width="9.140625" customWidth="1"/>
    <col min="3327" max="3327" width="29.42578125" customWidth="1"/>
    <col min="3329" max="3329" width="20.42578125" customWidth="1"/>
    <col min="3330" max="3330" width="18.5703125" customWidth="1"/>
    <col min="3331" max="3331" width="19.140625" customWidth="1"/>
    <col min="3332" max="3332" width="13.7109375" customWidth="1"/>
    <col min="3333" max="3333" width="16.7109375" customWidth="1"/>
    <col min="3334" max="3335" width="18" customWidth="1"/>
    <col min="3336" max="3336" width="17.42578125" customWidth="1"/>
    <col min="3337" max="3337" width="15" customWidth="1"/>
    <col min="3338" max="3338" width="4.42578125" customWidth="1"/>
    <col min="3339" max="3582" width="9.140625" customWidth="1"/>
    <col min="3583" max="3583" width="29.42578125" customWidth="1"/>
    <col min="3585" max="3585" width="20.42578125" customWidth="1"/>
    <col min="3586" max="3586" width="18.5703125" customWidth="1"/>
    <col min="3587" max="3587" width="19.140625" customWidth="1"/>
    <col min="3588" max="3588" width="13.7109375" customWidth="1"/>
    <col min="3589" max="3589" width="16.7109375" customWidth="1"/>
    <col min="3590" max="3591" width="18" customWidth="1"/>
    <col min="3592" max="3592" width="17.42578125" customWidth="1"/>
    <col min="3593" max="3593" width="15" customWidth="1"/>
    <col min="3594" max="3594" width="4.42578125" customWidth="1"/>
    <col min="3595" max="3838" width="9.140625" customWidth="1"/>
    <col min="3839" max="3839" width="29.42578125" customWidth="1"/>
    <col min="3841" max="3841" width="20.42578125" customWidth="1"/>
    <col min="3842" max="3842" width="18.5703125" customWidth="1"/>
    <col min="3843" max="3843" width="19.140625" customWidth="1"/>
    <col min="3844" max="3844" width="13.7109375" customWidth="1"/>
    <col min="3845" max="3845" width="16.7109375" customWidth="1"/>
    <col min="3846" max="3847" width="18" customWidth="1"/>
    <col min="3848" max="3848" width="17.42578125" customWidth="1"/>
    <col min="3849" max="3849" width="15" customWidth="1"/>
    <col min="3850" max="3850" width="4.42578125" customWidth="1"/>
    <col min="3851" max="4094" width="9.140625" customWidth="1"/>
    <col min="4095" max="4095" width="29.42578125" customWidth="1"/>
    <col min="4097" max="4097" width="20.42578125" customWidth="1"/>
    <col min="4098" max="4098" width="18.5703125" customWidth="1"/>
    <col min="4099" max="4099" width="19.140625" customWidth="1"/>
    <col min="4100" max="4100" width="13.7109375" customWidth="1"/>
    <col min="4101" max="4101" width="16.7109375" customWidth="1"/>
    <col min="4102" max="4103" width="18" customWidth="1"/>
    <col min="4104" max="4104" width="17.42578125" customWidth="1"/>
    <col min="4105" max="4105" width="15" customWidth="1"/>
    <col min="4106" max="4106" width="4.42578125" customWidth="1"/>
    <col min="4107" max="4350" width="9.140625" customWidth="1"/>
    <col min="4351" max="4351" width="29.42578125" customWidth="1"/>
    <col min="4353" max="4353" width="20.42578125" customWidth="1"/>
    <col min="4354" max="4354" width="18.5703125" customWidth="1"/>
    <col min="4355" max="4355" width="19.140625" customWidth="1"/>
    <col min="4356" max="4356" width="13.7109375" customWidth="1"/>
    <col min="4357" max="4357" width="16.7109375" customWidth="1"/>
    <col min="4358" max="4359" width="18" customWidth="1"/>
    <col min="4360" max="4360" width="17.42578125" customWidth="1"/>
    <col min="4361" max="4361" width="15" customWidth="1"/>
    <col min="4362" max="4362" width="4.42578125" customWidth="1"/>
    <col min="4363" max="4606" width="9.140625" customWidth="1"/>
    <col min="4607" max="4607" width="29.42578125" customWidth="1"/>
    <col min="4609" max="4609" width="20.42578125" customWidth="1"/>
    <col min="4610" max="4610" width="18.5703125" customWidth="1"/>
    <col min="4611" max="4611" width="19.140625" customWidth="1"/>
    <col min="4612" max="4612" width="13.7109375" customWidth="1"/>
    <col min="4613" max="4613" width="16.7109375" customWidth="1"/>
    <col min="4614" max="4615" width="18" customWidth="1"/>
    <col min="4616" max="4616" width="17.42578125" customWidth="1"/>
    <col min="4617" max="4617" width="15" customWidth="1"/>
    <col min="4618" max="4618" width="4.42578125" customWidth="1"/>
    <col min="4619" max="4862" width="9.140625" customWidth="1"/>
    <col min="4863" max="4863" width="29.42578125" customWidth="1"/>
    <col min="4865" max="4865" width="20.42578125" customWidth="1"/>
    <col min="4866" max="4866" width="18.5703125" customWidth="1"/>
    <col min="4867" max="4867" width="19.140625" customWidth="1"/>
    <col min="4868" max="4868" width="13.7109375" customWidth="1"/>
    <col min="4869" max="4869" width="16.7109375" customWidth="1"/>
    <col min="4870" max="4871" width="18" customWidth="1"/>
    <col min="4872" max="4872" width="17.42578125" customWidth="1"/>
    <col min="4873" max="4873" width="15" customWidth="1"/>
    <col min="4874" max="4874" width="4.42578125" customWidth="1"/>
    <col min="4875" max="5118" width="9.140625" customWidth="1"/>
    <col min="5119" max="5119" width="29.42578125" customWidth="1"/>
    <col min="5121" max="5121" width="20.42578125" customWidth="1"/>
    <col min="5122" max="5122" width="18.5703125" customWidth="1"/>
    <col min="5123" max="5123" width="19.140625" customWidth="1"/>
    <col min="5124" max="5124" width="13.7109375" customWidth="1"/>
    <col min="5125" max="5125" width="16.7109375" customWidth="1"/>
    <col min="5126" max="5127" width="18" customWidth="1"/>
    <col min="5128" max="5128" width="17.42578125" customWidth="1"/>
    <col min="5129" max="5129" width="15" customWidth="1"/>
    <col min="5130" max="5130" width="4.42578125" customWidth="1"/>
    <col min="5131" max="5374" width="9.140625" customWidth="1"/>
    <col min="5375" max="5375" width="29.42578125" customWidth="1"/>
    <col min="5377" max="5377" width="20.42578125" customWidth="1"/>
    <col min="5378" max="5378" width="18.5703125" customWidth="1"/>
    <col min="5379" max="5379" width="19.140625" customWidth="1"/>
    <col min="5380" max="5380" width="13.7109375" customWidth="1"/>
    <col min="5381" max="5381" width="16.7109375" customWidth="1"/>
    <col min="5382" max="5383" width="18" customWidth="1"/>
    <col min="5384" max="5384" width="17.42578125" customWidth="1"/>
    <col min="5385" max="5385" width="15" customWidth="1"/>
    <col min="5386" max="5386" width="4.42578125" customWidth="1"/>
    <col min="5387" max="5630" width="9.140625" customWidth="1"/>
    <col min="5631" max="5631" width="29.42578125" customWidth="1"/>
    <col min="5633" max="5633" width="20.42578125" customWidth="1"/>
    <col min="5634" max="5634" width="18.5703125" customWidth="1"/>
    <col min="5635" max="5635" width="19.140625" customWidth="1"/>
    <col min="5636" max="5636" width="13.7109375" customWidth="1"/>
    <col min="5637" max="5637" width="16.7109375" customWidth="1"/>
    <col min="5638" max="5639" width="18" customWidth="1"/>
    <col min="5640" max="5640" width="17.42578125" customWidth="1"/>
    <col min="5641" max="5641" width="15" customWidth="1"/>
    <col min="5642" max="5642" width="4.42578125" customWidth="1"/>
    <col min="5643" max="5886" width="9.140625" customWidth="1"/>
    <col min="5887" max="5887" width="29.42578125" customWidth="1"/>
    <col min="5889" max="5889" width="20.42578125" customWidth="1"/>
    <col min="5890" max="5890" width="18.5703125" customWidth="1"/>
    <col min="5891" max="5891" width="19.140625" customWidth="1"/>
    <col min="5892" max="5892" width="13.7109375" customWidth="1"/>
    <col min="5893" max="5893" width="16.7109375" customWidth="1"/>
    <col min="5894" max="5895" width="18" customWidth="1"/>
    <col min="5896" max="5896" width="17.42578125" customWidth="1"/>
    <col min="5897" max="5897" width="15" customWidth="1"/>
    <col min="5898" max="5898" width="4.42578125" customWidth="1"/>
    <col min="5899" max="6142" width="9.140625" customWidth="1"/>
    <col min="6143" max="6143" width="29.42578125" customWidth="1"/>
    <col min="6145" max="6145" width="20.42578125" customWidth="1"/>
    <col min="6146" max="6146" width="18.5703125" customWidth="1"/>
    <col min="6147" max="6147" width="19.140625" customWidth="1"/>
    <col min="6148" max="6148" width="13.7109375" customWidth="1"/>
    <col min="6149" max="6149" width="16.7109375" customWidth="1"/>
    <col min="6150" max="6151" width="18" customWidth="1"/>
    <col min="6152" max="6152" width="17.42578125" customWidth="1"/>
    <col min="6153" max="6153" width="15" customWidth="1"/>
    <col min="6154" max="6154" width="4.42578125" customWidth="1"/>
    <col min="6155" max="6398" width="9.140625" customWidth="1"/>
    <col min="6399" max="6399" width="29.42578125" customWidth="1"/>
    <col min="6401" max="6401" width="20.42578125" customWidth="1"/>
    <col min="6402" max="6402" width="18.5703125" customWidth="1"/>
    <col min="6403" max="6403" width="19.140625" customWidth="1"/>
    <col min="6404" max="6404" width="13.7109375" customWidth="1"/>
    <col min="6405" max="6405" width="16.7109375" customWidth="1"/>
    <col min="6406" max="6407" width="18" customWidth="1"/>
    <col min="6408" max="6408" width="17.42578125" customWidth="1"/>
    <col min="6409" max="6409" width="15" customWidth="1"/>
    <col min="6410" max="6410" width="4.42578125" customWidth="1"/>
    <col min="6411" max="6654" width="9.140625" customWidth="1"/>
    <col min="6655" max="6655" width="29.42578125" customWidth="1"/>
    <col min="6657" max="6657" width="20.42578125" customWidth="1"/>
    <col min="6658" max="6658" width="18.5703125" customWidth="1"/>
    <col min="6659" max="6659" width="19.140625" customWidth="1"/>
    <col min="6660" max="6660" width="13.7109375" customWidth="1"/>
    <col min="6661" max="6661" width="16.7109375" customWidth="1"/>
    <col min="6662" max="6663" width="18" customWidth="1"/>
    <col min="6664" max="6664" width="17.42578125" customWidth="1"/>
    <col min="6665" max="6665" width="15" customWidth="1"/>
    <col min="6666" max="6666" width="4.42578125" customWidth="1"/>
    <col min="6667" max="6910" width="9.140625" customWidth="1"/>
    <col min="6911" max="6911" width="29.42578125" customWidth="1"/>
    <col min="6913" max="6913" width="20.42578125" customWidth="1"/>
    <col min="6914" max="6914" width="18.5703125" customWidth="1"/>
    <col min="6915" max="6915" width="19.140625" customWidth="1"/>
    <col min="6916" max="6916" width="13.7109375" customWidth="1"/>
    <col min="6917" max="6917" width="16.7109375" customWidth="1"/>
    <col min="6918" max="6919" width="18" customWidth="1"/>
    <col min="6920" max="6920" width="17.42578125" customWidth="1"/>
    <col min="6921" max="6921" width="15" customWidth="1"/>
    <col min="6922" max="6922" width="4.42578125" customWidth="1"/>
    <col min="6923" max="7166" width="9.140625" customWidth="1"/>
    <col min="7167" max="7167" width="29.42578125" customWidth="1"/>
    <col min="7169" max="7169" width="20.42578125" customWidth="1"/>
    <col min="7170" max="7170" width="18.5703125" customWidth="1"/>
    <col min="7171" max="7171" width="19.140625" customWidth="1"/>
    <col min="7172" max="7172" width="13.7109375" customWidth="1"/>
    <col min="7173" max="7173" width="16.7109375" customWidth="1"/>
    <col min="7174" max="7175" width="18" customWidth="1"/>
    <col min="7176" max="7176" width="17.42578125" customWidth="1"/>
    <col min="7177" max="7177" width="15" customWidth="1"/>
    <col min="7178" max="7178" width="4.42578125" customWidth="1"/>
    <col min="7179" max="7422" width="9.140625" customWidth="1"/>
    <col min="7423" max="7423" width="29.42578125" customWidth="1"/>
    <col min="7425" max="7425" width="20.42578125" customWidth="1"/>
    <col min="7426" max="7426" width="18.5703125" customWidth="1"/>
    <col min="7427" max="7427" width="19.140625" customWidth="1"/>
    <col min="7428" max="7428" width="13.7109375" customWidth="1"/>
    <col min="7429" max="7429" width="16.7109375" customWidth="1"/>
    <col min="7430" max="7431" width="18" customWidth="1"/>
    <col min="7432" max="7432" width="17.42578125" customWidth="1"/>
    <col min="7433" max="7433" width="15" customWidth="1"/>
    <col min="7434" max="7434" width="4.42578125" customWidth="1"/>
    <col min="7435" max="7678" width="9.140625" customWidth="1"/>
    <col min="7679" max="7679" width="29.42578125" customWidth="1"/>
    <col min="7681" max="7681" width="20.42578125" customWidth="1"/>
    <col min="7682" max="7682" width="18.5703125" customWidth="1"/>
    <col min="7683" max="7683" width="19.140625" customWidth="1"/>
    <col min="7684" max="7684" width="13.7109375" customWidth="1"/>
    <col min="7685" max="7685" width="16.7109375" customWidth="1"/>
    <col min="7686" max="7687" width="18" customWidth="1"/>
    <col min="7688" max="7688" width="17.42578125" customWidth="1"/>
    <col min="7689" max="7689" width="15" customWidth="1"/>
    <col min="7690" max="7690" width="4.42578125" customWidth="1"/>
    <col min="7691" max="7934" width="9.140625" customWidth="1"/>
    <col min="7935" max="7935" width="29.42578125" customWidth="1"/>
    <col min="7937" max="7937" width="20.42578125" customWidth="1"/>
    <col min="7938" max="7938" width="18.5703125" customWidth="1"/>
    <col min="7939" max="7939" width="19.140625" customWidth="1"/>
    <col min="7940" max="7940" width="13.7109375" customWidth="1"/>
    <col min="7941" max="7941" width="16.7109375" customWidth="1"/>
    <col min="7942" max="7943" width="18" customWidth="1"/>
    <col min="7944" max="7944" width="17.42578125" customWidth="1"/>
    <col min="7945" max="7945" width="15" customWidth="1"/>
    <col min="7946" max="7946" width="4.42578125" customWidth="1"/>
    <col min="7947" max="8190" width="9.140625" customWidth="1"/>
    <col min="8191" max="8191" width="29.42578125" customWidth="1"/>
    <col min="8193" max="8193" width="20.42578125" customWidth="1"/>
    <col min="8194" max="8194" width="18.5703125" customWidth="1"/>
    <col min="8195" max="8195" width="19.140625" customWidth="1"/>
    <col min="8196" max="8196" width="13.7109375" customWidth="1"/>
    <col min="8197" max="8197" width="16.7109375" customWidth="1"/>
    <col min="8198" max="8199" width="18" customWidth="1"/>
    <col min="8200" max="8200" width="17.42578125" customWidth="1"/>
    <col min="8201" max="8201" width="15" customWidth="1"/>
    <col min="8202" max="8202" width="4.42578125" customWidth="1"/>
    <col min="8203" max="8446" width="9.140625" customWidth="1"/>
    <col min="8447" max="8447" width="29.42578125" customWidth="1"/>
    <col min="8449" max="8449" width="20.42578125" customWidth="1"/>
    <col min="8450" max="8450" width="18.5703125" customWidth="1"/>
    <col min="8451" max="8451" width="19.140625" customWidth="1"/>
    <col min="8452" max="8452" width="13.7109375" customWidth="1"/>
    <col min="8453" max="8453" width="16.7109375" customWidth="1"/>
    <col min="8454" max="8455" width="18" customWidth="1"/>
    <col min="8456" max="8456" width="17.42578125" customWidth="1"/>
    <col min="8457" max="8457" width="15" customWidth="1"/>
    <col min="8458" max="8458" width="4.42578125" customWidth="1"/>
    <col min="8459" max="8702" width="9.140625" customWidth="1"/>
    <col min="8703" max="8703" width="29.42578125" customWidth="1"/>
    <col min="8705" max="8705" width="20.42578125" customWidth="1"/>
    <col min="8706" max="8706" width="18.5703125" customWidth="1"/>
    <col min="8707" max="8707" width="19.140625" customWidth="1"/>
    <col min="8708" max="8708" width="13.7109375" customWidth="1"/>
    <col min="8709" max="8709" width="16.7109375" customWidth="1"/>
    <col min="8710" max="8711" width="18" customWidth="1"/>
    <col min="8712" max="8712" width="17.42578125" customWidth="1"/>
    <col min="8713" max="8713" width="15" customWidth="1"/>
    <col min="8714" max="8714" width="4.42578125" customWidth="1"/>
    <col min="8715" max="8958" width="9.140625" customWidth="1"/>
    <col min="8959" max="8959" width="29.42578125" customWidth="1"/>
    <col min="8961" max="8961" width="20.42578125" customWidth="1"/>
    <col min="8962" max="8962" width="18.5703125" customWidth="1"/>
    <col min="8963" max="8963" width="19.140625" customWidth="1"/>
    <col min="8964" max="8964" width="13.7109375" customWidth="1"/>
    <col min="8965" max="8965" width="16.7109375" customWidth="1"/>
    <col min="8966" max="8967" width="18" customWidth="1"/>
    <col min="8968" max="8968" width="17.42578125" customWidth="1"/>
    <col min="8969" max="8969" width="15" customWidth="1"/>
    <col min="8970" max="8970" width="4.42578125" customWidth="1"/>
    <col min="8971" max="9214" width="9.140625" customWidth="1"/>
    <col min="9215" max="9215" width="29.42578125" customWidth="1"/>
    <col min="9217" max="9217" width="20.42578125" customWidth="1"/>
    <col min="9218" max="9218" width="18.5703125" customWidth="1"/>
    <col min="9219" max="9219" width="19.140625" customWidth="1"/>
    <col min="9220" max="9220" width="13.7109375" customWidth="1"/>
    <col min="9221" max="9221" width="16.7109375" customWidth="1"/>
    <col min="9222" max="9223" width="18" customWidth="1"/>
    <col min="9224" max="9224" width="17.42578125" customWidth="1"/>
    <col min="9225" max="9225" width="15" customWidth="1"/>
    <col min="9226" max="9226" width="4.42578125" customWidth="1"/>
    <col min="9227" max="9470" width="9.140625" customWidth="1"/>
    <col min="9471" max="9471" width="29.42578125" customWidth="1"/>
    <col min="9473" max="9473" width="20.42578125" customWidth="1"/>
    <col min="9474" max="9474" width="18.5703125" customWidth="1"/>
    <col min="9475" max="9475" width="19.140625" customWidth="1"/>
    <col min="9476" max="9476" width="13.7109375" customWidth="1"/>
    <col min="9477" max="9477" width="16.7109375" customWidth="1"/>
    <col min="9478" max="9479" width="18" customWidth="1"/>
    <col min="9480" max="9480" width="17.42578125" customWidth="1"/>
    <col min="9481" max="9481" width="15" customWidth="1"/>
    <col min="9482" max="9482" width="4.42578125" customWidth="1"/>
    <col min="9483" max="9726" width="9.140625" customWidth="1"/>
    <col min="9727" max="9727" width="29.42578125" customWidth="1"/>
    <col min="9729" max="9729" width="20.42578125" customWidth="1"/>
    <col min="9730" max="9730" width="18.5703125" customWidth="1"/>
    <col min="9731" max="9731" width="19.140625" customWidth="1"/>
    <col min="9732" max="9732" width="13.7109375" customWidth="1"/>
    <col min="9733" max="9733" width="16.7109375" customWidth="1"/>
    <col min="9734" max="9735" width="18" customWidth="1"/>
    <col min="9736" max="9736" width="17.42578125" customWidth="1"/>
    <col min="9737" max="9737" width="15" customWidth="1"/>
    <col min="9738" max="9738" width="4.42578125" customWidth="1"/>
    <col min="9739" max="9982" width="9.140625" customWidth="1"/>
    <col min="9983" max="9983" width="29.42578125" customWidth="1"/>
    <col min="9985" max="9985" width="20.42578125" customWidth="1"/>
    <col min="9986" max="9986" width="18.5703125" customWidth="1"/>
    <col min="9987" max="9987" width="19.140625" customWidth="1"/>
    <col min="9988" max="9988" width="13.7109375" customWidth="1"/>
    <col min="9989" max="9989" width="16.7109375" customWidth="1"/>
    <col min="9990" max="9991" width="18" customWidth="1"/>
    <col min="9992" max="9992" width="17.42578125" customWidth="1"/>
    <col min="9993" max="9993" width="15" customWidth="1"/>
    <col min="9994" max="9994" width="4.42578125" customWidth="1"/>
    <col min="9995" max="10238" width="9.140625" customWidth="1"/>
    <col min="10239" max="10239" width="29.42578125" customWidth="1"/>
    <col min="10241" max="10241" width="20.42578125" customWidth="1"/>
    <col min="10242" max="10242" width="18.5703125" customWidth="1"/>
    <col min="10243" max="10243" width="19.140625" customWidth="1"/>
    <col min="10244" max="10244" width="13.7109375" customWidth="1"/>
    <col min="10245" max="10245" width="16.7109375" customWidth="1"/>
    <col min="10246" max="10247" width="18" customWidth="1"/>
    <col min="10248" max="10248" width="17.42578125" customWidth="1"/>
    <col min="10249" max="10249" width="15" customWidth="1"/>
    <col min="10250" max="10250" width="4.42578125" customWidth="1"/>
    <col min="10251" max="10494" width="9.140625" customWidth="1"/>
    <col min="10495" max="10495" width="29.42578125" customWidth="1"/>
    <col min="10497" max="10497" width="20.42578125" customWidth="1"/>
    <col min="10498" max="10498" width="18.5703125" customWidth="1"/>
    <col min="10499" max="10499" width="19.140625" customWidth="1"/>
    <col min="10500" max="10500" width="13.7109375" customWidth="1"/>
    <col min="10501" max="10501" width="16.7109375" customWidth="1"/>
    <col min="10502" max="10503" width="18" customWidth="1"/>
    <col min="10504" max="10504" width="17.42578125" customWidth="1"/>
    <col min="10505" max="10505" width="15" customWidth="1"/>
    <col min="10506" max="10506" width="4.42578125" customWidth="1"/>
    <col min="10507" max="10750" width="9.140625" customWidth="1"/>
    <col min="10751" max="10751" width="29.42578125" customWidth="1"/>
    <col min="10753" max="10753" width="20.42578125" customWidth="1"/>
    <col min="10754" max="10754" width="18.5703125" customWidth="1"/>
    <col min="10755" max="10755" width="19.140625" customWidth="1"/>
    <col min="10756" max="10756" width="13.7109375" customWidth="1"/>
    <col min="10757" max="10757" width="16.7109375" customWidth="1"/>
    <col min="10758" max="10759" width="18" customWidth="1"/>
    <col min="10760" max="10760" width="17.42578125" customWidth="1"/>
    <col min="10761" max="10761" width="15" customWidth="1"/>
    <col min="10762" max="10762" width="4.42578125" customWidth="1"/>
    <col min="10763" max="11006" width="9.140625" customWidth="1"/>
    <col min="11007" max="11007" width="29.42578125" customWidth="1"/>
    <col min="11009" max="11009" width="20.42578125" customWidth="1"/>
    <col min="11010" max="11010" width="18.5703125" customWidth="1"/>
    <col min="11011" max="11011" width="19.140625" customWidth="1"/>
    <col min="11012" max="11012" width="13.7109375" customWidth="1"/>
    <col min="11013" max="11013" width="16.7109375" customWidth="1"/>
    <col min="11014" max="11015" width="18" customWidth="1"/>
    <col min="11016" max="11016" width="17.42578125" customWidth="1"/>
    <col min="11017" max="11017" width="15" customWidth="1"/>
    <col min="11018" max="11018" width="4.42578125" customWidth="1"/>
    <col min="11019" max="11262" width="9.140625" customWidth="1"/>
    <col min="11263" max="11263" width="29.42578125" customWidth="1"/>
    <col min="11265" max="11265" width="20.42578125" customWidth="1"/>
    <col min="11266" max="11266" width="18.5703125" customWidth="1"/>
    <col min="11267" max="11267" width="19.140625" customWidth="1"/>
    <col min="11268" max="11268" width="13.7109375" customWidth="1"/>
    <col min="11269" max="11269" width="16.7109375" customWidth="1"/>
    <col min="11270" max="11271" width="18" customWidth="1"/>
    <col min="11272" max="11272" width="17.42578125" customWidth="1"/>
    <col min="11273" max="11273" width="15" customWidth="1"/>
    <col min="11274" max="11274" width="4.42578125" customWidth="1"/>
    <col min="11275" max="11518" width="9.140625" customWidth="1"/>
    <col min="11519" max="11519" width="29.42578125" customWidth="1"/>
    <col min="11521" max="11521" width="20.42578125" customWidth="1"/>
    <col min="11522" max="11522" width="18.5703125" customWidth="1"/>
    <col min="11523" max="11523" width="19.140625" customWidth="1"/>
    <col min="11524" max="11524" width="13.7109375" customWidth="1"/>
    <col min="11525" max="11525" width="16.7109375" customWidth="1"/>
    <col min="11526" max="11527" width="18" customWidth="1"/>
    <col min="11528" max="11528" width="17.42578125" customWidth="1"/>
    <col min="11529" max="11529" width="15" customWidth="1"/>
    <col min="11530" max="11530" width="4.42578125" customWidth="1"/>
    <col min="11531" max="11774" width="9.140625" customWidth="1"/>
    <col min="11775" max="11775" width="29.42578125" customWidth="1"/>
    <col min="11777" max="11777" width="20.42578125" customWidth="1"/>
    <col min="11778" max="11778" width="18.5703125" customWidth="1"/>
    <col min="11779" max="11779" width="19.140625" customWidth="1"/>
    <col min="11780" max="11780" width="13.7109375" customWidth="1"/>
    <col min="11781" max="11781" width="16.7109375" customWidth="1"/>
    <col min="11782" max="11783" width="18" customWidth="1"/>
    <col min="11784" max="11784" width="17.42578125" customWidth="1"/>
    <col min="11785" max="11785" width="15" customWidth="1"/>
    <col min="11786" max="11786" width="4.42578125" customWidth="1"/>
    <col min="11787" max="12030" width="9.140625" customWidth="1"/>
    <col min="12031" max="12031" width="29.42578125" customWidth="1"/>
    <col min="12033" max="12033" width="20.42578125" customWidth="1"/>
    <col min="12034" max="12034" width="18.5703125" customWidth="1"/>
    <col min="12035" max="12035" width="19.140625" customWidth="1"/>
    <col min="12036" max="12036" width="13.7109375" customWidth="1"/>
    <col min="12037" max="12037" width="16.7109375" customWidth="1"/>
    <col min="12038" max="12039" width="18" customWidth="1"/>
    <col min="12040" max="12040" width="17.42578125" customWidth="1"/>
    <col min="12041" max="12041" width="15" customWidth="1"/>
    <col min="12042" max="12042" width="4.42578125" customWidth="1"/>
    <col min="12043" max="12286" width="9.140625" customWidth="1"/>
    <col min="12287" max="12287" width="29.42578125" customWidth="1"/>
    <col min="12289" max="12289" width="20.42578125" customWidth="1"/>
    <col min="12290" max="12290" width="18.5703125" customWidth="1"/>
    <col min="12291" max="12291" width="19.140625" customWidth="1"/>
    <col min="12292" max="12292" width="13.7109375" customWidth="1"/>
    <col min="12293" max="12293" width="16.7109375" customWidth="1"/>
    <col min="12294" max="12295" width="18" customWidth="1"/>
    <col min="12296" max="12296" width="17.42578125" customWidth="1"/>
    <col min="12297" max="12297" width="15" customWidth="1"/>
    <col min="12298" max="12298" width="4.42578125" customWidth="1"/>
    <col min="12299" max="12542" width="9.140625" customWidth="1"/>
    <col min="12543" max="12543" width="29.42578125" customWidth="1"/>
    <col min="12545" max="12545" width="20.42578125" customWidth="1"/>
    <col min="12546" max="12546" width="18.5703125" customWidth="1"/>
    <col min="12547" max="12547" width="19.140625" customWidth="1"/>
    <col min="12548" max="12548" width="13.7109375" customWidth="1"/>
    <col min="12549" max="12549" width="16.7109375" customWidth="1"/>
    <col min="12550" max="12551" width="18" customWidth="1"/>
    <col min="12552" max="12552" width="17.42578125" customWidth="1"/>
    <col min="12553" max="12553" width="15" customWidth="1"/>
    <col min="12554" max="12554" width="4.42578125" customWidth="1"/>
    <col min="12555" max="12798" width="9.140625" customWidth="1"/>
    <col min="12799" max="12799" width="29.42578125" customWidth="1"/>
    <col min="12801" max="12801" width="20.42578125" customWidth="1"/>
    <col min="12802" max="12802" width="18.5703125" customWidth="1"/>
    <col min="12803" max="12803" width="19.140625" customWidth="1"/>
    <col min="12804" max="12804" width="13.7109375" customWidth="1"/>
    <col min="12805" max="12805" width="16.7109375" customWidth="1"/>
    <col min="12806" max="12807" width="18" customWidth="1"/>
    <col min="12808" max="12808" width="17.42578125" customWidth="1"/>
    <col min="12809" max="12809" width="15" customWidth="1"/>
    <col min="12810" max="12810" width="4.42578125" customWidth="1"/>
    <col min="12811" max="13054" width="9.140625" customWidth="1"/>
    <col min="13055" max="13055" width="29.42578125" customWidth="1"/>
    <col min="13057" max="13057" width="20.42578125" customWidth="1"/>
    <col min="13058" max="13058" width="18.5703125" customWidth="1"/>
    <col min="13059" max="13059" width="19.140625" customWidth="1"/>
    <col min="13060" max="13060" width="13.7109375" customWidth="1"/>
    <col min="13061" max="13061" width="16.7109375" customWidth="1"/>
    <col min="13062" max="13063" width="18" customWidth="1"/>
    <col min="13064" max="13064" width="17.42578125" customWidth="1"/>
    <col min="13065" max="13065" width="15" customWidth="1"/>
    <col min="13066" max="13066" width="4.42578125" customWidth="1"/>
    <col min="13067" max="13310" width="9.140625" customWidth="1"/>
    <col min="13311" max="13311" width="29.42578125" customWidth="1"/>
    <col min="13313" max="13313" width="20.42578125" customWidth="1"/>
    <col min="13314" max="13314" width="18.5703125" customWidth="1"/>
    <col min="13315" max="13315" width="19.140625" customWidth="1"/>
    <col min="13316" max="13316" width="13.7109375" customWidth="1"/>
    <col min="13317" max="13317" width="16.7109375" customWidth="1"/>
    <col min="13318" max="13319" width="18" customWidth="1"/>
    <col min="13320" max="13320" width="17.42578125" customWidth="1"/>
    <col min="13321" max="13321" width="15" customWidth="1"/>
    <col min="13322" max="13322" width="4.42578125" customWidth="1"/>
    <col min="13323" max="13566" width="9.140625" customWidth="1"/>
    <col min="13567" max="13567" width="29.42578125" customWidth="1"/>
    <col min="13569" max="13569" width="20.42578125" customWidth="1"/>
    <col min="13570" max="13570" width="18.5703125" customWidth="1"/>
    <col min="13571" max="13571" width="19.140625" customWidth="1"/>
    <col min="13572" max="13572" width="13.7109375" customWidth="1"/>
    <col min="13573" max="13573" width="16.7109375" customWidth="1"/>
    <col min="13574" max="13575" width="18" customWidth="1"/>
    <col min="13576" max="13576" width="17.42578125" customWidth="1"/>
    <col min="13577" max="13577" width="15" customWidth="1"/>
    <col min="13578" max="13578" width="4.42578125" customWidth="1"/>
    <col min="13579" max="13822" width="9.140625" customWidth="1"/>
    <col min="13823" max="13823" width="29.42578125" customWidth="1"/>
    <col min="13825" max="13825" width="20.42578125" customWidth="1"/>
    <col min="13826" max="13826" width="18.5703125" customWidth="1"/>
    <col min="13827" max="13827" width="19.140625" customWidth="1"/>
    <col min="13828" max="13828" width="13.7109375" customWidth="1"/>
    <col min="13829" max="13829" width="16.7109375" customWidth="1"/>
    <col min="13830" max="13831" width="18" customWidth="1"/>
    <col min="13832" max="13832" width="17.42578125" customWidth="1"/>
    <col min="13833" max="13833" width="15" customWidth="1"/>
    <col min="13834" max="13834" width="4.42578125" customWidth="1"/>
    <col min="13835" max="14078" width="9.140625" customWidth="1"/>
    <col min="14079" max="14079" width="29.42578125" customWidth="1"/>
    <col min="14081" max="14081" width="20.42578125" customWidth="1"/>
    <col min="14082" max="14082" width="18.5703125" customWidth="1"/>
    <col min="14083" max="14083" width="19.140625" customWidth="1"/>
    <col min="14084" max="14084" width="13.7109375" customWidth="1"/>
    <col min="14085" max="14085" width="16.7109375" customWidth="1"/>
    <col min="14086" max="14087" width="18" customWidth="1"/>
    <col min="14088" max="14088" width="17.42578125" customWidth="1"/>
    <col min="14089" max="14089" width="15" customWidth="1"/>
    <col min="14090" max="14090" width="4.42578125" customWidth="1"/>
    <col min="14091" max="14334" width="9.140625" customWidth="1"/>
    <col min="14335" max="14335" width="29.42578125" customWidth="1"/>
    <col min="14337" max="14337" width="20.42578125" customWidth="1"/>
    <col min="14338" max="14338" width="18.5703125" customWidth="1"/>
    <col min="14339" max="14339" width="19.140625" customWidth="1"/>
    <col min="14340" max="14340" width="13.7109375" customWidth="1"/>
    <col min="14341" max="14341" width="16.7109375" customWidth="1"/>
    <col min="14342" max="14343" width="18" customWidth="1"/>
    <col min="14344" max="14344" width="17.42578125" customWidth="1"/>
    <col min="14345" max="14345" width="15" customWidth="1"/>
    <col min="14346" max="14346" width="4.42578125" customWidth="1"/>
    <col min="14347" max="14590" width="9.140625" customWidth="1"/>
    <col min="14591" max="14591" width="29.42578125" customWidth="1"/>
    <col min="14593" max="14593" width="20.42578125" customWidth="1"/>
    <col min="14594" max="14594" width="18.5703125" customWidth="1"/>
    <col min="14595" max="14595" width="19.140625" customWidth="1"/>
    <col min="14596" max="14596" width="13.7109375" customWidth="1"/>
    <col min="14597" max="14597" width="16.7109375" customWidth="1"/>
    <col min="14598" max="14599" width="18" customWidth="1"/>
    <col min="14600" max="14600" width="17.42578125" customWidth="1"/>
    <col min="14601" max="14601" width="15" customWidth="1"/>
    <col min="14602" max="14602" width="4.42578125" customWidth="1"/>
    <col min="14603" max="14846" width="9.140625" customWidth="1"/>
    <col min="14847" max="14847" width="29.42578125" customWidth="1"/>
    <col min="14849" max="14849" width="20.42578125" customWidth="1"/>
    <col min="14850" max="14850" width="18.5703125" customWidth="1"/>
    <col min="14851" max="14851" width="19.140625" customWidth="1"/>
    <col min="14852" max="14852" width="13.7109375" customWidth="1"/>
    <col min="14853" max="14853" width="16.7109375" customWidth="1"/>
    <col min="14854" max="14855" width="18" customWidth="1"/>
    <col min="14856" max="14856" width="17.42578125" customWidth="1"/>
    <col min="14857" max="14857" width="15" customWidth="1"/>
    <col min="14858" max="14858" width="4.42578125" customWidth="1"/>
    <col min="14859" max="15102" width="9.140625" customWidth="1"/>
    <col min="15103" max="15103" width="29.42578125" customWidth="1"/>
    <col min="15105" max="15105" width="20.42578125" customWidth="1"/>
    <col min="15106" max="15106" width="18.5703125" customWidth="1"/>
    <col min="15107" max="15107" width="19.140625" customWidth="1"/>
    <col min="15108" max="15108" width="13.7109375" customWidth="1"/>
    <col min="15109" max="15109" width="16.7109375" customWidth="1"/>
    <col min="15110" max="15111" width="18" customWidth="1"/>
    <col min="15112" max="15112" width="17.42578125" customWidth="1"/>
    <col min="15113" max="15113" width="15" customWidth="1"/>
    <col min="15114" max="15114" width="4.42578125" customWidth="1"/>
    <col min="15115" max="15358" width="9.140625" customWidth="1"/>
    <col min="15359" max="15359" width="29.42578125" customWidth="1"/>
    <col min="15361" max="15361" width="20.42578125" customWidth="1"/>
    <col min="15362" max="15362" width="18.5703125" customWidth="1"/>
    <col min="15363" max="15363" width="19.140625" customWidth="1"/>
    <col min="15364" max="15364" width="13.7109375" customWidth="1"/>
    <col min="15365" max="15365" width="16.7109375" customWidth="1"/>
    <col min="15366" max="15367" width="18" customWidth="1"/>
    <col min="15368" max="15368" width="17.42578125" customWidth="1"/>
    <col min="15369" max="15369" width="15" customWidth="1"/>
    <col min="15370" max="15370" width="4.42578125" customWidth="1"/>
    <col min="15371" max="15614" width="9.140625" customWidth="1"/>
    <col min="15615" max="15615" width="29.42578125" customWidth="1"/>
    <col min="15617" max="15617" width="20.42578125" customWidth="1"/>
    <col min="15618" max="15618" width="18.5703125" customWidth="1"/>
    <col min="15619" max="15619" width="19.140625" customWidth="1"/>
    <col min="15620" max="15620" width="13.7109375" customWidth="1"/>
    <col min="15621" max="15621" width="16.7109375" customWidth="1"/>
    <col min="15622" max="15623" width="18" customWidth="1"/>
    <col min="15624" max="15624" width="17.42578125" customWidth="1"/>
    <col min="15625" max="15625" width="15" customWidth="1"/>
    <col min="15626" max="15626" width="4.42578125" customWidth="1"/>
    <col min="15627" max="15870" width="9.140625" customWidth="1"/>
    <col min="15871" max="15871" width="29.42578125" customWidth="1"/>
    <col min="15873" max="15873" width="20.42578125" customWidth="1"/>
    <col min="15874" max="15874" width="18.5703125" customWidth="1"/>
    <col min="15875" max="15875" width="19.140625" customWidth="1"/>
    <col min="15876" max="15876" width="13.7109375" customWidth="1"/>
    <col min="15877" max="15877" width="16.7109375" customWidth="1"/>
    <col min="15878" max="15879" width="18" customWidth="1"/>
    <col min="15880" max="15880" width="17.42578125" customWidth="1"/>
    <col min="15881" max="15881" width="15" customWidth="1"/>
    <col min="15882" max="15882" width="4.42578125" customWidth="1"/>
    <col min="15883" max="16126" width="9.140625" customWidth="1"/>
    <col min="16127" max="16127" width="29.42578125" customWidth="1"/>
    <col min="16129" max="16129" width="20.42578125" customWidth="1"/>
    <col min="16130" max="16130" width="18.5703125" customWidth="1"/>
    <col min="16131" max="16131" width="19.140625" customWidth="1"/>
    <col min="16132" max="16132" width="13.7109375" customWidth="1"/>
    <col min="16133" max="16133" width="16.7109375" customWidth="1"/>
    <col min="16134" max="16135" width="18" customWidth="1"/>
    <col min="16136" max="16136" width="17.42578125" customWidth="1"/>
    <col min="16137" max="16137" width="15" customWidth="1"/>
    <col min="16138" max="16138" width="4.42578125" customWidth="1"/>
    <col min="16139" max="16382" width="9.140625" customWidth="1"/>
    <col min="16383" max="16383" width="29.42578125" customWidth="1"/>
  </cols>
  <sheetData>
    <row r="1" spans="1:11" ht="14.25" customHeight="1">
      <c r="A1" s="1"/>
      <c r="B1" s="78"/>
      <c r="C1" s="78"/>
      <c r="D1" s="78"/>
      <c r="E1" s="78"/>
      <c r="F1" s="78"/>
      <c r="G1" s="78"/>
      <c r="H1" s="78"/>
      <c r="I1" s="78"/>
    </row>
    <row r="2" spans="1:11" s="3" customFormat="1" ht="18.75" customHeight="1">
      <c r="A2" s="664" t="s">
        <v>45</v>
      </c>
      <c r="B2" s="664"/>
      <c r="C2" s="664"/>
      <c r="D2" s="664"/>
      <c r="E2" s="664"/>
      <c r="F2" s="664"/>
      <c r="G2" s="664"/>
      <c r="H2" s="664"/>
      <c r="I2" s="664"/>
      <c r="J2" s="80"/>
      <c r="K2"/>
    </row>
    <row r="3" spans="1:11" s="3" customFormat="1" ht="20.25" customHeight="1">
      <c r="A3" s="664" t="s">
        <v>127</v>
      </c>
      <c r="B3" s="664"/>
      <c r="C3" s="664"/>
      <c r="D3" s="664"/>
      <c r="E3" s="664"/>
      <c r="F3" s="664"/>
      <c r="G3" s="664"/>
      <c r="H3" s="664"/>
      <c r="I3" s="664"/>
      <c r="J3" s="80"/>
      <c r="K3"/>
    </row>
    <row r="4" spans="1:11" s="3" customFormat="1" ht="24" customHeight="1">
      <c r="A4" s="664" t="s">
        <v>2</v>
      </c>
      <c r="B4" s="664"/>
      <c r="C4" s="664"/>
      <c r="D4" s="664"/>
      <c r="E4" s="664"/>
      <c r="F4" s="664"/>
      <c r="G4" s="664"/>
      <c r="H4" s="664"/>
      <c r="I4" s="664"/>
      <c r="J4" s="80"/>
      <c r="K4"/>
    </row>
    <row r="5" spans="1:11" s="83" customFormat="1" ht="28.5" customHeight="1" thickBot="1">
      <c r="A5" s="677" t="s">
        <v>47</v>
      </c>
      <c r="B5" s="677"/>
      <c r="C5" s="677"/>
      <c r="D5" s="677"/>
      <c r="E5" s="677"/>
      <c r="F5" s="677"/>
      <c r="G5" s="677"/>
      <c r="H5" s="677"/>
      <c r="I5" s="677"/>
      <c r="J5" s="81"/>
      <c r="K5" s="82"/>
    </row>
    <row r="6" spans="1:11" s="85" customFormat="1" ht="30.75" customHeight="1" thickTop="1" thickBot="1">
      <c r="A6" s="94"/>
      <c r="B6" s="95" t="s">
        <v>128</v>
      </c>
      <c r="C6" s="95" t="s">
        <v>129</v>
      </c>
      <c r="D6" s="95" t="s">
        <v>130</v>
      </c>
      <c r="E6" s="96" t="s">
        <v>131</v>
      </c>
      <c r="F6" s="96" t="s">
        <v>132</v>
      </c>
      <c r="G6" s="95" t="s">
        <v>133</v>
      </c>
      <c r="H6" s="96" t="s">
        <v>134</v>
      </c>
      <c r="I6" s="96" t="s">
        <v>54</v>
      </c>
      <c r="J6" s="79"/>
    </row>
    <row r="7" spans="1:11" s="85" customFormat="1" ht="21.95" customHeight="1" thickTop="1">
      <c r="A7" s="13" t="s">
        <v>56</v>
      </c>
      <c r="B7" s="13"/>
      <c r="C7" s="13"/>
      <c r="D7" s="13"/>
      <c r="E7" s="13"/>
      <c r="F7" s="13"/>
      <c r="G7" s="13"/>
      <c r="H7" s="13"/>
      <c r="I7" s="13"/>
      <c r="J7" s="79"/>
    </row>
    <row r="8" spans="1:11" s="85" customFormat="1" ht="21.95" customHeight="1">
      <c r="A8" s="86" t="s">
        <v>59</v>
      </c>
      <c r="B8" s="97">
        <v>192477.87952000002</v>
      </c>
      <c r="C8" s="97">
        <v>0</v>
      </c>
      <c r="D8" s="97">
        <v>28038.559370000003</v>
      </c>
      <c r="E8" s="97">
        <v>33465.028389999999</v>
      </c>
      <c r="F8" s="97">
        <v>1603339.53877</v>
      </c>
      <c r="G8" s="97">
        <v>25203.187539999999</v>
      </c>
      <c r="H8" s="97">
        <v>106214.86755</v>
      </c>
      <c r="I8" s="98">
        <v>1988739.0611400001</v>
      </c>
      <c r="J8" s="79"/>
    </row>
    <row r="9" spans="1:11" s="85" customFormat="1" ht="21.95" customHeight="1">
      <c r="A9" s="86" t="s">
        <v>61</v>
      </c>
      <c r="B9" s="97">
        <v>3444.1864799999998</v>
      </c>
      <c r="C9" s="97">
        <v>0</v>
      </c>
      <c r="D9" s="97">
        <v>0</v>
      </c>
      <c r="E9" s="97">
        <v>0</v>
      </c>
      <c r="F9" s="97">
        <v>61780.716959999998</v>
      </c>
      <c r="G9" s="97">
        <v>0</v>
      </c>
      <c r="H9" s="97">
        <v>0</v>
      </c>
      <c r="I9" s="98">
        <v>65224.903439999995</v>
      </c>
      <c r="J9" s="79"/>
    </row>
    <row r="10" spans="1:11" s="85" customFormat="1" ht="21.95" customHeight="1">
      <c r="A10" s="86" t="s">
        <v>64</v>
      </c>
      <c r="B10" s="97">
        <v>300378.05388999998</v>
      </c>
      <c r="C10" s="97">
        <v>5044.5031200000003</v>
      </c>
      <c r="D10" s="97">
        <v>17192.397649999999</v>
      </c>
      <c r="E10" s="97">
        <v>39369.10383</v>
      </c>
      <c r="F10" s="97">
        <v>299590.51355999999</v>
      </c>
      <c r="G10" s="97">
        <v>1676.55341</v>
      </c>
      <c r="H10" s="97">
        <v>513481.17293</v>
      </c>
      <c r="I10" s="98">
        <v>1176732.2983900001</v>
      </c>
      <c r="J10" s="79"/>
    </row>
    <row r="11" spans="1:11" s="85" customFormat="1" ht="21.95" customHeight="1">
      <c r="A11" s="86" t="s">
        <v>69</v>
      </c>
      <c r="B11" s="97">
        <v>127250.05198999999</v>
      </c>
      <c r="C11" s="97">
        <v>625.91859999999997</v>
      </c>
      <c r="D11" s="97">
        <v>69.664699999999996</v>
      </c>
      <c r="E11" s="97">
        <v>3784.5272300000001</v>
      </c>
      <c r="F11" s="97">
        <v>101220.60286</v>
      </c>
      <c r="G11" s="97">
        <v>380.59931</v>
      </c>
      <c r="H11" s="97">
        <v>78470.479500000001</v>
      </c>
      <c r="I11" s="98">
        <v>311801.84418999997</v>
      </c>
      <c r="J11" s="79"/>
    </row>
    <row r="12" spans="1:11" s="85" customFormat="1" ht="21.95" customHeight="1">
      <c r="A12" s="86" t="s">
        <v>66</v>
      </c>
      <c r="B12" s="97">
        <v>385489.92127999995</v>
      </c>
      <c r="C12" s="97">
        <v>0</v>
      </c>
      <c r="D12" s="97">
        <v>67279.885559999995</v>
      </c>
      <c r="E12" s="97">
        <v>3832.5940599999999</v>
      </c>
      <c r="F12" s="97">
        <v>640908.88898000005</v>
      </c>
      <c r="G12" s="97">
        <v>57538.020329999999</v>
      </c>
      <c r="H12" s="97">
        <v>187412.18794</v>
      </c>
      <c r="I12" s="98">
        <v>1342461.4981500001</v>
      </c>
      <c r="J12" s="79"/>
    </row>
    <row r="13" spans="1:11" s="85" customFormat="1" ht="21.95" customHeight="1">
      <c r="A13" s="86" t="s">
        <v>68</v>
      </c>
      <c r="B13" s="97">
        <v>492628.88020999997</v>
      </c>
      <c r="C13" s="97">
        <v>6681.9721900000004</v>
      </c>
      <c r="D13" s="97">
        <v>0</v>
      </c>
      <c r="E13" s="97">
        <v>23513.981070000002</v>
      </c>
      <c r="F13" s="97">
        <v>598326.79527</v>
      </c>
      <c r="G13" s="97">
        <v>0</v>
      </c>
      <c r="H13" s="97">
        <v>1006231.15652</v>
      </c>
      <c r="I13" s="98">
        <v>2127382.7852600003</v>
      </c>
      <c r="J13" s="79"/>
    </row>
    <row r="14" spans="1:11" s="85" customFormat="1" ht="21.95" customHeight="1">
      <c r="A14" s="86" t="s">
        <v>62</v>
      </c>
      <c r="B14" s="97">
        <v>377626.65019000001</v>
      </c>
      <c r="C14" s="97">
        <v>2702.0298199999997</v>
      </c>
      <c r="D14" s="97">
        <v>9914.4222699999991</v>
      </c>
      <c r="E14" s="97">
        <v>99680.837379999997</v>
      </c>
      <c r="F14" s="97">
        <v>1440763.36271</v>
      </c>
      <c r="G14" s="97">
        <v>60810.80442</v>
      </c>
      <c r="H14" s="97">
        <v>557072.26071000006</v>
      </c>
      <c r="I14" s="98">
        <v>2548570.3674999997</v>
      </c>
      <c r="J14" s="79"/>
    </row>
    <row r="15" spans="1:11" s="85" customFormat="1" ht="21.95" customHeight="1">
      <c r="A15" s="86" t="s">
        <v>67</v>
      </c>
      <c r="B15" s="97">
        <v>173815.75183000002</v>
      </c>
      <c r="C15" s="97">
        <v>1056.66221</v>
      </c>
      <c r="D15" s="97">
        <v>170.69642000000002</v>
      </c>
      <c r="E15" s="97">
        <v>4299.2176900000004</v>
      </c>
      <c r="F15" s="97">
        <v>324903.88718000002</v>
      </c>
      <c r="G15" s="97">
        <v>636.39476000000002</v>
      </c>
      <c r="H15" s="97">
        <v>739206.87177999993</v>
      </c>
      <c r="I15" s="98">
        <v>1244089.48187</v>
      </c>
      <c r="J15" s="79"/>
    </row>
    <row r="16" spans="1:11" s="85" customFormat="1" ht="21.95" customHeight="1">
      <c r="A16" s="86" t="s">
        <v>58</v>
      </c>
      <c r="B16" s="97">
        <v>236423.54361000002</v>
      </c>
      <c r="C16" s="97">
        <v>14623.79307</v>
      </c>
      <c r="D16" s="97">
        <v>42435.924780000001</v>
      </c>
      <c r="E16" s="97">
        <v>51563.224419999999</v>
      </c>
      <c r="F16" s="97">
        <v>1254728.79198</v>
      </c>
      <c r="G16" s="97">
        <v>37391.747409999996</v>
      </c>
      <c r="H16" s="97">
        <v>646153.28538000002</v>
      </c>
      <c r="I16" s="98">
        <v>2283320.3106500003</v>
      </c>
      <c r="J16" s="79"/>
    </row>
    <row r="17" spans="1:10" s="85" customFormat="1" ht="21.95" customHeight="1">
      <c r="A17" s="86" t="s">
        <v>60</v>
      </c>
      <c r="B17" s="97">
        <v>25714.210749999998</v>
      </c>
      <c r="C17" s="97">
        <v>0</v>
      </c>
      <c r="D17" s="97">
        <v>0</v>
      </c>
      <c r="E17" s="97">
        <v>0</v>
      </c>
      <c r="F17" s="97">
        <v>40359.333619999998</v>
      </c>
      <c r="G17" s="97">
        <v>0</v>
      </c>
      <c r="H17" s="97">
        <v>0</v>
      </c>
      <c r="I17" s="98">
        <v>66073.544369999989</v>
      </c>
      <c r="J17" s="79"/>
    </row>
    <row r="18" spans="1:10" s="85" customFormat="1" ht="21.95" customHeight="1">
      <c r="A18" s="86" t="s">
        <v>57</v>
      </c>
      <c r="B18" s="97">
        <v>417314.39983999997</v>
      </c>
      <c r="C18" s="97">
        <v>459.05559000000005</v>
      </c>
      <c r="D18" s="97">
        <v>38944.238069999999</v>
      </c>
      <c r="E18" s="97">
        <v>35317.010409999995</v>
      </c>
      <c r="F18" s="97">
        <v>1489419.0969500002</v>
      </c>
      <c r="G18" s="97">
        <v>73834.006569999998</v>
      </c>
      <c r="H18" s="97">
        <v>477581.62157000002</v>
      </c>
      <c r="I18" s="98">
        <v>2532869.429</v>
      </c>
      <c r="J18" s="79"/>
    </row>
    <row r="19" spans="1:10" s="85" customFormat="1" ht="21.95" customHeight="1">
      <c r="A19" s="86" t="s">
        <v>65</v>
      </c>
      <c r="B19" s="97">
        <v>298619.47918000002</v>
      </c>
      <c r="C19" s="97">
        <v>2210.8396899999998</v>
      </c>
      <c r="D19" s="97">
        <v>65.429500000000004</v>
      </c>
      <c r="E19" s="97">
        <v>17353.876190000003</v>
      </c>
      <c r="F19" s="97">
        <v>1131237.88219</v>
      </c>
      <c r="G19" s="97">
        <v>769.57934999999998</v>
      </c>
      <c r="H19" s="97">
        <v>226162.81152000002</v>
      </c>
      <c r="I19" s="98">
        <v>1676419.8976200002</v>
      </c>
      <c r="J19" s="79"/>
    </row>
    <row r="20" spans="1:10" s="85" customFormat="1" ht="21.95" customHeight="1">
      <c r="A20" s="86" t="s">
        <v>63</v>
      </c>
      <c r="B20" s="97">
        <v>272931.82193999999</v>
      </c>
      <c r="C20" s="97">
        <v>1604.7490600000001</v>
      </c>
      <c r="D20" s="97">
        <v>0</v>
      </c>
      <c r="E20" s="97">
        <v>7423.6308099999997</v>
      </c>
      <c r="F20" s="97">
        <v>1204243.2555199999</v>
      </c>
      <c r="G20" s="97">
        <v>132058.56893000001</v>
      </c>
      <c r="H20" s="97">
        <v>490890.10924999998</v>
      </c>
      <c r="I20" s="98">
        <v>2109152.1355099999</v>
      </c>
      <c r="J20" s="79"/>
    </row>
    <row r="21" spans="1:10" s="85" customFormat="1" ht="21.95" customHeight="1">
      <c r="A21" s="86" t="s">
        <v>71</v>
      </c>
      <c r="B21" s="98">
        <v>3304114.8307100004</v>
      </c>
      <c r="C21" s="98">
        <v>35009.523350000003</v>
      </c>
      <c r="D21" s="98">
        <v>204111.21831999999</v>
      </c>
      <c r="E21" s="98">
        <v>319603.03148000001</v>
      </c>
      <c r="F21" s="98">
        <v>10190822.666549999</v>
      </c>
      <c r="G21" s="98">
        <v>390299.46203</v>
      </c>
      <c r="H21" s="98">
        <v>5028876.8246499998</v>
      </c>
      <c r="I21" s="98">
        <v>19472837.557089999</v>
      </c>
      <c r="J21" s="79"/>
    </row>
    <row r="22" spans="1:10" s="85" customFormat="1" ht="21.95" customHeight="1">
      <c r="A22" s="88" t="s">
        <v>72</v>
      </c>
      <c r="B22" s="89"/>
      <c r="C22" s="89"/>
      <c r="D22" s="89"/>
      <c r="E22" s="89"/>
      <c r="F22" s="89"/>
      <c r="G22" s="89"/>
      <c r="H22" s="89"/>
      <c r="I22" s="89"/>
      <c r="J22" s="79"/>
    </row>
    <row r="23" spans="1:10" s="85" customFormat="1" ht="21.95" customHeight="1">
      <c r="A23" s="86" t="s">
        <v>73</v>
      </c>
      <c r="B23" s="97">
        <v>552.03458000000001</v>
      </c>
      <c r="C23" s="97">
        <v>0</v>
      </c>
      <c r="D23" s="97">
        <v>0</v>
      </c>
      <c r="E23" s="97">
        <v>0</v>
      </c>
      <c r="F23" s="97">
        <v>14220.42224</v>
      </c>
      <c r="G23" s="97">
        <v>259.31542999999999</v>
      </c>
      <c r="H23" s="97">
        <v>99485.76036</v>
      </c>
      <c r="I23" s="87">
        <v>114517.53260999999</v>
      </c>
      <c r="J23" s="79"/>
    </row>
    <row r="24" spans="1:10" s="85" customFormat="1" ht="21.95" customHeight="1">
      <c r="A24" s="86" t="s">
        <v>74</v>
      </c>
      <c r="B24" s="97">
        <v>109.23548</v>
      </c>
      <c r="C24" s="97">
        <v>0</v>
      </c>
      <c r="D24" s="97">
        <v>0</v>
      </c>
      <c r="E24" s="97">
        <v>0</v>
      </c>
      <c r="F24" s="97">
        <v>910.06052999999997</v>
      </c>
      <c r="G24" s="97">
        <v>0</v>
      </c>
      <c r="H24" s="97">
        <v>24101.28254</v>
      </c>
      <c r="I24" s="87">
        <v>25120.578549999998</v>
      </c>
      <c r="J24" s="79"/>
    </row>
    <row r="25" spans="1:10" s="85" customFormat="1" ht="21.95" customHeight="1">
      <c r="A25" s="86" t="s">
        <v>80</v>
      </c>
      <c r="B25" s="97">
        <v>105.00005</v>
      </c>
      <c r="C25" s="97">
        <v>366.21890999999999</v>
      </c>
      <c r="D25" s="97">
        <v>0</v>
      </c>
      <c r="E25" s="97">
        <v>0</v>
      </c>
      <c r="F25" s="97">
        <v>90.430320000000009</v>
      </c>
      <c r="G25" s="97">
        <v>0</v>
      </c>
      <c r="H25" s="97">
        <v>504.84717000000001</v>
      </c>
      <c r="I25" s="87">
        <v>1066.4964500000001</v>
      </c>
      <c r="J25" s="79"/>
    </row>
    <row r="26" spans="1:10" s="85" customFormat="1" ht="21.95" customHeight="1">
      <c r="A26" s="86" t="s">
        <v>76</v>
      </c>
      <c r="B26" s="97">
        <v>389.38726000000003</v>
      </c>
      <c r="C26" s="97">
        <v>0</v>
      </c>
      <c r="D26" s="97">
        <v>0</v>
      </c>
      <c r="E26" s="97">
        <v>1644.7421100000001</v>
      </c>
      <c r="F26" s="97">
        <v>4476.8076500000006</v>
      </c>
      <c r="G26" s="97">
        <v>0</v>
      </c>
      <c r="H26" s="97">
        <v>7566.8244199999999</v>
      </c>
      <c r="I26" s="87">
        <v>14077.761440000002</v>
      </c>
      <c r="J26" s="79"/>
    </row>
    <row r="27" spans="1:10" s="85" customFormat="1" ht="21.95" customHeight="1">
      <c r="A27" s="86" t="s">
        <v>77</v>
      </c>
      <c r="B27" s="97">
        <v>0</v>
      </c>
      <c r="C27" s="97">
        <v>0</v>
      </c>
      <c r="D27" s="97">
        <v>0</v>
      </c>
      <c r="E27" s="97">
        <v>0</v>
      </c>
      <c r="F27" s="97">
        <v>2548.5711200000001</v>
      </c>
      <c r="G27" s="97">
        <v>69.558059999999998</v>
      </c>
      <c r="H27" s="97">
        <v>8718.7983100000001</v>
      </c>
      <c r="I27" s="87">
        <v>11336.92749</v>
      </c>
      <c r="J27" s="79"/>
    </row>
    <row r="28" spans="1:10" s="85" customFormat="1" ht="21.95" customHeight="1">
      <c r="A28" s="86" t="s">
        <v>75</v>
      </c>
      <c r="B28" s="97">
        <v>514.44409000000007</v>
      </c>
      <c r="C28" s="97">
        <v>0</v>
      </c>
      <c r="D28" s="97">
        <v>0</v>
      </c>
      <c r="E28" s="97">
        <v>0</v>
      </c>
      <c r="F28" s="97">
        <v>2262.2378599999997</v>
      </c>
      <c r="G28" s="97">
        <v>0</v>
      </c>
      <c r="H28" s="97">
        <v>14239.349029999999</v>
      </c>
      <c r="I28" s="87">
        <v>17016.03098</v>
      </c>
      <c r="J28" s="79"/>
    </row>
    <row r="29" spans="1:10" s="85" customFormat="1" ht="21.95" customHeight="1">
      <c r="A29" s="86" t="s">
        <v>78</v>
      </c>
      <c r="B29" s="97">
        <v>109.11674000000001</v>
      </c>
      <c r="C29" s="97">
        <v>0</v>
      </c>
      <c r="D29" s="97">
        <v>0</v>
      </c>
      <c r="E29" s="97">
        <v>102.27561999999999</v>
      </c>
      <c r="F29" s="97">
        <v>509.66359999999997</v>
      </c>
      <c r="G29" s="97">
        <v>0</v>
      </c>
      <c r="H29" s="97">
        <v>708.23152000000005</v>
      </c>
      <c r="I29" s="87">
        <v>1429.28748</v>
      </c>
      <c r="J29" s="79"/>
    </row>
    <row r="30" spans="1:10" s="85" customFormat="1" ht="21.95" customHeight="1">
      <c r="A30" s="86" t="s">
        <v>79</v>
      </c>
      <c r="B30" s="97">
        <v>178.73752999999999</v>
      </c>
      <c r="C30" s="97">
        <v>0</v>
      </c>
      <c r="D30" s="97">
        <v>0</v>
      </c>
      <c r="E30" s="97">
        <v>0</v>
      </c>
      <c r="F30" s="97">
        <v>94.970520000000008</v>
      </c>
      <c r="G30" s="97">
        <v>0</v>
      </c>
      <c r="H30" s="97">
        <v>119.64609</v>
      </c>
      <c r="I30" s="87">
        <v>393.35414000000003</v>
      </c>
      <c r="J30" s="79"/>
    </row>
    <row r="31" spans="1:10" s="85" customFormat="1" ht="21.95" customHeight="1">
      <c r="A31" s="86" t="s">
        <v>71</v>
      </c>
      <c r="B31" s="87">
        <v>1957.9557300000001</v>
      </c>
      <c r="C31" s="87">
        <v>366.21890999999999</v>
      </c>
      <c r="D31" s="87">
        <v>0</v>
      </c>
      <c r="E31" s="87">
        <v>1747.01773</v>
      </c>
      <c r="F31" s="87">
        <v>25113.163840000001</v>
      </c>
      <c r="G31" s="87">
        <v>328.87349</v>
      </c>
      <c r="H31" s="87">
        <v>155444.73944</v>
      </c>
      <c r="I31" s="87">
        <v>184957.96914000003</v>
      </c>
      <c r="J31" s="79"/>
    </row>
    <row r="32" spans="1:10" s="85" customFormat="1" ht="21.95" customHeight="1">
      <c r="A32" s="88" t="s">
        <v>122</v>
      </c>
      <c r="B32" s="89"/>
      <c r="C32" s="89"/>
      <c r="D32" s="89"/>
      <c r="E32" s="89"/>
      <c r="F32" s="89"/>
      <c r="G32" s="89"/>
      <c r="H32" s="89"/>
      <c r="I32" s="89"/>
      <c r="J32" s="79"/>
    </row>
    <row r="33" spans="1:10" s="85" customFormat="1" ht="21.95" customHeight="1">
      <c r="A33" s="86" t="s">
        <v>83</v>
      </c>
      <c r="B33" s="97">
        <v>19127.790249999998</v>
      </c>
      <c r="C33" s="97">
        <v>155.904</v>
      </c>
      <c r="D33" s="97">
        <v>0</v>
      </c>
      <c r="E33" s="97">
        <v>3100.8032599999997</v>
      </c>
      <c r="F33" s="97">
        <v>60927.243190000001</v>
      </c>
      <c r="G33" s="97">
        <v>902.84090000000003</v>
      </c>
      <c r="H33" s="97">
        <v>60930.453009999997</v>
      </c>
      <c r="I33" s="87">
        <v>145145.03460999997</v>
      </c>
      <c r="J33" s="79"/>
    </row>
    <row r="34" spans="1:10" s="85" customFormat="1" ht="21.95" customHeight="1">
      <c r="A34" s="86" t="s">
        <v>84</v>
      </c>
      <c r="B34" s="97">
        <v>345534.78972</v>
      </c>
      <c r="C34" s="97">
        <v>8841.7867699999988</v>
      </c>
      <c r="D34" s="97">
        <v>33.054769999999998</v>
      </c>
      <c r="E34" s="97">
        <v>48925.909719999996</v>
      </c>
      <c r="F34" s="97">
        <v>126069.21101</v>
      </c>
      <c r="G34" s="97">
        <v>135.29763</v>
      </c>
      <c r="H34" s="97">
        <v>36425.830820000003</v>
      </c>
      <c r="I34" s="87">
        <v>565965.8804400001</v>
      </c>
      <c r="J34" s="79"/>
    </row>
    <row r="35" spans="1:10" s="85" customFormat="1" ht="21.95" customHeight="1">
      <c r="A35" s="86" t="s">
        <v>86</v>
      </c>
      <c r="B35" s="97">
        <v>0</v>
      </c>
      <c r="C35" s="97">
        <v>0</v>
      </c>
      <c r="D35" s="97">
        <v>0</v>
      </c>
      <c r="E35" s="97">
        <v>0</v>
      </c>
      <c r="F35" s="97">
        <v>0</v>
      </c>
      <c r="G35" s="97">
        <v>0</v>
      </c>
      <c r="H35" s="97">
        <v>0</v>
      </c>
      <c r="I35" s="87">
        <v>0</v>
      </c>
      <c r="J35" s="79"/>
    </row>
    <row r="36" spans="1:10" s="85" customFormat="1" ht="21.95" customHeight="1">
      <c r="A36" s="86" t="s">
        <v>85</v>
      </c>
      <c r="B36" s="97">
        <v>475193.33049999998</v>
      </c>
      <c r="C36" s="97">
        <v>9770.7775000000001</v>
      </c>
      <c r="D36" s="97">
        <v>0</v>
      </c>
      <c r="E36" s="97">
        <v>15951.278890000001</v>
      </c>
      <c r="F36" s="97">
        <v>328149.04070999997</v>
      </c>
      <c r="G36" s="97">
        <v>0</v>
      </c>
      <c r="H36" s="97">
        <v>107900.6298</v>
      </c>
      <c r="I36" s="87">
        <v>936965.05740000005</v>
      </c>
      <c r="J36" s="79"/>
    </row>
    <row r="37" spans="1:10" s="85" customFormat="1" ht="21.95" customHeight="1">
      <c r="A37" s="86" t="s">
        <v>82</v>
      </c>
      <c r="B37" s="97">
        <v>311250.66269999999</v>
      </c>
      <c r="C37" s="97">
        <v>1498.60185</v>
      </c>
      <c r="D37" s="97">
        <v>954.09316999999999</v>
      </c>
      <c r="E37" s="97">
        <v>4184.3445700000002</v>
      </c>
      <c r="F37" s="97">
        <v>391792.37662</v>
      </c>
      <c r="G37" s="97">
        <v>1537.90374</v>
      </c>
      <c r="H37" s="97">
        <v>157237.13237000001</v>
      </c>
      <c r="I37" s="87">
        <v>868455.11501999991</v>
      </c>
      <c r="J37" s="79"/>
    </row>
    <row r="38" spans="1:10" s="85" customFormat="1" ht="21.95" customHeight="1">
      <c r="A38" s="86" t="s">
        <v>71</v>
      </c>
      <c r="B38" s="87">
        <v>1151106.57317</v>
      </c>
      <c r="C38" s="87">
        <v>20267.070119999997</v>
      </c>
      <c r="D38" s="87">
        <v>987.14793999999995</v>
      </c>
      <c r="E38" s="87">
        <v>72162.336439999999</v>
      </c>
      <c r="F38" s="87">
        <v>906937.87153</v>
      </c>
      <c r="G38" s="87">
        <v>2576.0422699999999</v>
      </c>
      <c r="H38" s="87">
        <v>362494.04599999997</v>
      </c>
      <c r="I38" s="87">
        <v>2516531.0874700001</v>
      </c>
      <c r="J38" s="79"/>
    </row>
    <row r="39" spans="1:10" s="85" customFormat="1" ht="21.95" customHeight="1">
      <c r="A39" s="88" t="s">
        <v>87</v>
      </c>
      <c r="B39" s="89"/>
      <c r="C39" s="89"/>
      <c r="D39" s="89"/>
      <c r="E39" s="89"/>
      <c r="F39" s="89"/>
      <c r="G39" s="89"/>
      <c r="H39" s="89"/>
      <c r="I39" s="89"/>
      <c r="J39" s="79"/>
    </row>
    <row r="40" spans="1:10" s="85" customFormat="1" ht="21.95" customHeight="1">
      <c r="A40" s="86" t="s">
        <v>109</v>
      </c>
      <c r="B40" s="99">
        <v>131.13582</v>
      </c>
      <c r="C40" s="99">
        <v>0</v>
      </c>
      <c r="D40" s="99">
        <v>0</v>
      </c>
      <c r="E40" s="99">
        <v>980.45699000000002</v>
      </c>
      <c r="F40" s="99">
        <v>2112.4040099999997</v>
      </c>
      <c r="G40" s="99">
        <v>0</v>
      </c>
      <c r="H40" s="99">
        <v>1513.0553</v>
      </c>
      <c r="I40" s="87">
        <v>4737.0521200000003</v>
      </c>
      <c r="J40" s="79"/>
    </row>
    <row r="41" spans="1:10" s="85" customFormat="1" ht="21.95" customHeight="1">
      <c r="A41" s="86" t="s">
        <v>94</v>
      </c>
      <c r="B41" s="99">
        <v>496.34449999999998</v>
      </c>
      <c r="C41" s="99">
        <v>0</v>
      </c>
      <c r="D41" s="99">
        <v>0</v>
      </c>
      <c r="E41" s="99">
        <v>0</v>
      </c>
      <c r="F41" s="99">
        <v>1553.3465000000001</v>
      </c>
      <c r="G41" s="99">
        <v>0</v>
      </c>
      <c r="H41" s="99">
        <v>2658.1702599999999</v>
      </c>
      <c r="I41" s="87">
        <v>4707.8612599999997</v>
      </c>
      <c r="J41" s="79"/>
    </row>
    <row r="42" spans="1:10" s="85" customFormat="1" ht="21.95" customHeight="1">
      <c r="A42" s="86" t="s">
        <v>113</v>
      </c>
      <c r="B42" s="99">
        <v>882.56296999999995</v>
      </c>
      <c r="C42" s="99">
        <v>3.8409899999999997</v>
      </c>
      <c r="D42" s="99">
        <v>0</v>
      </c>
      <c r="E42" s="99">
        <v>0</v>
      </c>
      <c r="F42" s="99">
        <v>3326.2020699999998</v>
      </c>
      <c r="G42" s="99">
        <v>0</v>
      </c>
      <c r="H42" s="99">
        <v>632.66999999999996</v>
      </c>
      <c r="I42" s="87">
        <v>4845.27603</v>
      </c>
      <c r="J42" s="79"/>
    </row>
    <row r="43" spans="1:10" s="85" customFormat="1" ht="21.95" customHeight="1">
      <c r="A43" s="86" t="s">
        <v>101</v>
      </c>
      <c r="B43" s="99">
        <v>22361.037710000001</v>
      </c>
      <c r="C43" s="99">
        <v>100.3115</v>
      </c>
      <c r="D43" s="99">
        <v>0</v>
      </c>
      <c r="E43" s="99">
        <v>69.606700000000004</v>
      </c>
      <c r="F43" s="99">
        <v>1184.2693999999999</v>
      </c>
      <c r="G43" s="99">
        <v>0</v>
      </c>
      <c r="H43" s="99">
        <v>349.21408000000002</v>
      </c>
      <c r="I43" s="87">
        <v>24064.439390000003</v>
      </c>
      <c r="J43" s="79"/>
    </row>
    <row r="44" spans="1:10" s="85" customFormat="1" ht="21.95" customHeight="1">
      <c r="A44" s="86" t="s">
        <v>108</v>
      </c>
      <c r="B44" s="99">
        <v>31.450950000000002</v>
      </c>
      <c r="C44" s="99">
        <v>0</v>
      </c>
      <c r="D44" s="99">
        <v>0</v>
      </c>
      <c r="E44" s="99">
        <v>523.60477000000003</v>
      </c>
      <c r="F44" s="99">
        <v>1160.60547</v>
      </c>
      <c r="G44" s="99">
        <v>61.388400000000004</v>
      </c>
      <c r="H44" s="99">
        <v>917.91264000000001</v>
      </c>
      <c r="I44" s="87">
        <v>2694.9622300000001</v>
      </c>
      <c r="J44" s="79"/>
    </row>
    <row r="45" spans="1:10" s="85" customFormat="1" ht="21.95" customHeight="1">
      <c r="A45" s="86" t="s">
        <v>104</v>
      </c>
      <c r="B45" s="99">
        <v>1338.82151</v>
      </c>
      <c r="C45" s="99">
        <v>0</v>
      </c>
      <c r="D45" s="99">
        <v>0</v>
      </c>
      <c r="E45" s="99">
        <v>2363.8517299999999</v>
      </c>
      <c r="F45" s="99">
        <v>3046.32798</v>
      </c>
      <c r="G45" s="99">
        <v>0</v>
      </c>
      <c r="H45" s="99">
        <v>2264.40328</v>
      </c>
      <c r="I45" s="87">
        <v>9013.4045000000006</v>
      </c>
      <c r="J45" s="79"/>
    </row>
    <row r="46" spans="1:10" s="85" customFormat="1" ht="21.95" customHeight="1">
      <c r="A46" s="86" t="s">
        <v>107</v>
      </c>
      <c r="B46" s="99">
        <v>830.23073999999997</v>
      </c>
      <c r="C46" s="99">
        <v>0</v>
      </c>
      <c r="D46" s="99">
        <v>0</v>
      </c>
      <c r="E46" s="99">
        <v>0</v>
      </c>
      <c r="F46" s="99">
        <v>394.94258000000002</v>
      </c>
      <c r="G46" s="99">
        <v>0</v>
      </c>
      <c r="H46" s="99">
        <v>0</v>
      </c>
      <c r="I46" s="87">
        <v>1225.1733199999999</v>
      </c>
      <c r="J46" s="79"/>
    </row>
    <row r="47" spans="1:10" s="85" customFormat="1" ht="21.95" customHeight="1">
      <c r="A47" s="86" t="s">
        <v>90</v>
      </c>
      <c r="B47" s="99">
        <v>2713.2511400000003</v>
      </c>
      <c r="C47" s="99">
        <v>90.35839</v>
      </c>
      <c r="D47" s="99">
        <v>0</v>
      </c>
      <c r="E47" s="99">
        <v>27.442979999999999</v>
      </c>
      <c r="F47" s="99">
        <v>9748.8753400000005</v>
      </c>
      <c r="G47" s="99">
        <v>0</v>
      </c>
      <c r="H47" s="99">
        <v>31464.669890000001</v>
      </c>
      <c r="I47" s="87">
        <v>44044.597739999997</v>
      </c>
      <c r="J47" s="79"/>
    </row>
    <row r="48" spans="1:10" s="85" customFormat="1" ht="21.95" customHeight="1">
      <c r="A48" s="86" t="s">
        <v>97</v>
      </c>
      <c r="B48" s="99">
        <v>2062.4040300000001</v>
      </c>
      <c r="C48" s="99">
        <v>0</v>
      </c>
      <c r="D48" s="99">
        <v>0</v>
      </c>
      <c r="E48" s="99">
        <v>37.698029999999996</v>
      </c>
      <c r="F48" s="99">
        <v>6012.9081299999998</v>
      </c>
      <c r="G48" s="99">
        <v>176.21335999999999</v>
      </c>
      <c r="H48" s="99">
        <v>4571.6836499999999</v>
      </c>
      <c r="I48" s="87">
        <v>12860.907200000001</v>
      </c>
      <c r="J48" s="79"/>
    </row>
    <row r="49" spans="1:10" s="85" customFormat="1" ht="21.95" customHeight="1">
      <c r="A49" s="86" t="s">
        <v>110</v>
      </c>
      <c r="B49" s="99">
        <v>4551.3852800000004</v>
      </c>
      <c r="C49" s="99">
        <v>0</v>
      </c>
      <c r="D49" s="99">
        <v>0</v>
      </c>
      <c r="E49" s="99">
        <v>0</v>
      </c>
      <c r="F49" s="99">
        <v>1175.70217</v>
      </c>
      <c r="G49" s="99">
        <v>0</v>
      </c>
      <c r="H49" s="99">
        <v>646.18892000000005</v>
      </c>
      <c r="I49" s="87">
        <v>6373.2763700000014</v>
      </c>
      <c r="J49" s="79"/>
    </row>
    <row r="50" spans="1:10" s="85" customFormat="1" ht="21.95" customHeight="1">
      <c r="A50" s="86" t="s">
        <v>88</v>
      </c>
      <c r="B50" s="99">
        <v>42776.757659999996</v>
      </c>
      <c r="C50" s="99">
        <v>10108.17009</v>
      </c>
      <c r="D50" s="99">
        <v>0</v>
      </c>
      <c r="E50" s="99">
        <v>1164.4147399999999</v>
      </c>
      <c r="F50" s="99">
        <v>44425.318850000003</v>
      </c>
      <c r="G50" s="99">
        <v>638.02006999999992</v>
      </c>
      <c r="H50" s="99">
        <v>33969.474880000002</v>
      </c>
      <c r="I50" s="87">
        <v>133082.15628999998</v>
      </c>
      <c r="J50" s="79"/>
    </row>
    <row r="51" spans="1:10" s="85" customFormat="1" ht="21.95" customHeight="1">
      <c r="A51" s="86" t="s">
        <v>112</v>
      </c>
      <c r="B51" s="99">
        <v>433.89665000000002</v>
      </c>
      <c r="C51" s="99">
        <v>0</v>
      </c>
      <c r="D51" s="99">
        <v>0</v>
      </c>
      <c r="E51" s="99">
        <v>0</v>
      </c>
      <c r="F51" s="99">
        <v>1977.2529</v>
      </c>
      <c r="G51" s="99">
        <v>0</v>
      </c>
      <c r="H51" s="99">
        <v>513.51166000000001</v>
      </c>
      <c r="I51" s="87">
        <v>2924.6612100000002</v>
      </c>
      <c r="J51" s="79"/>
    </row>
    <row r="52" spans="1:10" s="85" customFormat="1" ht="21.95" customHeight="1">
      <c r="A52" s="86" t="s">
        <v>99</v>
      </c>
      <c r="B52" s="99">
        <v>6292.0611500000005</v>
      </c>
      <c r="C52" s="99">
        <v>12.24972</v>
      </c>
      <c r="D52" s="99">
        <v>0</v>
      </c>
      <c r="E52" s="99">
        <v>28.486830000000001</v>
      </c>
      <c r="F52" s="99">
        <v>3430.09971</v>
      </c>
      <c r="G52" s="99">
        <v>44.915949999999995</v>
      </c>
      <c r="H52" s="99">
        <v>2539.5419999999999</v>
      </c>
      <c r="I52" s="87">
        <v>12347.35536</v>
      </c>
      <c r="J52" s="79"/>
    </row>
    <row r="53" spans="1:10" s="85" customFormat="1" ht="21.95" customHeight="1">
      <c r="A53" s="86" t="s">
        <v>93</v>
      </c>
      <c r="B53" s="99">
        <v>353.66520000000003</v>
      </c>
      <c r="C53" s="99">
        <v>524.37856999999997</v>
      </c>
      <c r="D53" s="99">
        <v>0</v>
      </c>
      <c r="E53" s="99">
        <v>195.51145000000002</v>
      </c>
      <c r="F53" s="99">
        <v>1951.45496</v>
      </c>
      <c r="G53" s="99">
        <v>0</v>
      </c>
      <c r="H53" s="99">
        <v>7148.9178600000005</v>
      </c>
      <c r="I53" s="87">
        <v>10173.928040000001</v>
      </c>
      <c r="J53" s="79"/>
    </row>
    <row r="54" spans="1:10" s="85" customFormat="1" ht="21.95" customHeight="1">
      <c r="A54" s="86" t="s">
        <v>91</v>
      </c>
      <c r="B54" s="99">
        <v>22814.374</v>
      </c>
      <c r="C54" s="99">
        <v>1701.4182900000001</v>
      </c>
      <c r="D54" s="99">
        <v>0</v>
      </c>
      <c r="E54" s="99">
        <v>75.296679999999995</v>
      </c>
      <c r="F54" s="99">
        <v>10023.073050000001</v>
      </c>
      <c r="G54" s="99">
        <v>25.581349999999997</v>
      </c>
      <c r="H54" s="99">
        <v>8713.3026899999986</v>
      </c>
      <c r="I54" s="87">
        <v>43353.046060000001</v>
      </c>
      <c r="J54" s="79"/>
    </row>
    <row r="55" spans="1:10" s="85" customFormat="1" ht="21.95" customHeight="1">
      <c r="A55" s="86" t="s">
        <v>105</v>
      </c>
      <c r="B55" s="99">
        <v>157.61190999999999</v>
      </c>
      <c r="C55" s="99">
        <v>0</v>
      </c>
      <c r="D55" s="99">
        <v>0</v>
      </c>
      <c r="E55" s="99">
        <v>345.53665999999998</v>
      </c>
      <c r="F55" s="99">
        <v>666.47941000000003</v>
      </c>
      <c r="G55" s="99">
        <v>400.36597999999998</v>
      </c>
      <c r="H55" s="99">
        <v>2894.4807400000004</v>
      </c>
      <c r="I55" s="87">
        <v>4464.4747000000007</v>
      </c>
      <c r="J55" s="79"/>
    </row>
    <row r="56" spans="1:10" s="85" customFormat="1" ht="21.95" customHeight="1">
      <c r="A56" s="86" t="s">
        <v>106</v>
      </c>
      <c r="B56" s="99">
        <v>1279.16227</v>
      </c>
      <c r="C56" s="99">
        <v>82.820130000000006</v>
      </c>
      <c r="D56" s="99">
        <v>0</v>
      </c>
      <c r="E56" s="99">
        <v>0</v>
      </c>
      <c r="F56" s="99">
        <v>1249.04349</v>
      </c>
      <c r="G56" s="99">
        <v>0</v>
      </c>
      <c r="H56" s="99">
        <v>1063.5206599999999</v>
      </c>
      <c r="I56" s="87">
        <v>3674.54655</v>
      </c>
      <c r="J56" s="79"/>
    </row>
    <row r="57" spans="1:10" s="85" customFormat="1" ht="21.95" customHeight="1">
      <c r="A57" s="86" t="s">
        <v>111</v>
      </c>
      <c r="B57" s="99">
        <v>720.98908999999992</v>
      </c>
      <c r="C57" s="99">
        <v>0</v>
      </c>
      <c r="D57" s="99">
        <v>0</v>
      </c>
      <c r="E57" s="99">
        <v>96.246340000000004</v>
      </c>
      <c r="F57" s="99">
        <v>508.81240000000003</v>
      </c>
      <c r="G57" s="99">
        <v>0</v>
      </c>
      <c r="H57" s="99">
        <v>61.34187</v>
      </c>
      <c r="I57" s="87">
        <v>1387.3896999999999</v>
      </c>
      <c r="J57" s="79"/>
    </row>
    <row r="58" spans="1:10" s="85" customFormat="1" ht="21.95" customHeight="1">
      <c r="A58" s="86" t="s">
        <v>96</v>
      </c>
      <c r="B58" s="99">
        <v>4520.2271600000004</v>
      </c>
      <c r="C58" s="99">
        <v>264.39456000000001</v>
      </c>
      <c r="D58" s="99">
        <v>0</v>
      </c>
      <c r="E58" s="99">
        <v>0</v>
      </c>
      <c r="F58" s="99">
        <v>3816.52727</v>
      </c>
      <c r="G58" s="99">
        <v>0</v>
      </c>
      <c r="H58" s="99">
        <v>4936.1918399999995</v>
      </c>
      <c r="I58" s="87">
        <v>13537.340829999999</v>
      </c>
      <c r="J58" s="79"/>
    </row>
    <row r="59" spans="1:10" s="85" customFormat="1" ht="21.95" customHeight="1">
      <c r="A59" s="86" t="s">
        <v>98</v>
      </c>
      <c r="B59" s="99">
        <v>12915.809369999999</v>
      </c>
      <c r="C59" s="99">
        <v>20.58</v>
      </c>
      <c r="D59" s="99">
        <v>0</v>
      </c>
      <c r="E59" s="99">
        <v>354.28052000000002</v>
      </c>
      <c r="F59" s="99">
        <v>10291.75576</v>
      </c>
      <c r="G59" s="99">
        <v>0.81435999999999997</v>
      </c>
      <c r="H59" s="99">
        <v>1799.6338700000001</v>
      </c>
      <c r="I59" s="87">
        <v>25382.873879999999</v>
      </c>
      <c r="J59" s="79"/>
    </row>
    <row r="60" spans="1:10" s="85" customFormat="1" ht="21.95" customHeight="1">
      <c r="A60" s="86" t="s">
        <v>95</v>
      </c>
      <c r="B60" s="99">
        <v>1593.41947</v>
      </c>
      <c r="C60" s="99">
        <v>363.33562000000001</v>
      </c>
      <c r="D60" s="99">
        <v>0</v>
      </c>
      <c r="E60" s="99">
        <v>16.579319999999999</v>
      </c>
      <c r="F60" s="99">
        <v>6756.2860300000002</v>
      </c>
      <c r="G60" s="99">
        <v>0</v>
      </c>
      <c r="H60" s="99">
        <v>5350.35862</v>
      </c>
      <c r="I60" s="87">
        <v>14079.979060000001</v>
      </c>
      <c r="J60" s="79"/>
    </row>
    <row r="61" spans="1:10" s="85" customFormat="1" ht="21.95" customHeight="1">
      <c r="A61" s="86" t="s">
        <v>89</v>
      </c>
      <c r="B61" s="99">
        <v>18041.436020000001</v>
      </c>
      <c r="C61" s="99">
        <v>509.31539000000004</v>
      </c>
      <c r="D61" s="99">
        <v>11.76323</v>
      </c>
      <c r="E61" s="99">
        <v>2845.6971200000003</v>
      </c>
      <c r="F61" s="99">
        <v>17567.537239999998</v>
      </c>
      <c r="G61" s="99">
        <v>398.39882</v>
      </c>
      <c r="H61" s="99">
        <v>59969.816070000001</v>
      </c>
      <c r="I61" s="87">
        <v>99343.963889999999</v>
      </c>
      <c r="J61" s="79"/>
    </row>
    <row r="62" spans="1:10" s="85" customFormat="1" ht="21.95" customHeight="1">
      <c r="A62" s="86" t="s">
        <v>92</v>
      </c>
      <c r="B62" s="99">
        <v>0</v>
      </c>
      <c r="C62" s="99">
        <v>0</v>
      </c>
      <c r="D62" s="99">
        <v>0</v>
      </c>
      <c r="E62" s="99">
        <v>0</v>
      </c>
      <c r="F62" s="99">
        <v>471.10172</v>
      </c>
      <c r="G62" s="99">
        <v>0</v>
      </c>
      <c r="H62" s="99">
        <v>132.06166000000002</v>
      </c>
      <c r="I62" s="87">
        <v>603.16337999999996</v>
      </c>
      <c r="J62" s="79"/>
    </row>
    <row r="63" spans="1:10" s="85" customFormat="1" ht="21.95" customHeight="1">
      <c r="A63" s="86" t="s">
        <v>102</v>
      </c>
      <c r="B63" s="99">
        <v>3242.8849700000001</v>
      </c>
      <c r="C63" s="99">
        <v>177.87845000000002</v>
      </c>
      <c r="D63" s="99">
        <v>0</v>
      </c>
      <c r="E63" s="99">
        <v>221.93609000000001</v>
      </c>
      <c r="F63" s="99">
        <v>2388.7052100000001</v>
      </c>
      <c r="G63" s="99">
        <v>1.7748199999999998</v>
      </c>
      <c r="H63" s="99">
        <v>2936.96947</v>
      </c>
      <c r="I63" s="87">
        <v>8970.149010000001</v>
      </c>
      <c r="J63" s="79"/>
    </row>
    <row r="64" spans="1:10" s="85" customFormat="1" ht="21.95" customHeight="1">
      <c r="A64" s="86" t="s">
        <v>103</v>
      </c>
      <c r="B64" s="99">
        <v>20036.580190000001</v>
      </c>
      <c r="C64" s="99">
        <v>0</v>
      </c>
      <c r="D64" s="99">
        <v>0</v>
      </c>
      <c r="E64" s="99">
        <v>231.27659</v>
      </c>
      <c r="F64" s="99">
        <v>1545.0763200000001</v>
      </c>
      <c r="G64" s="99">
        <v>0</v>
      </c>
      <c r="H64" s="99">
        <v>1158.9663999999998</v>
      </c>
      <c r="I64" s="87">
        <v>22971.899500000003</v>
      </c>
      <c r="J64" s="79"/>
    </row>
    <row r="65" spans="1:10" s="85" customFormat="1" ht="21.95" customHeight="1">
      <c r="A65" s="86" t="s">
        <v>100</v>
      </c>
      <c r="B65" s="99">
        <v>2421.2860000000001</v>
      </c>
      <c r="C65" s="99">
        <v>428.1515</v>
      </c>
      <c r="D65" s="99">
        <v>0</v>
      </c>
      <c r="E65" s="99">
        <v>0</v>
      </c>
      <c r="F65" s="99">
        <v>803.11583999999993</v>
      </c>
      <c r="G65" s="99">
        <v>0</v>
      </c>
      <c r="H65" s="99">
        <v>921.43624999999997</v>
      </c>
      <c r="I65" s="87">
        <v>4573.9895900000001</v>
      </c>
      <c r="J65" s="79"/>
    </row>
    <row r="66" spans="1:10" s="85" customFormat="1" ht="21.95" customHeight="1">
      <c r="A66" s="86" t="s">
        <v>71</v>
      </c>
      <c r="B66" s="87">
        <v>172998.78576</v>
      </c>
      <c r="C66" s="87">
        <v>14387.2032</v>
      </c>
      <c r="D66" s="87">
        <v>11.76323</v>
      </c>
      <c r="E66" s="87">
        <v>9577.923539999998</v>
      </c>
      <c r="F66" s="87">
        <v>137587.22381000002</v>
      </c>
      <c r="G66" s="87">
        <v>1747.4731099999999</v>
      </c>
      <c r="H66" s="87">
        <v>179127.49456000002</v>
      </c>
      <c r="I66" s="87">
        <v>515437.86721000005</v>
      </c>
      <c r="J66" s="79"/>
    </row>
    <row r="67" spans="1:10" s="85" customFormat="1" ht="21.95" customHeight="1">
      <c r="A67" s="88" t="s">
        <v>54</v>
      </c>
      <c r="B67" s="89">
        <v>4630178.145370001</v>
      </c>
      <c r="C67" s="89">
        <v>70030.015580000007</v>
      </c>
      <c r="D67" s="89">
        <v>205110.12948999999</v>
      </c>
      <c r="E67" s="89">
        <v>403090.30919</v>
      </c>
      <c r="F67" s="89">
        <v>11260460.925729999</v>
      </c>
      <c r="G67" s="89">
        <v>394951.85090000002</v>
      </c>
      <c r="H67" s="89">
        <v>5725943.1046500001</v>
      </c>
      <c r="I67" s="89">
        <v>22689764.480909999</v>
      </c>
      <c r="J67" s="79"/>
    </row>
    <row r="68" spans="1:10" s="85" customFormat="1" ht="21.95" customHeight="1" thickBot="1">
      <c r="A68" s="90"/>
      <c r="B68" s="87"/>
      <c r="C68" s="87"/>
      <c r="D68" s="87"/>
      <c r="E68" s="87"/>
      <c r="F68" s="87"/>
      <c r="G68" s="87"/>
      <c r="H68" s="87"/>
      <c r="I68" s="87"/>
      <c r="J68" s="79"/>
    </row>
    <row r="69" spans="1:10" s="85" customFormat="1" ht="25.5" customHeight="1" thickTop="1">
      <c r="A69" s="675" t="s">
        <v>114</v>
      </c>
      <c r="B69" s="675"/>
      <c r="C69" s="675"/>
      <c r="D69" s="675"/>
      <c r="E69" s="675"/>
      <c r="F69" s="675"/>
      <c r="G69" s="675"/>
      <c r="H69" s="675"/>
      <c r="I69" s="675"/>
      <c r="J69" s="79"/>
    </row>
    <row r="70" spans="1:10" s="85" customFormat="1" ht="12.75">
      <c r="A70" s="90"/>
      <c r="B70" s="87"/>
      <c r="C70" s="87"/>
      <c r="D70" s="87"/>
      <c r="E70" s="87"/>
      <c r="F70" s="87"/>
      <c r="G70" s="87"/>
      <c r="H70" s="87"/>
      <c r="I70" s="87"/>
      <c r="J70" s="79"/>
    </row>
    <row r="71" spans="1:10" s="85" customFormat="1" ht="12.75">
      <c r="A71" s="90"/>
      <c r="B71" s="87"/>
      <c r="C71" s="87"/>
      <c r="D71" s="87"/>
      <c r="E71" s="87"/>
      <c r="F71" s="87"/>
      <c r="G71" s="87"/>
      <c r="H71" s="87"/>
      <c r="I71" s="87"/>
      <c r="J71" s="79"/>
    </row>
    <row r="72" spans="1:10" s="85" customFormat="1" ht="12.75">
      <c r="A72" s="90"/>
      <c r="B72" s="87"/>
      <c r="C72" s="87"/>
      <c r="D72" s="87"/>
      <c r="E72" s="87"/>
      <c r="F72" s="87"/>
      <c r="G72" s="87"/>
      <c r="H72" s="87"/>
      <c r="I72" s="87"/>
      <c r="J72" s="79"/>
    </row>
    <row r="73" spans="1:10" s="85" customFormat="1" ht="12.75">
      <c r="A73" s="90"/>
      <c r="B73" s="87"/>
      <c r="C73" s="87"/>
      <c r="D73" s="87"/>
      <c r="E73" s="87"/>
      <c r="F73" s="87"/>
      <c r="G73" s="87"/>
      <c r="H73" s="87"/>
      <c r="I73" s="87"/>
      <c r="J73" s="79"/>
    </row>
    <row r="74" spans="1:10" s="85" customFormat="1" ht="12.75">
      <c r="A74" s="90"/>
      <c r="B74" s="87"/>
      <c r="C74" s="87"/>
      <c r="D74" s="87"/>
      <c r="E74" s="87"/>
      <c r="F74" s="87"/>
      <c r="G74" s="87"/>
      <c r="H74" s="87"/>
      <c r="I74" s="87"/>
      <c r="J74" s="79"/>
    </row>
    <row r="75" spans="1:10" s="85" customFormat="1" ht="12.75">
      <c r="A75" s="90"/>
      <c r="B75" s="87"/>
      <c r="C75" s="87"/>
      <c r="D75" s="87"/>
      <c r="E75" s="87"/>
      <c r="F75" s="87"/>
      <c r="G75" s="87"/>
      <c r="H75" s="87"/>
      <c r="I75" s="87"/>
      <c r="J75" s="79"/>
    </row>
    <row r="76" spans="1:10" s="85" customFormat="1" ht="12.75">
      <c r="A76" s="90"/>
      <c r="B76" s="87"/>
      <c r="C76" s="87"/>
      <c r="D76" s="87"/>
      <c r="E76" s="87"/>
      <c r="F76" s="87"/>
      <c r="G76" s="87"/>
      <c r="H76" s="87"/>
      <c r="I76" s="87"/>
      <c r="J76" s="79"/>
    </row>
    <row r="77" spans="1:10" s="85" customFormat="1" ht="12.75">
      <c r="A77" s="90"/>
      <c r="B77" s="87"/>
      <c r="C77" s="87"/>
      <c r="D77" s="87"/>
      <c r="E77" s="87"/>
      <c r="F77" s="87"/>
      <c r="G77" s="87"/>
      <c r="H77" s="87"/>
      <c r="I77" s="87"/>
      <c r="J77" s="79"/>
    </row>
    <row r="78" spans="1:10" s="85" customFormat="1" ht="12.75">
      <c r="A78" s="90"/>
      <c r="B78" s="87"/>
      <c r="C78" s="87"/>
      <c r="D78" s="87"/>
      <c r="E78" s="87"/>
      <c r="F78" s="87"/>
      <c r="G78" s="87"/>
      <c r="H78" s="87"/>
      <c r="I78" s="87"/>
      <c r="J78" s="79"/>
    </row>
    <row r="79" spans="1:10" s="85" customFormat="1" ht="12.75">
      <c r="A79" s="90"/>
      <c r="B79" s="87"/>
      <c r="C79" s="87"/>
      <c r="D79" s="87"/>
      <c r="E79" s="87"/>
      <c r="F79" s="87"/>
      <c r="G79" s="87"/>
      <c r="H79" s="87"/>
      <c r="I79" s="87"/>
      <c r="J79" s="79"/>
    </row>
    <row r="80" spans="1:10" s="85" customFormat="1" ht="12.75">
      <c r="A80" s="90"/>
      <c r="B80" s="87"/>
      <c r="C80" s="87"/>
      <c r="D80" s="87"/>
      <c r="E80" s="87"/>
      <c r="F80" s="87"/>
      <c r="G80" s="87"/>
      <c r="H80" s="87"/>
      <c r="I80" s="87"/>
      <c r="J80" s="79"/>
    </row>
    <row r="81" spans="1:10" s="85" customFormat="1" ht="12.75">
      <c r="A81" s="90"/>
      <c r="B81" s="87"/>
      <c r="C81" s="87"/>
      <c r="D81" s="87"/>
      <c r="E81" s="87"/>
      <c r="F81" s="87"/>
      <c r="G81" s="87"/>
      <c r="H81" s="87"/>
      <c r="I81" s="87"/>
      <c r="J81" s="79"/>
    </row>
    <row r="82" spans="1:10" s="85" customFormat="1" ht="12.75">
      <c r="A82" s="90"/>
      <c r="B82" s="87"/>
      <c r="C82" s="87"/>
      <c r="D82" s="87"/>
      <c r="E82" s="87"/>
      <c r="F82" s="87"/>
      <c r="G82" s="87"/>
      <c r="H82" s="87"/>
      <c r="I82" s="87"/>
      <c r="J82" s="79"/>
    </row>
    <row r="83" spans="1:10" s="85" customFormat="1" ht="12.75">
      <c r="A83" s="90"/>
      <c r="B83" s="87"/>
      <c r="C83" s="87"/>
      <c r="D83" s="87"/>
      <c r="E83" s="87"/>
      <c r="F83" s="87"/>
      <c r="G83" s="87"/>
      <c r="H83" s="87"/>
      <c r="I83" s="87"/>
      <c r="J83" s="79"/>
    </row>
    <row r="84" spans="1:10" s="85" customFormat="1" ht="12.75">
      <c r="A84" s="90"/>
      <c r="B84" s="87"/>
      <c r="C84" s="87"/>
      <c r="D84" s="87"/>
      <c r="E84" s="87"/>
      <c r="F84" s="87"/>
      <c r="G84" s="87"/>
      <c r="H84" s="87"/>
      <c r="I84" s="87"/>
      <c r="J84" s="79"/>
    </row>
    <row r="85" spans="1:10" s="85" customFormat="1" ht="12.75">
      <c r="A85" s="90"/>
      <c r="B85" s="87"/>
      <c r="C85" s="87"/>
      <c r="D85" s="87"/>
      <c r="E85" s="87"/>
      <c r="F85" s="87"/>
      <c r="G85" s="87"/>
      <c r="H85" s="87"/>
      <c r="I85" s="87"/>
      <c r="J85" s="79"/>
    </row>
    <row r="86" spans="1:10" s="85" customFormat="1" ht="12.75">
      <c r="A86" s="90"/>
      <c r="B86" s="87"/>
      <c r="C86" s="87"/>
      <c r="D86" s="87"/>
      <c r="E86" s="87"/>
      <c r="F86" s="87"/>
      <c r="G86" s="87"/>
      <c r="H86" s="87"/>
      <c r="I86" s="87"/>
      <c r="J86" s="79"/>
    </row>
    <row r="87" spans="1:10" s="85" customFormat="1" ht="12.75">
      <c r="A87" s="90"/>
      <c r="B87" s="87"/>
      <c r="C87" s="87"/>
      <c r="D87" s="87"/>
      <c r="E87" s="87"/>
      <c r="F87" s="87"/>
      <c r="G87" s="87"/>
      <c r="H87" s="87"/>
      <c r="I87" s="87"/>
      <c r="J87" s="79"/>
    </row>
    <row r="88" spans="1:10" s="85" customFormat="1" ht="12.75">
      <c r="A88" s="90"/>
      <c r="B88" s="87"/>
      <c r="C88" s="87"/>
      <c r="D88" s="87"/>
      <c r="E88" s="87"/>
      <c r="F88" s="87"/>
      <c r="G88" s="87"/>
      <c r="H88" s="87"/>
      <c r="I88" s="87"/>
      <c r="J88" s="79"/>
    </row>
    <row r="89" spans="1:10" s="85" customFormat="1" ht="12.75">
      <c r="A89" s="90"/>
      <c r="B89" s="87"/>
      <c r="C89" s="87"/>
      <c r="D89" s="87"/>
      <c r="E89" s="87"/>
      <c r="F89" s="87"/>
      <c r="G89" s="87"/>
      <c r="H89" s="87"/>
      <c r="I89" s="87"/>
      <c r="J89" s="79"/>
    </row>
    <row r="90" spans="1:10" s="85" customFormat="1" ht="12.75">
      <c r="A90" s="90"/>
      <c r="B90" s="87"/>
      <c r="C90" s="87"/>
      <c r="D90" s="87"/>
      <c r="E90" s="87"/>
      <c r="F90" s="87"/>
      <c r="G90" s="87"/>
      <c r="H90" s="87"/>
      <c r="I90" s="87"/>
      <c r="J90" s="79"/>
    </row>
    <row r="91" spans="1:10" s="85" customFormat="1" ht="12.75">
      <c r="A91" s="90"/>
      <c r="B91" s="87"/>
      <c r="C91" s="87"/>
      <c r="D91" s="87"/>
      <c r="E91" s="87"/>
      <c r="F91" s="87"/>
      <c r="G91" s="87"/>
      <c r="H91" s="87"/>
      <c r="I91" s="87"/>
      <c r="J91" s="79"/>
    </row>
    <row r="92" spans="1:10" s="85" customFormat="1" ht="12.75">
      <c r="A92" s="90"/>
      <c r="B92" s="87"/>
      <c r="C92" s="87"/>
      <c r="D92" s="87"/>
      <c r="E92" s="87"/>
      <c r="F92" s="87"/>
      <c r="G92" s="87"/>
      <c r="H92" s="87"/>
      <c r="I92" s="87"/>
      <c r="J92" s="79"/>
    </row>
    <row r="93" spans="1:10" s="85" customFormat="1" ht="12.75">
      <c r="A93" s="90"/>
      <c r="B93" s="87"/>
      <c r="C93" s="87"/>
      <c r="D93" s="87"/>
      <c r="E93" s="87"/>
      <c r="F93" s="87"/>
      <c r="G93" s="87"/>
      <c r="H93" s="87"/>
      <c r="I93" s="87"/>
      <c r="J93" s="79"/>
    </row>
    <row r="94" spans="1:10" s="85" customFormat="1" ht="12.75">
      <c r="A94" s="90"/>
      <c r="B94" s="87"/>
      <c r="C94" s="87"/>
      <c r="D94" s="87"/>
      <c r="E94" s="87"/>
      <c r="F94" s="87"/>
      <c r="G94" s="87"/>
      <c r="H94" s="87"/>
      <c r="I94" s="87"/>
      <c r="J94" s="79"/>
    </row>
    <row r="95" spans="1:10" s="85" customFormat="1" ht="12.75">
      <c r="A95" s="90"/>
      <c r="B95" s="87"/>
      <c r="C95" s="87"/>
      <c r="D95" s="87"/>
      <c r="E95" s="87"/>
      <c r="F95" s="87"/>
      <c r="G95" s="87"/>
      <c r="H95" s="87"/>
      <c r="I95" s="87"/>
      <c r="J95" s="79"/>
    </row>
    <row r="96" spans="1:10" s="85" customFormat="1" ht="12.75">
      <c r="A96" s="90"/>
      <c r="B96" s="87"/>
      <c r="C96" s="87"/>
      <c r="D96" s="87"/>
      <c r="E96" s="87"/>
      <c r="F96" s="87"/>
      <c r="G96" s="87"/>
      <c r="H96" s="87"/>
      <c r="I96" s="87"/>
      <c r="J96" s="79"/>
    </row>
    <row r="97" spans="1:10" s="85" customFormat="1" ht="12.75">
      <c r="A97" s="90"/>
      <c r="B97" s="87"/>
      <c r="C97" s="87"/>
      <c r="D97" s="87"/>
      <c r="E97" s="87"/>
      <c r="F97" s="87"/>
      <c r="G97" s="87"/>
      <c r="H97" s="87"/>
      <c r="I97" s="87"/>
      <c r="J97" s="79"/>
    </row>
    <row r="98" spans="1:10" s="85" customFormat="1" ht="12.75">
      <c r="A98" s="90"/>
      <c r="B98" s="87"/>
      <c r="C98" s="87"/>
      <c r="D98" s="87"/>
      <c r="E98" s="87"/>
      <c r="F98" s="87"/>
      <c r="G98" s="87"/>
      <c r="H98" s="87"/>
      <c r="I98" s="87"/>
      <c r="J98" s="79"/>
    </row>
    <row r="99" spans="1:10" s="85" customFormat="1" ht="12.75">
      <c r="A99" s="90"/>
      <c r="B99" s="87"/>
      <c r="C99" s="87"/>
      <c r="D99" s="87"/>
      <c r="E99" s="87"/>
      <c r="F99" s="87"/>
      <c r="G99" s="87"/>
      <c r="H99" s="87"/>
      <c r="I99" s="87"/>
      <c r="J99" s="79"/>
    </row>
    <row r="100" spans="1:10" s="85" customFormat="1" ht="12.75">
      <c r="A100" s="90"/>
      <c r="B100" s="87"/>
      <c r="C100" s="87"/>
      <c r="D100" s="87"/>
      <c r="E100" s="87"/>
      <c r="F100" s="87"/>
      <c r="G100" s="87"/>
      <c r="H100" s="87"/>
      <c r="I100" s="87"/>
      <c r="J100" s="79"/>
    </row>
    <row r="101" spans="1:10" s="85" customFormat="1" ht="12.75">
      <c r="A101" s="90"/>
      <c r="B101" s="87"/>
      <c r="C101" s="87"/>
      <c r="D101" s="87"/>
      <c r="E101" s="87"/>
      <c r="F101" s="87"/>
      <c r="G101" s="87"/>
      <c r="H101" s="87"/>
      <c r="I101" s="87"/>
      <c r="J101" s="79"/>
    </row>
    <row r="102" spans="1:10" s="85" customFormat="1" ht="12.75">
      <c r="A102" s="90"/>
      <c r="B102" s="87"/>
      <c r="C102" s="87"/>
      <c r="D102" s="87"/>
      <c r="E102" s="87"/>
      <c r="F102" s="87"/>
      <c r="G102" s="87"/>
      <c r="H102" s="87"/>
      <c r="I102" s="87"/>
      <c r="J102" s="79"/>
    </row>
    <row r="103" spans="1:10" s="85" customFormat="1" ht="12.75">
      <c r="A103" s="90"/>
      <c r="B103" s="87"/>
      <c r="C103" s="87"/>
      <c r="D103" s="87"/>
      <c r="E103" s="87"/>
      <c r="F103" s="87"/>
      <c r="G103" s="87"/>
      <c r="H103" s="87"/>
      <c r="I103" s="87"/>
      <c r="J103" s="79"/>
    </row>
    <row r="104" spans="1:10" s="85" customFormat="1" ht="12.75">
      <c r="A104" s="90"/>
      <c r="B104" s="87"/>
      <c r="C104" s="87"/>
      <c r="D104" s="87"/>
      <c r="E104" s="87"/>
      <c r="F104" s="87"/>
      <c r="G104" s="87"/>
      <c r="H104" s="87"/>
      <c r="I104" s="87"/>
      <c r="J104" s="79"/>
    </row>
    <row r="105" spans="1:10" s="85" customFormat="1" ht="12.75">
      <c r="A105" s="90"/>
      <c r="B105" s="87"/>
      <c r="C105" s="87"/>
      <c r="D105" s="87"/>
      <c r="E105" s="87"/>
      <c r="F105" s="87"/>
      <c r="G105" s="87"/>
      <c r="H105" s="87"/>
      <c r="I105" s="87"/>
      <c r="J105" s="79"/>
    </row>
    <row r="106" spans="1:10" s="85" customFormat="1" ht="12.75">
      <c r="A106" s="90"/>
      <c r="B106" s="87"/>
      <c r="C106" s="87"/>
      <c r="D106" s="87"/>
      <c r="E106" s="87"/>
      <c r="F106" s="87"/>
      <c r="G106" s="87"/>
      <c r="H106" s="87"/>
      <c r="I106" s="87"/>
      <c r="J106" s="79"/>
    </row>
    <row r="107" spans="1:10" s="85" customFormat="1" ht="12.75">
      <c r="A107" s="90"/>
      <c r="B107" s="87"/>
      <c r="C107" s="87"/>
      <c r="D107" s="87"/>
      <c r="E107" s="87"/>
      <c r="F107" s="87"/>
      <c r="G107" s="87"/>
      <c r="H107" s="87"/>
      <c r="I107" s="87"/>
      <c r="J107" s="79"/>
    </row>
    <row r="108" spans="1:10" s="85" customFormat="1" ht="12.75">
      <c r="A108" s="90"/>
      <c r="B108" s="87"/>
      <c r="C108" s="87"/>
      <c r="D108" s="87"/>
      <c r="E108" s="87"/>
      <c r="F108" s="87"/>
      <c r="G108" s="87"/>
      <c r="H108" s="87"/>
      <c r="I108" s="87"/>
      <c r="J108" s="79"/>
    </row>
    <row r="109" spans="1:10" s="85" customFormat="1" ht="12.75">
      <c r="A109" s="90"/>
      <c r="B109" s="87"/>
      <c r="C109" s="87"/>
      <c r="D109" s="87"/>
      <c r="E109" s="87"/>
      <c r="F109" s="87"/>
      <c r="G109" s="87"/>
      <c r="H109" s="87"/>
      <c r="I109" s="87"/>
      <c r="J109" s="79"/>
    </row>
    <row r="110" spans="1:10" s="85" customFormat="1" ht="12.75">
      <c r="A110" s="90"/>
      <c r="B110" s="87"/>
      <c r="C110" s="87"/>
      <c r="D110" s="87"/>
      <c r="E110" s="87"/>
      <c r="F110" s="87"/>
      <c r="G110" s="87"/>
      <c r="H110" s="87"/>
      <c r="I110" s="87"/>
      <c r="J110" s="79"/>
    </row>
    <row r="111" spans="1:10" s="85" customFormat="1" ht="12.75">
      <c r="A111" s="90"/>
      <c r="B111" s="87"/>
      <c r="C111" s="87"/>
      <c r="D111" s="87"/>
      <c r="E111" s="87"/>
      <c r="F111" s="87"/>
      <c r="G111" s="87"/>
      <c r="H111" s="87"/>
      <c r="I111" s="87"/>
      <c r="J111" s="79"/>
    </row>
    <row r="112" spans="1:10" s="85" customFormat="1" ht="12.75">
      <c r="A112" s="90"/>
      <c r="B112" s="87"/>
      <c r="C112" s="87"/>
      <c r="D112" s="87"/>
      <c r="E112" s="87"/>
      <c r="F112" s="87"/>
      <c r="G112" s="87"/>
      <c r="H112" s="87"/>
      <c r="I112" s="87"/>
      <c r="J112" s="79"/>
    </row>
    <row r="113" spans="1:10" s="85" customFormat="1" ht="12.75">
      <c r="A113" s="90"/>
      <c r="B113" s="87"/>
      <c r="C113" s="87"/>
      <c r="D113" s="87"/>
      <c r="E113" s="87"/>
      <c r="F113" s="87"/>
      <c r="G113" s="87"/>
      <c r="H113" s="87"/>
      <c r="I113" s="87"/>
      <c r="J113" s="79"/>
    </row>
    <row r="114" spans="1:10" s="85" customFormat="1" ht="12.75">
      <c r="A114" s="90"/>
      <c r="B114" s="87"/>
      <c r="C114" s="87"/>
      <c r="D114" s="87"/>
      <c r="E114" s="87"/>
      <c r="F114" s="87"/>
      <c r="G114" s="87"/>
      <c r="H114" s="87"/>
      <c r="I114" s="87"/>
      <c r="J114" s="79"/>
    </row>
    <row r="115" spans="1:10" s="85" customFormat="1" ht="12.75">
      <c r="A115" s="90"/>
      <c r="B115" s="87"/>
      <c r="C115" s="87"/>
      <c r="D115" s="87"/>
      <c r="E115" s="87"/>
      <c r="F115" s="87"/>
      <c r="G115" s="87"/>
      <c r="H115" s="87"/>
      <c r="I115" s="87"/>
      <c r="J115" s="79"/>
    </row>
    <row r="116" spans="1:10" s="85" customFormat="1" ht="12.75">
      <c r="A116" s="90"/>
      <c r="B116" s="87"/>
      <c r="C116" s="87"/>
      <c r="D116" s="87"/>
      <c r="E116" s="87"/>
      <c r="F116" s="87"/>
      <c r="G116" s="87"/>
      <c r="H116" s="87"/>
      <c r="I116" s="87"/>
      <c r="J116" s="79"/>
    </row>
    <row r="117" spans="1:10" s="85" customFormat="1" ht="12.75">
      <c r="A117" s="90"/>
      <c r="B117" s="87"/>
      <c r="C117" s="87"/>
      <c r="D117" s="87"/>
      <c r="E117" s="87"/>
      <c r="F117" s="87"/>
      <c r="G117" s="87"/>
      <c r="H117" s="87"/>
      <c r="I117" s="87"/>
      <c r="J117" s="79"/>
    </row>
    <row r="118" spans="1:10" s="85" customFormat="1" ht="12.75">
      <c r="A118" s="90"/>
      <c r="B118" s="87"/>
      <c r="C118" s="87"/>
      <c r="D118" s="87"/>
      <c r="E118" s="87"/>
      <c r="F118" s="87"/>
      <c r="G118" s="87"/>
      <c r="H118" s="87"/>
      <c r="I118" s="87"/>
      <c r="J118" s="79"/>
    </row>
    <row r="119" spans="1:10" s="85" customFormat="1" ht="12.75">
      <c r="A119" s="90"/>
      <c r="B119" s="87"/>
      <c r="C119" s="87"/>
      <c r="D119" s="87"/>
      <c r="E119" s="87"/>
      <c r="F119" s="87"/>
      <c r="G119" s="87"/>
      <c r="H119" s="87"/>
      <c r="I119" s="87"/>
      <c r="J119" s="79"/>
    </row>
    <row r="120" spans="1:10" s="85" customFormat="1" ht="12.75">
      <c r="A120" s="90"/>
      <c r="B120" s="87"/>
      <c r="C120" s="87"/>
      <c r="D120" s="87"/>
      <c r="E120" s="87"/>
      <c r="F120" s="87"/>
      <c r="G120" s="87"/>
      <c r="H120" s="87"/>
      <c r="I120" s="87"/>
      <c r="J120" s="79"/>
    </row>
    <row r="121" spans="1:10" s="85" customFormat="1" ht="12.75">
      <c r="A121" s="90"/>
      <c r="B121" s="87"/>
      <c r="C121" s="87"/>
      <c r="D121" s="87"/>
      <c r="E121" s="87"/>
      <c r="F121" s="87"/>
      <c r="G121" s="87"/>
      <c r="H121" s="87"/>
      <c r="I121" s="87"/>
      <c r="J121" s="79"/>
    </row>
    <row r="122" spans="1:10" s="85" customFormat="1" ht="12.75">
      <c r="A122" s="90"/>
      <c r="B122" s="87"/>
      <c r="C122" s="87"/>
      <c r="D122" s="87"/>
      <c r="E122" s="87"/>
      <c r="F122" s="87"/>
      <c r="G122" s="87"/>
      <c r="H122" s="87"/>
      <c r="I122" s="87"/>
      <c r="J122" s="79"/>
    </row>
    <row r="123" spans="1:10" s="85" customFormat="1" ht="12.75">
      <c r="A123" s="90"/>
      <c r="B123" s="87"/>
      <c r="C123" s="87"/>
      <c r="D123" s="87"/>
      <c r="E123" s="87"/>
      <c r="F123" s="87"/>
      <c r="G123" s="87"/>
      <c r="H123" s="87"/>
      <c r="I123" s="87"/>
      <c r="J123" s="79"/>
    </row>
    <row r="124" spans="1:10" s="85" customFormat="1" ht="12.75">
      <c r="A124" s="90"/>
      <c r="B124" s="87"/>
      <c r="C124" s="87"/>
      <c r="D124" s="87"/>
      <c r="E124" s="87"/>
      <c r="F124" s="87"/>
      <c r="G124" s="87"/>
      <c r="H124" s="87"/>
      <c r="I124" s="87"/>
      <c r="J124" s="79"/>
    </row>
    <row r="125" spans="1:10" s="85" customFormat="1" ht="12.75">
      <c r="A125" s="90"/>
      <c r="B125" s="87"/>
      <c r="C125" s="87"/>
      <c r="D125" s="87"/>
      <c r="E125" s="87"/>
      <c r="F125" s="87"/>
      <c r="G125" s="87"/>
      <c r="H125" s="87"/>
      <c r="I125" s="87"/>
      <c r="J125" s="79"/>
    </row>
    <row r="126" spans="1:10" s="85" customFormat="1" ht="12.75">
      <c r="A126" s="90"/>
      <c r="B126" s="87"/>
      <c r="C126" s="87"/>
      <c r="D126" s="87"/>
      <c r="E126" s="87"/>
      <c r="F126" s="87"/>
      <c r="G126" s="87"/>
      <c r="H126" s="87"/>
      <c r="I126" s="87"/>
      <c r="J126" s="79"/>
    </row>
    <row r="127" spans="1:10" s="85" customFormat="1" ht="12.75">
      <c r="A127" s="90"/>
      <c r="B127" s="87"/>
      <c r="C127" s="87"/>
      <c r="D127" s="87"/>
      <c r="E127" s="87"/>
      <c r="F127" s="87"/>
      <c r="G127" s="87"/>
      <c r="H127" s="87"/>
      <c r="I127" s="87"/>
      <c r="J127" s="79"/>
    </row>
    <row r="128" spans="1:10" s="85" customFormat="1" ht="12.75">
      <c r="A128" s="90"/>
      <c r="B128" s="87"/>
      <c r="C128" s="87"/>
      <c r="D128" s="87"/>
      <c r="E128" s="87"/>
      <c r="F128" s="87"/>
      <c r="G128" s="87"/>
      <c r="H128" s="87"/>
      <c r="I128" s="87"/>
      <c r="J128" s="79"/>
    </row>
    <row r="129" spans="1:10" s="85" customFormat="1" ht="12.75">
      <c r="A129" s="90"/>
      <c r="B129" s="87"/>
      <c r="C129" s="87"/>
      <c r="D129" s="87"/>
      <c r="E129" s="87"/>
      <c r="F129" s="87"/>
      <c r="G129" s="87"/>
      <c r="H129" s="87"/>
      <c r="I129" s="87"/>
      <c r="J129" s="79"/>
    </row>
    <row r="130" spans="1:10" s="85" customFormat="1" ht="12.75">
      <c r="A130" s="90"/>
      <c r="B130" s="87"/>
      <c r="C130" s="87"/>
      <c r="D130" s="87"/>
      <c r="E130" s="87"/>
      <c r="F130" s="87"/>
      <c r="G130" s="87"/>
      <c r="H130" s="87"/>
      <c r="I130" s="87"/>
      <c r="J130" s="79"/>
    </row>
    <row r="131" spans="1:10" s="85" customFormat="1" ht="12.75">
      <c r="A131" s="90"/>
      <c r="B131" s="87"/>
      <c r="C131" s="87"/>
      <c r="D131" s="87"/>
      <c r="E131" s="87"/>
      <c r="F131" s="87"/>
      <c r="G131" s="87"/>
      <c r="H131" s="87"/>
      <c r="I131" s="87"/>
      <c r="J131" s="79"/>
    </row>
    <row r="132" spans="1:10" s="85" customFormat="1" ht="12.75">
      <c r="A132" s="90"/>
      <c r="B132" s="87"/>
      <c r="C132" s="87"/>
      <c r="D132" s="87"/>
      <c r="E132" s="87"/>
      <c r="F132" s="87"/>
      <c r="G132" s="87"/>
      <c r="H132" s="87"/>
      <c r="I132" s="87"/>
      <c r="J132" s="79"/>
    </row>
    <row r="133" spans="1:10" s="85" customFormat="1" ht="12.75">
      <c r="A133" s="90"/>
      <c r="B133" s="87"/>
      <c r="C133" s="87"/>
      <c r="D133" s="87"/>
      <c r="E133" s="87"/>
      <c r="F133" s="87"/>
      <c r="G133" s="87"/>
      <c r="H133" s="87"/>
      <c r="I133" s="87"/>
      <c r="J133" s="79"/>
    </row>
    <row r="134" spans="1:10" s="85" customFormat="1" ht="12.75">
      <c r="A134" s="90"/>
      <c r="B134" s="87"/>
      <c r="C134" s="87"/>
      <c r="D134" s="87"/>
      <c r="E134" s="87"/>
      <c r="F134" s="87"/>
      <c r="G134" s="87"/>
      <c r="H134" s="87"/>
      <c r="I134" s="87"/>
      <c r="J134" s="79"/>
    </row>
    <row r="135" spans="1:10" s="85" customFormat="1" ht="12.75">
      <c r="A135" s="90"/>
      <c r="B135" s="87"/>
      <c r="C135" s="87"/>
      <c r="D135" s="87"/>
      <c r="E135" s="87"/>
      <c r="F135" s="87"/>
      <c r="G135" s="87"/>
      <c r="H135" s="87"/>
      <c r="I135" s="87"/>
      <c r="J135" s="79"/>
    </row>
    <row r="136" spans="1:10" s="85" customFormat="1" ht="12.75">
      <c r="A136" s="90"/>
      <c r="B136" s="87"/>
      <c r="C136" s="87"/>
      <c r="D136" s="87"/>
      <c r="E136" s="87"/>
      <c r="F136" s="87"/>
      <c r="G136" s="87"/>
      <c r="H136" s="87"/>
      <c r="I136" s="87"/>
      <c r="J136" s="79"/>
    </row>
    <row r="137" spans="1:10" s="85" customFormat="1" ht="12.75">
      <c r="A137" s="90"/>
      <c r="B137" s="87"/>
      <c r="C137" s="87"/>
      <c r="D137" s="87"/>
      <c r="E137" s="87"/>
      <c r="F137" s="87"/>
      <c r="G137" s="87"/>
      <c r="H137" s="87"/>
      <c r="I137" s="87"/>
      <c r="J137" s="79"/>
    </row>
    <row r="138" spans="1:10" s="85" customFormat="1" ht="12.75">
      <c r="A138" s="90"/>
      <c r="B138" s="87"/>
      <c r="C138" s="87"/>
      <c r="D138" s="87"/>
      <c r="E138" s="87"/>
      <c r="F138" s="87"/>
      <c r="G138" s="87"/>
      <c r="H138" s="87"/>
      <c r="I138" s="87"/>
      <c r="J138" s="79"/>
    </row>
    <row r="139" spans="1:10" s="85" customFormat="1" ht="12.75">
      <c r="A139" s="90"/>
      <c r="B139" s="87"/>
      <c r="C139" s="87"/>
      <c r="D139" s="87"/>
      <c r="E139" s="87"/>
      <c r="F139" s="87"/>
      <c r="G139" s="87"/>
      <c r="H139" s="87"/>
      <c r="I139" s="87"/>
      <c r="J139" s="79"/>
    </row>
    <row r="140" spans="1:10" s="85" customFormat="1" ht="12.75">
      <c r="A140" s="90"/>
      <c r="B140" s="87"/>
      <c r="C140" s="87"/>
      <c r="D140" s="87"/>
      <c r="E140" s="87"/>
      <c r="F140" s="87"/>
      <c r="G140" s="87"/>
      <c r="H140" s="87"/>
      <c r="I140" s="87"/>
      <c r="J140" s="79"/>
    </row>
    <row r="141" spans="1:10" s="85" customFormat="1" ht="12.75">
      <c r="A141" s="90"/>
      <c r="B141" s="87"/>
      <c r="C141" s="87"/>
      <c r="D141" s="87"/>
      <c r="E141" s="87"/>
      <c r="F141" s="87"/>
      <c r="G141" s="87"/>
      <c r="H141" s="87"/>
      <c r="I141" s="87"/>
      <c r="J141" s="79"/>
    </row>
    <row r="142" spans="1:10" s="85" customFormat="1" ht="12.75">
      <c r="A142" s="90"/>
      <c r="B142" s="87"/>
      <c r="C142" s="87"/>
      <c r="D142" s="87"/>
      <c r="E142" s="87"/>
      <c r="F142" s="87"/>
      <c r="G142" s="87"/>
      <c r="H142" s="87"/>
      <c r="I142" s="87"/>
      <c r="J142" s="79"/>
    </row>
    <row r="143" spans="1:10" s="85" customFormat="1" ht="12.75">
      <c r="A143" s="90"/>
      <c r="B143" s="87"/>
      <c r="C143" s="87"/>
      <c r="D143" s="87"/>
      <c r="E143" s="87"/>
      <c r="F143" s="87"/>
      <c r="G143" s="87"/>
      <c r="H143" s="87"/>
      <c r="I143" s="87"/>
      <c r="J143" s="79"/>
    </row>
    <row r="144" spans="1:10" s="85" customFormat="1" ht="12.75">
      <c r="A144" s="90"/>
      <c r="B144" s="87"/>
      <c r="C144" s="87"/>
      <c r="D144" s="87"/>
      <c r="E144" s="87"/>
      <c r="F144" s="87"/>
      <c r="G144" s="87"/>
      <c r="H144" s="87"/>
      <c r="I144" s="87"/>
      <c r="J144" s="79"/>
    </row>
    <row r="145" spans="1:10" s="85" customFormat="1" ht="12.75">
      <c r="A145" s="90"/>
      <c r="B145" s="87"/>
      <c r="C145" s="87"/>
      <c r="D145" s="87"/>
      <c r="E145" s="87"/>
      <c r="F145" s="87"/>
      <c r="G145" s="87"/>
      <c r="H145" s="87"/>
      <c r="I145" s="87"/>
      <c r="J145" s="79"/>
    </row>
    <row r="146" spans="1:10" s="85" customFormat="1" ht="12.75">
      <c r="A146" s="90"/>
      <c r="B146" s="87"/>
      <c r="C146" s="87"/>
      <c r="D146" s="87"/>
      <c r="E146" s="87"/>
      <c r="F146" s="87"/>
      <c r="G146" s="87"/>
      <c r="H146" s="87"/>
      <c r="I146" s="87"/>
      <c r="J146" s="79"/>
    </row>
    <row r="147" spans="1:10" s="85" customFormat="1" ht="12.75">
      <c r="A147" s="90"/>
      <c r="B147" s="87"/>
      <c r="C147" s="87"/>
      <c r="D147" s="87"/>
      <c r="E147" s="87"/>
      <c r="F147" s="87"/>
      <c r="G147" s="87"/>
      <c r="H147" s="87"/>
      <c r="I147" s="87"/>
      <c r="J147" s="79"/>
    </row>
    <row r="148" spans="1:10" s="85" customFormat="1" ht="12.75">
      <c r="A148" s="90"/>
      <c r="B148" s="87"/>
      <c r="C148" s="87"/>
      <c r="D148" s="87"/>
      <c r="E148" s="87"/>
      <c r="F148" s="87"/>
      <c r="G148" s="87"/>
      <c r="H148" s="87"/>
      <c r="I148" s="87"/>
      <c r="J148" s="79"/>
    </row>
    <row r="149" spans="1:10" s="85" customFormat="1" ht="12.75">
      <c r="A149" s="90"/>
      <c r="B149" s="87"/>
      <c r="C149" s="87"/>
      <c r="D149" s="87"/>
      <c r="E149" s="87"/>
      <c r="F149" s="87"/>
      <c r="G149" s="87"/>
      <c r="H149" s="87"/>
      <c r="I149" s="87"/>
      <c r="J149" s="79"/>
    </row>
    <row r="150" spans="1:10" s="85" customFormat="1" ht="12.75">
      <c r="A150" s="90"/>
      <c r="B150" s="87"/>
      <c r="C150" s="87"/>
      <c r="D150" s="87"/>
      <c r="E150" s="87"/>
      <c r="F150" s="87"/>
      <c r="G150" s="87"/>
      <c r="H150" s="87"/>
      <c r="I150" s="87"/>
      <c r="J150" s="79"/>
    </row>
    <row r="151" spans="1:10" s="85" customFormat="1" ht="12.75">
      <c r="A151" s="90"/>
      <c r="B151" s="87"/>
      <c r="C151" s="87"/>
      <c r="D151" s="87"/>
      <c r="E151" s="87"/>
      <c r="F151" s="87"/>
      <c r="G151" s="87"/>
      <c r="H151" s="87"/>
      <c r="I151" s="87"/>
      <c r="J151" s="79"/>
    </row>
    <row r="152" spans="1:10" s="85" customFormat="1" ht="12.75">
      <c r="A152" s="90"/>
      <c r="B152" s="87"/>
      <c r="C152" s="87"/>
      <c r="D152" s="87"/>
      <c r="E152" s="87"/>
      <c r="F152" s="87"/>
      <c r="G152" s="87"/>
      <c r="H152" s="87"/>
      <c r="I152" s="87"/>
      <c r="J152" s="79"/>
    </row>
    <row r="153" spans="1:10" s="85" customFormat="1" ht="12.75">
      <c r="A153" s="90"/>
      <c r="B153" s="87"/>
      <c r="C153" s="87"/>
      <c r="D153" s="87"/>
      <c r="E153" s="87"/>
      <c r="F153" s="87"/>
      <c r="G153" s="87"/>
      <c r="H153" s="87"/>
      <c r="I153" s="87"/>
      <c r="J153" s="79"/>
    </row>
    <row r="154" spans="1:10" s="85" customFormat="1" ht="12.75">
      <c r="A154" s="90"/>
      <c r="B154" s="87"/>
      <c r="C154" s="87"/>
      <c r="D154" s="87"/>
      <c r="E154" s="87"/>
      <c r="F154" s="87"/>
      <c r="G154" s="87"/>
      <c r="H154" s="87"/>
      <c r="I154" s="87"/>
      <c r="J154" s="79"/>
    </row>
    <row r="155" spans="1:10" s="85" customFormat="1" ht="12.75">
      <c r="A155" s="90"/>
      <c r="B155" s="87"/>
      <c r="C155" s="87"/>
      <c r="D155" s="87"/>
      <c r="E155" s="87"/>
      <c r="F155" s="87"/>
      <c r="G155" s="87"/>
      <c r="H155" s="87"/>
      <c r="I155" s="87"/>
      <c r="J155" s="79"/>
    </row>
    <row r="156" spans="1:10" s="85" customFormat="1" ht="12.75">
      <c r="A156" s="90"/>
      <c r="B156" s="87"/>
      <c r="C156" s="87"/>
      <c r="D156" s="87"/>
      <c r="E156" s="87"/>
      <c r="F156" s="87"/>
      <c r="G156" s="87"/>
      <c r="H156" s="87"/>
      <c r="I156" s="87"/>
      <c r="J156" s="79"/>
    </row>
    <row r="157" spans="1:10" s="85" customFormat="1" ht="12.75">
      <c r="A157" s="90"/>
      <c r="B157" s="87"/>
      <c r="C157" s="87"/>
      <c r="D157" s="87"/>
      <c r="E157" s="87"/>
      <c r="F157" s="87"/>
      <c r="G157" s="87"/>
      <c r="H157" s="87"/>
      <c r="I157" s="87"/>
      <c r="J157" s="79"/>
    </row>
    <row r="158" spans="1:10" s="85" customFormat="1" ht="12.75">
      <c r="A158" s="90"/>
      <c r="B158" s="87"/>
      <c r="C158" s="87"/>
      <c r="D158" s="87"/>
      <c r="E158" s="87"/>
      <c r="F158" s="87"/>
      <c r="G158" s="87"/>
      <c r="H158" s="87"/>
      <c r="I158" s="87"/>
      <c r="J158" s="79"/>
    </row>
    <row r="159" spans="1:10" s="85" customFormat="1" ht="12.75">
      <c r="A159" s="90"/>
      <c r="B159" s="87"/>
      <c r="C159" s="87"/>
      <c r="D159" s="87"/>
      <c r="E159" s="87"/>
      <c r="F159" s="87"/>
      <c r="G159" s="87"/>
      <c r="H159" s="87"/>
      <c r="I159" s="87"/>
      <c r="J159" s="79"/>
    </row>
    <row r="160" spans="1:10" s="85" customFormat="1" ht="12.75">
      <c r="A160" s="90"/>
      <c r="B160" s="87"/>
      <c r="C160" s="87"/>
      <c r="D160" s="87"/>
      <c r="E160" s="87"/>
      <c r="F160" s="87"/>
      <c r="G160" s="87"/>
      <c r="H160" s="87"/>
      <c r="I160" s="87"/>
      <c r="J160" s="79"/>
    </row>
    <row r="161" spans="1:10" s="85" customFormat="1" ht="12.75">
      <c r="A161" s="90"/>
      <c r="B161" s="87"/>
      <c r="C161" s="87"/>
      <c r="D161" s="87"/>
      <c r="E161" s="87"/>
      <c r="F161" s="87"/>
      <c r="G161" s="87"/>
      <c r="H161" s="87"/>
      <c r="I161" s="87"/>
      <c r="J161" s="79"/>
    </row>
    <row r="162" spans="1:10" s="85" customFormat="1" ht="12.75">
      <c r="A162" s="90"/>
      <c r="B162" s="87"/>
      <c r="C162" s="87"/>
      <c r="D162" s="87"/>
      <c r="E162" s="87"/>
      <c r="F162" s="87"/>
      <c r="G162" s="87"/>
      <c r="H162" s="87"/>
      <c r="I162" s="87"/>
      <c r="J162" s="79"/>
    </row>
    <row r="163" spans="1:10" s="85" customFormat="1" ht="12.75">
      <c r="A163" s="90"/>
      <c r="B163" s="87"/>
      <c r="C163" s="87"/>
      <c r="D163" s="87"/>
      <c r="E163" s="87"/>
      <c r="F163" s="87"/>
      <c r="G163" s="87"/>
      <c r="H163" s="87"/>
      <c r="I163" s="87"/>
      <c r="J163" s="79"/>
    </row>
    <row r="164" spans="1:10" s="85" customFormat="1" ht="12.75">
      <c r="A164" s="90"/>
      <c r="B164" s="87"/>
      <c r="C164" s="87"/>
      <c r="D164" s="87"/>
      <c r="E164" s="87"/>
      <c r="F164" s="87"/>
      <c r="G164" s="87"/>
      <c r="H164" s="87"/>
      <c r="I164" s="87"/>
      <c r="J164" s="79"/>
    </row>
    <row r="165" spans="1:10" s="85" customFormat="1" ht="12.75">
      <c r="A165" s="90"/>
      <c r="B165" s="87"/>
      <c r="C165" s="87"/>
      <c r="D165" s="87"/>
      <c r="E165" s="87"/>
      <c r="F165" s="87"/>
      <c r="G165" s="87"/>
      <c r="H165" s="87"/>
      <c r="I165" s="87"/>
      <c r="J165" s="79"/>
    </row>
    <row r="166" spans="1:10" s="85" customFormat="1" ht="12.75">
      <c r="A166" s="90"/>
      <c r="B166" s="87"/>
      <c r="C166" s="87"/>
      <c r="D166" s="87"/>
      <c r="E166" s="87"/>
      <c r="F166" s="87"/>
      <c r="G166" s="87"/>
      <c r="H166" s="87"/>
      <c r="I166" s="87"/>
      <c r="J166" s="79"/>
    </row>
    <row r="167" spans="1:10" s="85" customFormat="1" ht="12.75">
      <c r="A167" s="90"/>
      <c r="B167" s="87"/>
      <c r="C167" s="87"/>
      <c r="D167" s="87"/>
      <c r="E167" s="87"/>
      <c r="F167" s="87"/>
      <c r="G167" s="87"/>
      <c r="H167" s="87"/>
      <c r="I167" s="87"/>
      <c r="J167" s="79"/>
    </row>
    <row r="168" spans="1:10" s="85" customFormat="1" ht="12.75">
      <c r="A168" s="90"/>
      <c r="B168" s="87"/>
      <c r="C168" s="87"/>
      <c r="D168" s="87"/>
      <c r="E168" s="87"/>
      <c r="F168" s="87"/>
      <c r="G168" s="87"/>
      <c r="H168" s="87"/>
      <c r="I168" s="87"/>
      <c r="J168" s="79"/>
    </row>
    <row r="169" spans="1:10" s="85" customFormat="1" ht="12.75">
      <c r="A169" s="90"/>
      <c r="B169" s="87"/>
      <c r="C169" s="87"/>
      <c r="D169" s="87"/>
      <c r="E169" s="87"/>
      <c r="F169" s="87"/>
      <c r="G169" s="87"/>
      <c r="H169" s="87"/>
      <c r="I169" s="87"/>
      <c r="J169" s="79"/>
    </row>
    <row r="170" spans="1:10" s="85" customFormat="1" ht="12.75">
      <c r="A170" s="90"/>
      <c r="B170" s="87"/>
      <c r="C170" s="87"/>
      <c r="D170" s="87"/>
      <c r="E170" s="87"/>
      <c r="F170" s="87"/>
      <c r="G170" s="87"/>
      <c r="H170" s="87"/>
      <c r="I170" s="87"/>
      <c r="J170" s="79"/>
    </row>
    <row r="171" spans="1:10" s="85" customFormat="1" ht="12.75">
      <c r="A171" s="90"/>
      <c r="B171" s="87"/>
      <c r="C171" s="87"/>
      <c r="D171" s="87"/>
      <c r="E171" s="87"/>
      <c r="F171" s="87"/>
      <c r="G171" s="87"/>
      <c r="H171" s="87"/>
      <c r="I171" s="87"/>
      <c r="J171" s="79"/>
    </row>
    <row r="172" spans="1:10" s="85" customFormat="1" ht="12.75">
      <c r="A172" s="90"/>
      <c r="B172" s="87"/>
      <c r="C172" s="87"/>
      <c r="D172" s="87"/>
      <c r="E172" s="87"/>
      <c r="F172" s="87"/>
      <c r="G172" s="87"/>
      <c r="H172" s="87"/>
      <c r="I172" s="87"/>
      <c r="J172" s="79"/>
    </row>
    <row r="173" spans="1:10" s="85" customFormat="1" ht="12.75">
      <c r="A173" s="90"/>
      <c r="B173" s="87"/>
      <c r="C173" s="87"/>
      <c r="D173" s="87"/>
      <c r="E173" s="87"/>
      <c r="F173" s="87"/>
      <c r="G173" s="87"/>
      <c r="H173" s="87"/>
      <c r="I173" s="87"/>
      <c r="J173" s="79"/>
    </row>
    <row r="174" spans="1:10" s="85" customFormat="1" ht="12.75">
      <c r="A174" s="90"/>
      <c r="B174" s="87"/>
      <c r="C174" s="87"/>
      <c r="D174" s="87"/>
      <c r="E174" s="87"/>
      <c r="F174" s="87"/>
      <c r="G174" s="87"/>
      <c r="H174" s="87"/>
      <c r="I174" s="87"/>
      <c r="J174" s="79"/>
    </row>
    <row r="175" spans="1:10" s="85" customFormat="1" ht="12.75">
      <c r="A175" s="90"/>
      <c r="B175" s="87"/>
      <c r="C175" s="87"/>
      <c r="D175" s="87"/>
      <c r="E175" s="87"/>
      <c r="F175" s="87"/>
      <c r="G175" s="87"/>
      <c r="H175" s="87"/>
      <c r="I175" s="87"/>
      <c r="J175" s="79"/>
    </row>
    <row r="176" spans="1:10" s="85" customFormat="1" ht="12.75">
      <c r="A176" s="90"/>
      <c r="B176" s="87"/>
      <c r="C176" s="87"/>
      <c r="D176" s="87"/>
      <c r="E176" s="87"/>
      <c r="F176" s="87"/>
      <c r="G176" s="87"/>
      <c r="H176" s="87"/>
      <c r="I176" s="87"/>
      <c r="J176" s="79"/>
    </row>
    <row r="177" spans="1:10" s="85" customFormat="1" ht="12.75">
      <c r="A177" s="90"/>
      <c r="B177" s="87"/>
      <c r="C177" s="87"/>
      <c r="D177" s="87"/>
      <c r="E177" s="87"/>
      <c r="F177" s="87"/>
      <c r="G177" s="87"/>
      <c r="H177" s="87"/>
      <c r="I177" s="87"/>
      <c r="J177" s="79"/>
    </row>
    <row r="178" spans="1:10" s="85" customFormat="1" ht="12.75">
      <c r="A178" s="90"/>
      <c r="B178" s="87"/>
      <c r="C178" s="87"/>
      <c r="D178" s="87"/>
      <c r="E178" s="87"/>
      <c r="F178" s="87"/>
      <c r="G178" s="87"/>
      <c r="H178" s="87"/>
      <c r="I178" s="87"/>
      <c r="J178" s="79"/>
    </row>
    <row r="179" spans="1:10" s="85" customFormat="1" ht="12.75">
      <c r="A179" s="90"/>
      <c r="B179" s="87"/>
      <c r="C179" s="87"/>
      <c r="D179" s="87"/>
      <c r="E179" s="87"/>
      <c r="F179" s="87"/>
      <c r="G179" s="87"/>
      <c r="H179" s="87"/>
      <c r="I179" s="87"/>
      <c r="J179" s="79"/>
    </row>
    <row r="180" spans="1:10" s="85" customFormat="1" ht="12.75">
      <c r="A180" s="90"/>
      <c r="B180" s="87"/>
      <c r="C180" s="87"/>
      <c r="D180" s="87"/>
      <c r="E180" s="87"/>
      <c r="F180" s="87"/>
      <c r="G180" s="87"/>
      <c r="H180" s="87"/>
      <c r="I180" s="87"/>
      <c r="J180" s="79"/>
    </row>
    <row r="181" spans="1:10" ht="15.75">
      <c r="A181" s="36"/>
    </row>
    <row r="182" spans="1:10" ht="15.75">
      <c r="A182" s="36"/>
    </row>
    <row r="183" spans="1:10" ht="15.75">
      <c r="A183" s="36"/>
    </row>
    <row r="184" spans="1:10" ht="15.75">
      <c r="A184" s="36"/>
    </row>
    <row r="185" spans="1:10" ht="15.75">
      <c r="A185" s="36"/>
    </row>
    <row r="186" spans="1:10" ht="15.75">
      <c r="A186" s="36"/>
    </row>
  </sheetData>
  <mergeCells count="5">
    <mergeCell ref="A2:I2"/>
    <mergeCell ref="A3:I3"/>
    <mergeCell ref="A4:I4"/>
    <mergeCell ref="A5:I5"/>
    <mergeCell ref="A69:I69"/>
  </mergeCells>
  <pageMargins left="0.7" right="0.7" top="0.75" bottom="0.75" header="0.3" footer="0.3"/>
  <pageSetup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O361"/>
  <sheetViews>
    <sheetView zoomScale="70" zoomScaleNormal="70" workbookViewId="0">
      <selection activeCell="B15" sqref="B15"/>
    </sheetView>
  </sheetViews>
  <sheetFormatPr defaultColWidth="9.140625" defaultRowHeight="12.75"/>
  <cols>
    <col min="1" max="1" width="36.5703125" style="77" customWidth="1"/>
    <col min="2" max="6" width="24.85546875" style="74" customWidth="1"/>
    <col min="7" max="7" width="2.85546875" style="41" customWidth="1"/>
    <col min="8" max="256" width="9.140625" style="42"/>
    <col min="257" max="257" width="36.5703125" style="42" customWidth="1"/>
    <col min="258" max="262" width="24.85546875" style="42" customWidth="1"/>
    <col min="263" max="263" width="2.85546875" style="42" customWidth="1"/>
    <col min="264" max="512" width="9.140625" style="42"/>
    <col min="513" max="513" width="36.5703125" style="42" customWidth="1"/>
    <col min="514" max="518" width="24.85546875" style="42" customWidth="1"/>
    <col min="519" max="519" width="2.85546875" style="42" customWidth="1"/>
    <col min="520" max="768" width="9.140625" style="42"/>
    <col min="769" max="769" width="36.5703125" style="42" customWidth="1"/>
    <col min="770" max="774" width="24.85546875" style="42" customWidth="1"/>
    <col min="775" max="775" width="2.85546875" style="42" customWidth="1"/>
    <col min="776" max="1024" width="9.140625" style="42"/>
    <col min="1025" max="1025" width="36.5703125" style="42" customWidth="1"/>
    <col min="1026" max="1030" width="24.85546875" style="42" customWidth="1"/>
    <col min="1031" max="1031" width="2.85546875" style="42" customWidth="1"/>
    <col min="1032" max="1280" width="9.140625" style="42"/>
    <col min="1281" max="1281" width="36.5703125" style="42" customWidth="1"/>
    <col min="1282" max="1286" width="24.85546875" style="42" customWidth="1"/>
    <col min="1287" max="1287" width="2.85546875" style="42" customWidth="1"/>
    <col min="1288" max="1536" width="9.140625" style="42"/>
    <col min="1537" max="1537" width="36.5703125" style="42" customWidth="1"/>
    <col min="1538" max="1542" width="24.85546875" style="42" customWidth="1"/>
    <col min="1543" max="1543" width="2.85546875" style="42" customWidth="1"/>
    <col min="1544" max="1792" width="9.140625" style="42"/>
    <col min="1793" max="1793" width="36.5703125" style="42" customWidth="1"/>
    <col min="1794" max="1798" width="24.85546875" style="42" customWidth="1"/>
    <col min="1799" max="1799" width="2.85546875" style="42" customWidth="1"/>
    <col min="1800" max="2048" width="9.140625" style="42"/>
    <col min="2049" max="2049" width="36.5703125" style="42" customWidth="1"/>
    <col min="2050" max="2054" width="24.85546875" style="42" customWidth="1"/>
    <col min="2055" max="2055" width="2.85546875" style="42" customWidth="1"/>
    <col min="2056" max="2304" width="9.140625" style="42"/>
    <col min="2305" max="2305" width="36.5703125" style="42" customWidth="1"/>
    <col min="2306" max="2310" width="24.85546875" style="42" customWidth="1"/>
    <col min="2311" max="2311" width="2.85546875" style="42" customWidth="1"/>
    <col min="2312" max="2560" width="9.140625" style="42"/>
    <col min="2561" max="2561" width="36.5703125" style="42" customWidth="1"/>
    <col min="2562" max="2566" width="24.85546875" style="42" customWidth="1"/>
    <col min="2567" max="2567" width="2.85546875" style="42" customWidth="1"/>
    <col min="2568" max="2816" width="9.140625" style="42"/>
    <col min="2817" max="2817" width="36.5703125" style="42" customWidth="1"/>
    <col min="2818" max="2822" width="24.85546875" style="42" customWidth="1"/>
    <col min="2823" max="2823" width="2.85546875" style="42" customWidth="1"/>
    <col min="2824" max="3072" width="9.140625" style="42"/>
    <col min="3073" max="3073" width="36.5703125" style="42" customWidth="1"/>
    <col min="3074" max="3078" width="24.85546875" style="42" customWidth="1"/>
    <col min="3079" max="3079" width="2.85546875" style="42" customWidth="1"/>
    <col min="3080" max="3328" width="9.140625" style="42"/>
    <col min="3329" max="3329" width="36.5703125" style="42" customWidth="1"/>
    <col min="3330" max="3334" width="24.85546875" style="42" customWidth="1"/>
    <col min="3335" max="3335" width="2.85546875" style="42" customWidth="1"/>
    <col min="3336" max="3584" width="9.140625" style="42"/>
    <col min="3585" max="3585" width="36.5703125" style="42" customWidth="1"/>
    <col min="3586" max="3590" width="24.85546875" style="42" customWidth="1"/>
    <col min="3591" max="3591" width="2.85546875" style="42" customWidth="1"/>
    <col min="3592" max="3840" width="9.140625" style="42"/>
    <col min="3841" max="3841" width="36.5703125" style="42" customWidth="1"/>
    <col min="3842" max="3846" width="24.85546875" style="42" customWidth="1"/>
    <col min="3847" max="3847" width="2.85546875" style="42" customWidth="1"/>
    <col min="3848" max="4096" width="9.140625" style="42"/>
    <col min="4097" max="4097" width="36.5703125" style="42" customWidth="1"/>
    <col min="4098" max="4102" width="24.85546875" style="42" customWidth="1"/>
    <col min="4103" max="4103" width="2.85546875" style="42" customWidth="1"/>
    <col min="4104" max="4352" width="9.140625" style="42"/>
    <col min="4353" max="4353" width="36.5703125" style="42" customWidth="1"/>
    <col min="4354" max="4358" width="24.85546875" style="42" customWidth="1"/>
    <col min="4359" max="4359" width="2.85546875" style="42" customWidth="1"/>
    <col min="4360" max="4608" width="9.140625" style="42"/>
    <col min="4609" max="4609" width="36.5703125" style="42" customWidth="1"/>
    <col min="4610" max="4614" width="24.85546875" style="42" customWidth="1"/>
    <col min="4615" max="4615" width="2.85546875" style="42" customWidth="1"/>
    <col min="4616" max="4864" width="9.140625" style="42"/>
    <col min="4865" max="4865" width="36.5703125" style="42" customWidth="1"/>
    <col min="4866" max="4870" width="24.85546875" style="42" customWidth="1"/>
    <col min="4871" max="4871" width="2.85546875" style="42" customWidth="1"/>
    <col min="4872" max="5120" width="9.140625" style="42"/>
    <col min="5121" max="5121" width="36.5703125" style="42" customWidth="1"/>
    <col min="5122" max="5126" width="24.85546875" style="42" customWidth="1"/>
    <col min="5127" max="5127" width="2.85546875" style="42" customWidth="1"/>
    <col min="5128" max="5376" width="9.140625" style="42"/>
    <col min="5377" max="5377" width="36.5703125" style="42" customWidth="1"/>
    <col min="5378" max="5382" width="24.85546875" style="42" customWidth="1"/>
    <col min="5383" max="5383" width="2.85546875" style="42" customWidth="1"/>
    <col min="5384" max="5632" width="9.140625" style="42"/>
    <col min="5633" max="5633" width="36.5703125" style="42" customWidth="1"/>
    <col min="5634" max="5638" width="24.85546875" style="42" customWidth="1"/>
    <col min="5639" max="5639" width="2.85546875" style="42" customWidth="1"/>
    <col min="5640" max="5888" width="9.140625" style="42"/>
    <col min="5889" max="5889" width="36.5703125" style="42" customWidth="1"/>
    <col min="5890" max="5894" width="24.85546875" style="42" customWidth="1"/>
    <col min="5895" max="5895" width="2.85546875" style="42" customWidth="1"/>
    <col min="5896" max="6144" width="9.140625" style="42"/>
    <col min="6145" max="6145" width="36.5703125" style="42" customWidth="1"/>
    <col min="6146" max="6150" width="24.85546875" style="42" customWidth="1"/>
    <col min="6151" max="6151" width="2.85546875" style="42" customWidth="1"/>
    <col min="6152" max="6400" width="9.140625" style="42"/>
    <col min="6401" max="6401" width="36.5703125" style="42" customWidth="1"/>
    <col min="6402" max="6406" width="24.85546875" style="42" customWidth="1"/>
    <col min="6407" max="6407" width="2.85546875" style="42" customWidth="1"/>
    <col min="6408" max="6656" width="9.140625" style="42"/>
    <col min="6657" max="6657" width="36.5703125" style="42" customWidth="1"/>
    <col min="6658" max="6662" width="24.85546875" style="42" customWidth="1"/>
    <col min="6663" max="6663" width="2.85546875" style="42" customWidth="1"/>
    <col min="6664" max="6912" width="9.140625" style="42"/>
    <col min="6913" max="6913" width="36.5703125" style="42" customWidth="1"/>
    <col min="6914" max="6918" width="24.85546875" style="42" customWidth="1"/>
    <col min="6919" max="6919" width="2.85546875" style="42" customWidth="1"/>
    <col min="6920" max="7168" width="9.140625" style="42"/>
    <col min="7169" max="7169" width="36.5703125" style="42" customWidth="1"/>
    <col min="7170" max="7174" width="24.85546875" style="42" customWidth="1"/>
    <col min="7175" max="7175" width="2.85546875" style="42" customWidth="1"/>
    <col min="7176" max="7424" width="9.140625" style="42"/>
    <col min="7425" max="7425" width="36.5703125" style="42" customWidth="1"/>
    <col min="7426" max="7430" width="24.85546875" style="42" customWidth="1"/>
    <col min="7431" max="7431" width="2.85546875" style="42" customWidth="1"/>
    <col min="7432" max="7680" width="9.140625" style="42"/>
    <col min="7681" max="7681" width="36.5703125" style="42" customWidth="1"/>
    <col min="7682" max="7686" width="24.85546875" style="42" customWidth="1"/>
    <col min="7687" max="7687" width="2.85546875" style="42" customWidth="1"/>
    <col min="7688" max="7936" width="9.140625" style="42"/>
    <col min="7937" max="7937" width="36.5703125" style="42" customWidth="1"/>
    <col min="7938" max="7942" width="24.85546875" style="42" customWidth="1"/>
    <col min="7943" max="7943" width="2.85546875" style="42" customWidth="1"/>
    <col min="7944" max="8192" width="9.140625" style="42"/>
    <col min="8193" max="8193" width="36.5703125" style="42" customWidth="1"/>
    <col min="8194" max="8198" width="24.85546875" style="42" customWidth="1"/>
    <col min="8199" max="8199" width="2.85546875" style="42" customWidth="1"/>
    <col min="8200" max="8448" width="9.140625" style="42"/>
    <col min="8449" max="8449" width="36.5703125" style="42" customWidth="1"/>
    <col min="8450" max="8454" width="24.85546875" style="42" customWidth="1"/>
    <col min="8455" max="8455" width="2.85546875" style="42" customWidth="1"/>
    <col min="8456" max="8704" width="9.140625" style="42"/>
    <col min="8705" max="8705" width="36.5703125" style="42" customWidth="1"/>
    <col min="8706" max="8710" width="24.85546875" style="42" customWidth="1"/>
    <col min="8711" max="8711" width="2.85546875" style="42" customWidth="1"/>
    <col min="8712" max="8960" width="9.140625" style="42"/>
    <col min="8961" max="8961" width="36.5703125" style="42" customWidth="1"/>
    <col min="8962" max="8966" width="24.85546875" style="42" customWidth="1"/>
    <col min="8967" max="8967" width="2.85546875" style="42" customWidth="1"/>
    <col min="8968" max="9216" width="9.140625" style="42"/>
    <col min="9217" max="9217" width="36.5703125" style="42" customWidth="1"/>
    <col min="9218" max="9222" width="24.85546875" style="42" customWidth="1"/>
    <col min="9223" max="9223" width="2.85546875" style="42" customWidth="1"/>
    <col min="9224" max="9472" width="9.140625" style="42"/>
    <col min="9473" max="9473" width="36.5703125" style="42" customWidth="1"/>
    <col min="9474" max="9478" width="24.85546875" style="42" customWidth="1"/>
    <col min="9479" max="9479" width="2.85546875" style="42" customWidth="1"/>
    <col min="9480" max="9728" width="9.140625" style="42"/>
    <col min="9729" max="9729" width="36.5703125" style="42" customWidth="1"/>
    <col min="9730" max="9734" width="24.85546875" style="42" customWidth="1"/>
    <col min="9735" max="9735" width="2.85546875" style="42" customWidth="1"/>
    <col min="9736" max="9984" width="9.140625" style="42"/>
    <col min="9985" max="9985" width="36.5703125" style="42" customWidth="1"/>
    <col min="9986" max="9990" width="24.85546875" style="42" customWidth="1"/>
    <col min="9991" max="9991" width="2.85546875" style="42" customWidth="1"/>
    <col min="9992" max="10240" width="9.140625" style="42"/>
    <col min="10241" max="10241" width="36.5703125" style="42" customWidth="1"/>
    <col min="10242" max="10246" width="24.85546875" style="42" customWidth="1"/>
    <col min="10247" max="10247" width="2.85546875" style="42" customWidth="1"/>
    <col min="10248" max="10496" width="9.140625" style="42"/>
    <col min="10497" max="10497" width="36.5703125" style="42" customWidth="1"/>
    <col min="10498" max="10502" width="24.85546875" style="42" customWidth="1"/>
    <col min="10503" max="10503" width="2.85546875" style="42" customWidth="1"/>
    <col min="10504" max="10752" width="9.140625" style="42"/>
    <col min="10753" max="10753" width="36.5703125" style="42" customWidth="1"/>
    <col min="10754" max="10758" width="24.85546875" style="42" customWidth="1"/>
    <col min="10759" max="10759" width="2.85546875" style="42" customWidth="1"/>
    <col min="10760" max="11008" width="9.140625" style="42"/>
    <col min="11009" max="11009" width="36.5703125" style="42" customWidth="1"/>
    <col min="11010" max="11014" width="24.85546875" style="42" customWidth="1"/>
    <col min="11015" max="11015" width="2.85546875" style="42" customWidth="1"/>
    <col min="11016" max="11264" width="9.140625" style="42"/>
    <col min="11265" max="11265" width="36.5703125" style="42" customWidth="1"/>
    <col min="11266" max="11270" width="24.85546875" style="42" customWidth="1"/>
    <col min="11271" max="11271" width="2.85546875" style="42" customWidth="1"/>
    <col min="11272" max="11520" width="9.140625" style="42"/>
    <col min="11521" max="11521" width="36.5703125" style="42" customWidth="1"/>
    <col min="11522" max="11526" width="24.85546875" style="42" customWidth="1"/>
    <col min="11527" max="11527" width="2.85546875" style="42" customWidth="1"/>
    <col min="11528" max="11776" width="9.140625" style="42"/>
    <col min="11777" max="11777" width="36.5703125" style="42" customWidth="1"/>
    <col min="11778" max="11782" width="24.85546875" style="42" customWidth="1"/>
    <col min="11783" max="11783" width="2.85546875" style="42" customWidth="1"/>
    <col min="11784" max="12032" width="9.140625" style="42"/>
    <col min="12033" max="12033" width="36.5703125" style="42" customWidth="1"/>
    <col min="12034" max="12038" width="24.85546875" style="42" customWidth="1"/>
    <col min="12039" max="12039" width="2.85546875" style="42" customWidth="1"/>
    <col min="12040" max="12288" width="9.140625" style="42"/>
    <col min="12289" max="12289" width="36.5703125" style="42" customWidth="1"/>
    <col min="12290" max="12294" width="24.85546875" style="42" customWidth="1"/>
    <col min="12295" max="12295" width="2.85546875" style="42" customWidth="1"/>
    <col min="12296" max="12544" width="9.140625" style="42"/>
    <col min="12545" max="12545" width="36.5703125" style="42" customWidth="1"/>
    <col min="12546" max="12550" width="24.85546875" style="42" customWidth="1"/>
    <col min="12551" max="12551" width="2.85546875" style="42" customWidth="1"/>
    <col min="12552" max="12800" width="9.140625" style="42"/>
    <col min="12801" max="12801" width="36.5703125" style="42" customWidth="1"/>
    <col min="12802" max="12806" width="24.85546875" style="42" customWidth="1"/>
    <col min="12807" max="12807" width="2.85546875" style="42" customWidth="1"/>
    <col min="12808" max="13056" width="9.140625" style="42"/>
    <col min="13057" max="13057" width="36.5703125" style="42" customWidth="1"/>
    <col min="13058" max="13062" width="24.85546875" style="42" customWidth="1"/>
    <col min="13063" max="13063" width="2.85546875" style="42" customWidth="1"/>
    <col min="13064" max="13312" width="9.140625" style="42"/>
    <col min="13313" max="13313" width="36.5703125" style="42" customWidth="1"/>
    <col min="13314" max="13318" width="24.85546875" style="42" customWidth="1"/>
    <col min="13319" max="13319" width="2.85546875" style="42" customWidth="1"/>
    <col min="13320" max="13568" width="9.140625" style="42"/>
    <col min="13569" max="13569" width="36.5703125" style="42" customWidth="1"/>
    <col min="13570" max="13574" width="24.85546875" style="42" customWidth="1"/>
    <col min="13575" max="13575" width="2.85546875" style="42" customWidth="1"/>
    <col min="13576" max="13824" width="9.140625" style="42"/>
    <col min="13825" max="13825" width="36.5703125" style="42" customWidth="1"/>
    <col min="13826" max="13830" width="24.85546875" style="42" customWidth="1"/>
    <col min="13831" max="13831" width="2.85546875" style="42" customWidth="1"/>
    <col min="13832" max="14080" width="9.140625" style="42"/>
    <col min="14081" max="14081" width="36.5703125" style="42" customWidth="1"/>
    <col min="14082" max="14086" width="24.85546875" style="42" customWidth="1"/>
    <col min="14087" max="14087" width="2.85546875" style="42" customWidth="1"/>
    <col min="14088" max="14336" width="9.140625" style="42"/>
    <col min="14337" max="14337" width="36.5703125" style="42" customWidth="1"/>
    <col min="14338" max="14342" width="24.85546875" style="42" customWidth="1"/>
    <col min="14343" max="14343" width="2.85546875" style="42" customWidth="1"/>
    <col min="14344" max="14592" width="9.140625" style="42"/>
    <col min="14593" max="14593" width="36.5703125" style="42" customWidth="1"/>
    <col min="14594" max="14598" width="24.85546875" style="42" customWidth="1"/>
    <col min="14599" max="14599" width="2.85546875" style="42" customWidth="1"/>
    <col min="14600" max="14848" width="9.140625" style="42"/>
    <col min="14849" max="14849" width="36.5703125" style="42" customWidth="1"/>
    <col min="14850" max="14854" width="24.85546875" style="42" customWidth="1"/>
    <col min="14855" max="14855" width="2.85546875" style="42" customWidth="1"/>
    <col min="14856" max="15104" width="9.140625" style="42"/>
    <col min="15105" max="15105" width="36.5703125" style="42" customWidth="1"/>
    <col min="15106" max="15110" width="24.85546875" style="42" customWidth="1"/>
    <col min="15111" max="15111" width="2.85546875" style="42" customWidth="1"/>
    <col min="15112" max="15360" width="9.140625" style="42"/>
    <col min="15361" max="15361" width="36.5703125" style="42" customWidth="1"/>
    <col min="15362" max="15366" width="24.85546875" style="42" customWidth="1"/>
    <col min="15367" max="15367" width="2.85546875" style="42" customWidth="1"/>
    <col min="15368" max="15616" width="9.140625" style="42"/>
    <col min="15617" max="15617" width="36.5703125" style="42" customWidth="1"/>
    <col min="15618" max="15622" width="24.85546875" style="42" customWidth="1"/>
    <col min="15623" max="15623" width="2.85546875" style="42" customWidth="1"/>
    <col min="15624" max="15872" width="9.140625" style="42"/>
    <col min="15873" max="15873" width="36.5703125" style="42" customWidth="1"/>
    <col min="15874" max="15878" width="24.85546875" style="42" customWidth="1"/>
    <col min="15879" max="15879" width="2.85546875" style="42" customWidth="1"/>
    <col min="15880" max="16128" width="9.140625" style="42"/>
    <col min="16129" max="16129" width="36.5703125" style="42" customWidth="1"/>
    <col min="16130" max="16134" width="24.85546875" style="42" customWidth="1"/>
    <col min="16135" max="16135" width="2.85546875" style="42" customWidth="1"/>
    <col min="16136" max="16384" width="9.140625" style="42"/>
  </cols>
  <sheetData>
    <row r="1" spans="1:15" ht="5.25" customHeight="1">
      <c r="A1" s="38"/>
      <c r="B1" s="39"/>
      <c r="C1" s="39"/>
      <c r="D1" s="39"/>
      <c r="E1" s="39"/>
      <c r="F1" s="39"/>
    </row>
    <row r="2" spans="1:15" s="44" customFormat="1" ht="46.5" customHeight="1">
      <c r="A2" s="669" t="s">
        <v>0</v>
      </c>
      <c r="B2" s="669"/>
      <c r="C2" s="669"/>
      <c r="D2" s="669"/>
      <c r="E2" s="669"/>
      <c r="F2" s="669"/>
      <c r="G2" s="43"/>
      <c r="H2" s="42"/>
    </row>
    <row r="3" spans="1:15" s="44" customFormat="1" ht="36.75" customHeight="1">
      <c r="A3" s="669" t="s">
        <v>135</v>
      </c>
      <c r="B3" s="669"/>
      <c r="C3" s="669"/>
      <c r="D3" s="669"/>
      <c r="E3" s="669"/>
      <c r="F3" s="669"/>
      <c r="G3" s="43"/>
      <c r="H3" s="42"/>
    </row>
    <row r="4" spans="1:15" s="44" customFormat="1" ht="39" customHeight="1">
      <c r="A4" s="669" t="s">
        <v>2</v>
      </c>
      <c r="B4" s="669"/>
      <c r="C4" s="669"/>
      <c r="D4" s="669"/>
      <c r="E4" s="669"/>
      <c r="F4" s="669"/>
      <c r="G4" s="43"/>
      <c r="H4" s="42"/>
    </row>
    <row r="5" spans="1:15" s="47" customFormat="1" ht="24" thickBot="1">
      <c r="A5" s="670" t="s">
        <v>47</v>
      </c>
      <c r="B5" s="670"/>
      <c r="C5" s="670"/>
      <c r="D5" s="670"/>
      <c r="E5" s="670"/>
      <c r="F5" s="670"/>
      <c r="G5" s="45"/>
      <c r="H5" s="46"/>
    </row>
    <row r="6" spans="1:15" s="47" customFormat="1" ht="34.5" customHeight="1" thickTop="1" thickBot="1">
      <c r="A6" s="100"/>
      <c r="B6" s="679" t="s">
        <v>136</v>
      </c>
      <c r="C6" s="679"/>
      <c r="D6" s="679" t="s">
        <v>137</v>
      </c>
      <c r="E6" s="679"/>
      <c r="F6" s="680" t="s">
        <v>138</v>
      </c>
      <c r="G6" s="45"/>
      <c r="H6" s="46"/>
    </row>
    <row r="7" spans="1:15" s="105" customFormat="1" ht="29.25" customHeight="1" thickTop="1" thickBot="1">
      <c r="A7" s="100"/>
      <c r="B7" s="101" t="s">
        <v>139</v>
      </c>
      <c r="C7" s="102" t="s">
        <v>140</v>
      </c>
      <c r="D7" s="101" t="s">
        <v>139</v>
      </c>
      <c r="E7" s="102" t="s">
        <v>141</v>
      </c>
      <c r="F7" s="681"/>
      <c r="G7" s="103"/>
      <c r="H7" s="42"/>
      <c r="I7" s="104"/>
      <c r="J7" s="104"/>
      <c r="K7" s="104"/>
      <c r="L7" s="104"/>
      <c r="M7" s="104"/>
      <c r="N7" s="104"/>
      <c r="O7" s="104"/>
    </row>
    <row r="8" spans="1:15" ht="16.5" thickTop="1">
      <c r="A8" s="53" t="s">
        <v>142</v>
      </c>
      <c r="B8" s="54"/>
      <c r="C8" s="54"/>
      <c r="D8" s="54"/>
      <c r="E8" s="54"/>
      <c r="F8" s="54"/>
    </row>
    <row r="9" spans="1:15" ht="15">
      <c r="A9" s="57" t="s">
        <v>59</v>
      </c>
      <c r="B9" s="58">
        <v>14</v>
      </c>
      <c r="C9" s="58">
        <v>11</v>
      </c>
      <c r="D9" s="58">
        <v>6</v>
      </c>
      <c r="E9" s="58">
        <v>1988739.0610700001</v>
      </c>
      <c r="F9" s="58">
        <v>7313829.5055799996</v>
      </c>
    </row>
    <row r="10" spans="1:15" ht="15">
      <c r="A10" s="60" t="s">
        <v>61</v>
      </c>
      <c r="B10" s="58">
        <v>51</v>
      </c>
      <c r="C10" s="58">
        <v>1</v>
      </c>
      <c r="D10" s="58">
        <v>20</v>
      </c>
      <c r="E10" s="58">
        <v>65224.903460000001</v>
      </c>
      <c r="F10" s="58">
        <v>136365.15499000001</v>
      </c>
    </row>
    <row r="11" spans="1:15" ht="15">
      <c r="A11" s="60" t="s">
        <v>64</v>
      </c>
      <c r="B11" s="58">
        <v>16</v>
      </c>
      <c r="C11" s="58">
        <v>10</v>
      </c>
      <c r="D11" s="58">
        <v>10</v>
      </c>
      <c r="E11" s="58">
        <v>1176732.2983599999</v>
      </c>
      <c r="F11" s="58">
        <v>4251326.82907</v>
      </c>
    </row>
    <row r="12" spans="1:15" ht="15">
      <c r="A12" s="60" t="s">
        <v>66</v>
      </c>
      <c r="B12" s="58">
        <v>15</v>
      </c>
      <c r="C12" s="58">
        <v>10</v>
      </c>
      <c r="D12" s="58">
        <v>8</v>
      </c>
      <c r="E12" s="58">
        <v>1342461.4981199999</v>
      </c>
      <c r="F12" s="58">
        <v>3996497.40735</v>
      </c>
    </row>
    <row r="13" spans="1:15" ht="15">
      <c r="A13" s="60" t="s">
        <v>62</v>
      </c>
      <c r="B13" s="58">
        <v>7</v>
      </c>
      <c r="C13" s="58">
        <v>26</v>
      </c>
      <c r="D13" s="58">
        <v>1</v>
      </c>
      <c r="E13" s="58">
        <v>2548570.36748</v>
      </c>
      <c r="F13" s="58">
        <v>6384427.7506999997</v>
      </c>
    </row>
    <row r="14" spans="1:15" ht="15">
      <c r="A14" s="60" t="s">
        <v>58</v>
      </c>
      <c r="B14" s="58">
        <v>8</v>
      </c>
      <c r="C14" s="58">
        <v>20</v>
      </c>
      <c r="D14" s="58">
        <v>3</v>
      </c>
      <c r="E14" s="58">
        <v>2283320.3106499999</v>
      </c>
      <c r="F14" s="58">
        <v>10427106.573240001</v>
      </c>
    </row>
    <row r="15" spans="1:15" ht="15">
      <c r="A15" s="60" t="s">
        <v>60</v>
      </c>
      <c r="B15" s="58">
        <v>50</v>
      </c>
      <c r="C15" s="58">
        <v>1</v>
      </c>
      <c r="D15" s="58">
        <v>19</v>
      </c>
      <c r="E15" s="58">
        <v>66073.544349999996</v>
      </c>
      <c r="F15" s="58">
        <v>93890.523679999998</v>
      </c>
    </row>
    <row r="16" spans="1:15" ht="15">
      <c r="A16" s="60" t="s">
        <v>57</v>
      </c>
      <c r="B16" s="58">
        <v>10</v>
      </c>
      <c r="C16" s="58">
        <v>16</v>
      </c>
      <c r="D16" s="58">
        <v>2</v>
      </c>
      <c r="E16" s="58">
        <v>2532869.4289899999</v>
      </c>
      <c r="F16" s="58">
        <v>8691675.5319100004</v>
      </c>
    </row>
    <row r="17" spans="1:6" ht="15">
      <c r="A17" s="60" t="s">
        <v>63</v>
      </c>
      <c r="B17" s="58">
        <v>5</v>
      </c>
      <c r="C17" s="58">
        <v>45</v>
      </c>
      <c r="D17" s="58">
        <v>5</v>
      </c>
      <c r="E17" s="58">
        <v>2109152.13546</v>
      </c>
      <c r="F17" s="58">
        <v>7352704.7009800002</v>
      </c>
    </row>
    <row r="18" spans="1:6" ht="15.75">
      <c r="A18" s="53" t="s">
        <v>143</v>
      </c>
      <c r="B18" s="54"/>
      <c r="C18" s="54"/>
      <c r="D18" s="54"/>
      <c r="E18" s="54"/>
      <c r="F18" s="54"/>
    </row>
    <row r="19" spans="1:6" ht="15">
      <c r="A19" s="60" t="s">
        <v>69</v>
      </c>
      <c r="B19" s="58">
        <v>9</v>
      </c>
      <c r="C19" s="58">
        <v>17</v>
      </c>
      <c r="D19" s="58">
        <v>14</v>
      </c>
      <c r="E19" s="58">
        <v>311801.84418999997</v>
      </c>
      <c r="F19" s="58">
        <v>1309364.9040000001</v>
      </c>
    </row>
    <row r="20" spans="1:6" ht="15">
      <c r="A20" s="60" t="s">
        <v>68</v>
      </c>
      <c r="B20" s="58">
        <v>4</v>
      </c>
      <c r="C20" s="58">
        <v>49</v>
      </c>
      <c r="D20" s="58">
        <v>4</v>
      </c>
      <c r="E20" s="58">
        <v>2127382.7851800001</v>
      </c>
      <c r="F20" s="58">
        <v>6392911.6743599996</v>
      </c>
    </row>
    <row r="21" spans="1:6" ht="15">
      <c r="A21" s="60" t="s">
        <v>67</v>
      </c>
      <c r="B21" s="58">
        <v>17</v>
      </c>
      <c r="C21" s="58">
        <v>9</v>
      </c>
      <c r="D21" s="58">
        <v>9</v>
      </c>
      <c r="E21" s="58">
        <v>1244089.4818299999</v>
      </c>
      <c r="F21" s="58">
        <v>3861591.40332</v>
      </c>
    </row>
    <row r="22" spans="1:6" ht="15">
      <c r="A22" s="60" t="s">
        <v>65</v>
      </c>
      <c r="B22" s="58">
        <v>2</v>
      </c>
      <c r="C22" s="58">
        <v>71</v>
      </c>
      <c r="D22" s="58">
        <v>7</v>
      </c>
      <c r="E22" s="58">
        <v>1676419.8976400001</v>
      </c>
      <c r="F22" s="58">
        <v>6408913.3432</v>
      </c>
    </row>
    <row r="23" spans="1:6" ht="15">
      <c r="A23" s="60" t="s">
        <v>71</v>
      </c>
      <c r="B23" s="58"/>
      <c r="C23" s="58"/>
      <c r="D23" s="58"/>
      <c r="E23" s="58">
        <v>19472837.556779999</v>
      </c>
      <c r="F23" s="58">
        <v>66620605.302380003</v>
      </c>
    </row>
    <row r="24" spans="1:6" ht="15.75">
      <c r="A24" s="53" t="s">
        <v>144</v>
      </c>
      <c r="B24" s="54"/>
      <c r="C24" s="54"/>
      <c r="D24" s="54"/>
      <c r="E24" s="54"/>
      <c r="F24" s="54"/>
    </row>
    <row r="25" spans="1:6" ht="15">
      <c r="A25" s="60" t="s">
        <v>83</v>
      </c>
      <c r="B25" s="58">
        <v>26</v>
      </c>
      <c r="C25" s="58">
        <v>3</v>
      </c>
      <c r="D25" s="58">
        <v>15</v>
      </c>
      <c r="E25" s="58">
        <v>145145.03463000001</v>
      </c>
      <c r="F25" s="58">
        <v>574498.49742999999</v>
      </c>
    </row>
    <row r="26" spans="1:6" ht="15">
      <c r="A26" s="60" t="s">
        <v>84</v>
      </c>
      <c r="B26" s="58">
        <v>3</v>
      </c>
      <c r="C26" s="58">
        <v>56</v>
      </c>
      <c r="D26" s="58">
        <v>13</v>
      </c>
      <c r="E26" s="58">
        <v>565965.88046999997</v>
      </c>
      <c r="F26" s="58">
        <v>1843567.2559100001</v>
      </c>
    </row>
    <row r="27" spans="1:6" ht="15">
      <c r="A27" s="60" t="s">
        <v>85</v>
      </c>
      <c r="B27" s="58">
        <v>1</v>
      </c>
      <c r="C27" s="58">
        <v>74</v>
      </c>
      <c r="D27" s="58">
        <v>11</v>
      </c>
      <c r="E27" s="58">
        <v>936965.05737000005</v>
      </c>
      <c r="F27" s="58">
        <v>4426424.2921599997</v>
      </c>
    </row>
    <row r="28" spans="1:6" ht="15">
      <c r="A28" s="60" t="s">
        <v>82</v>
      </c>
      <c r="B28" s="58">
        <v>6</v>
      </c>
      <c r="C28" s="58">
        <v>35</v>
      </c>
      <c r="D28" s="58">
        <v>12</v>
      </c>
      <c r="E28" s="58">
        <v>868455.11502999999</v>
      </c>
      <c r="F28" s="58">
        <v>2709446.5323399999</v>
      </c>
    </row>
    <row r="29" spans="1:6" ht="15">
      <c r="A29" s="60" t="s">
        <v>71</v>
      </c>
      <c r="B29" s="58"/>
      <c r="C29" s="58"/>
      <c r="D29" s="58"/>
      <c r="E29" s="58">
        <v>2516531.0874999999</v>
      </c>
      <c r="F29" s="58">
        <v>9553936.5778400004</v>
      </c>
    </row>
    <row r="30" spans="1:6" ht="15.75">
      <c r="A30" s="53" t="s">
        <v>145</v>
      </c>
      <c r="B30" s="54"/>
      <c r="C30" s="54"/>
      <c r="D30" s="54"/>
      <c r="E30" s="54"/>
      <c r="F30" s="54"/>
    </row>
    <row r="31" spans="1:6" ht="15">
      <c r="A31" s="60" t="s">
        <v>73</v>
      </c>
      <c r="B31" s="58">
        <v>30</v>
      </c>
      <c r="C31" s="58">
        <v>3</v>
      </c>
      <c r="D31" s="58">
        <v>17</v>
      </c>
      <c r="E31" s="58">
        <v>114517.53260000001</v>
      </c>
      <c r="F31" s="58">
        <v>1357266.6468199999</v>
      </c>
    </row>
    <row r="32" spans="1:6" ht="15">
      <c r="A32" s="60" t="s">
        <v>74</v>
      </c>
      <c r="B32" s="58">
        <v>46</v>
      </c>
      <c r="C32" s="58">
        <v>1</v>
      </c>
      <c r="D32" s="58">
        <v>24</v>
      </c>
      <c r="E32" s="58">
        <v>25120.578539999999</v>
      </c>
      <c r="F32" s="58">
        <v>818201.47849999997</v>
      </c>
    </row>
    <row r="33" spans="1:6" ht="15">
      <c r="A33" s="60" t="s">
        <v>80</v>
      </c>
      <c r="B33" s="58">
        <v>43</v>
      </c>
      <c r="C33" s="58">
        <v>1</v>
      </c>
      <c r="D33" s="58">
        <v>49</v>
      </c>
      <c r="E33" s="58">
        <v>1066.4964500000001</v>
      </c>
      <c r="F33" s="58">
        <v>41849.9355</v>
      </c>
    </row>
    <row r="34" spans="1:6" ht="15">
      <c r="A34" s="60" t="s">
        <v>76</v>
      </c>
      <c r="B34" s="58">
        <v>48</v>
      </c>
      <c r="C34" s="58">
        <v>1</v>
      </c>
      <c r="D34" s="58">
        <v>29</v>
      </c>
      <c r="E34" s="58">
        <v>14077.76144</v>
      </c>
      <c r="F34" s="58">
        <v>168004.36175000001</v>
      </c>
    </row>
    <row r="35" spans="1:6" ht="15">
      <c r="A35" s="60" t="s">
        <v>77</v>
      </c>
      <c r="B35" s="58">
        <v>49</v>
      </c>
      <c r="C35" s="58">
        <v>1</v>
      </c>
      <c r="D35" s="58">
        <v>33</v>
      </c>
      <c r="E35" s="58">
        <v>11336.92749</v>
      </c>
      <c r="F35" s="58">
        <v>134900.44748</v>
      </c>
    </row>
    <row r="36" spans="1:6" ht="15">
      <c r="A36" s="60" t="s">
        <v>75</v>
      </c>
      <c r="B36" s="58">
        <v>47</v>
      </c>
      <c r="C36" s="58">
        <v>1</v>
      </c>
      <c r="D36" s="58">
        <v>27</v>
      </c>
      <c r="E36" s="58">
        <v>17016.03098</v>
      </c>
      <c r="F36" s="58">
        <v>447086.02058000001</v>
      </c>
    </row>
    <row r="37" spans="1:6" ht="15">
      <c r="A37" s="60" t="s">
        <v>78</v>
      </c>
      <c r="B37" s="58">
        <v>29</v>
      </c>
      <c r="C37" s="58">
        <v>3</v>
      </c>
      <c r="D37" s="58">
        <v>46</v>
      </c>
      <c r="E37" s="58">
        <v>1429.28747</v>
      </c>
      <c r="F37" s="58">
        <v>74422.596539999999</v>
      </c>
    </row>
    <row r="38" spans="1:6" ht="15">
      <c r="A38" s="60" t="s">
        <v>79</v>
      </c>
      <c r="B38" s="58">
        <v>35</v>
      </c>
      <c r="C38" s="58">
        <v>2</v>
      </c>
      <c r="D38" s="58">
        <v>51</v>
      </c>
      <c r="E38" s="58">
        <v>393.35413999999997</v>
      </c>
      <c r="F38" s="58">
        <v>45726.651519999999</v>
      </c>
    </row>
    <row r="39" spans="1:6" ht="15">
      <c r="A39" s="60" t="s">
        <v>71</v>
      </c>
      <c r="B39" s="58"/>
      <c r="C39" s="58"/>
      <c r="D39" s="58"/>
      <c r="E39" s="58">
        <v>184957.96911000001</v>
      </c>
      <c r="F39" s="58">
        <v>3087458.1386899999</v>
      </c>
    </row>
    <row r="40" spans="1:6" ht="15.75">
      <c r="A40" s="53" t="s">
        <v>146</v>
      </c>
      <c r="B40" s="54"/>
      <c r="C40" s="54"/>
      <c r="D40" s="54"/>
      <c r="E40" s="54"/>
      <c r="F40" s="54"/>
    </row>
    <row r="41" spans="1:6" ht="15">
      <c r="A41" s="60" t="s">
        <v>109</v>
      </c>
      <c r="B41" s="58">
        <v>23</v>
      </c>
      <c r="C41" s="58">
        <v>4</v>
      </c>
      <c r="D41" s="58">
        <v>39</v>
      </c>
      <c r="E41" s="58">
        <v>4737.0521200000003</v>
      </c>
      <c r="F41" s="58">
        <v>134950.63973</v>
      </c>
    </row>
    <row r="42" spans="1:6" ht="15">
      <c r="A42" s="60" t="s">
        <v>94</v>
      </c>
      <c r="B42" s="58">
        <v>41</v>
      </c>
      <c r="C42" s="58">
        <v>1</v>
      </c>
      <c r="D42" s="58">
        <v>40</v>
      </c>
      <c r="E42" s="58">
        <v>4707.8612700000003</v>
      </c>
      <c r="F42" s="58">
        <v>89517.182149999993</v>
      </c>
    </row>
    <row r="43" spans="1:6" ht="15">
      <c r="A43" s="60" t="s">
        <v>113</v>
      </c>
      <c r="B43" s="58">
        <v>22</v>
      </c>
      <c r="C43" s="58">
        <v>4</v>
      </c>
      <c r="D43" s="58">
        <v>38</v>
      </c>
      <c r="E43" s="58">
        <v>4845.27603</v>
      </c>
      <c r="F43" s="58">
        <v>67977.35067</v>
      </c>
    </row>
    <row r="44" spans="1:6" ht="15">
      <c r="A44" s="60" t="s">
        <v>101</v>
      </c>
      <c r="B44" s="58">
        <v>20</v>
      </c>
      <c r="C44" s="58">
        <v>5</v>
      </c>
      <c r="D44" s="58">
        <v>25</v>
      </c>
      <c r="E44" s="58">
        <v>24064.439399999999</v>
      </c>
      <c r="F44" s="58">
        <v>84183.905780000001</v>
      </c>
    </row>
    <row r="45" spans="1:6" ht="15">
      <c r="A45" s="60" t="s">
        <v>108</v>
      </c>
      <c r="B45" s="58">
        <v>34</v>
      </c>
      <c r="C45" s="58">
        <v>2</v>
      </c>
      <c r="D45" s="58">
        <v>45</v>
      </c>
      <c r="E45" s="58">
        <v>2694.9622300000001</v>
      </c>
      <c r="F45" s="58">
        <v>133893.96929000001</v>
      </c>
    </row>
    <row r="46" spans="1:6" ht="15">
      <c r="A46" s="60" t="s">
        <v>104</v>
      </c>
      <c r="B46" s="58">
        <v>21</v>
      </c>
      <c r="C46" s="58">
        <v>4</v>
      </c>
      <c r="D46" s="58">
        <v>35</v>
      </c>
      <c r="E46" s="58">
        <v>9013.4045000000006</v>
      </c>
      <c r="F46" s="58">
        <v>139142.31615</v>
      </c>
    </row>
    <row r="47" spans="1:6" ht="15">
      <c r="A47" s="60" t="s">
        <v>107</v>
      </c>
      <c r="B47" s="58">
        <v>39</v>
      </c>
      <c r="C47" s="58">
        <v>2</v>
      </c>
      <c r="D47" s="58">
        <v>48</v>
      </c>
      <c r="E47" s="58">
        <v>1225.1733200000001</v>
      </c>
      <c r="F47" s="58">
        <v>47114.534379999997</v>
      </c>
    </row>
    <row r="48" spans="1:6" ht="15">
      <c r="A48" s="60" t="s">
        <v>90</v>
      </c>
      <c r="B48" s="58">
        <v>44</v>
      </c>
      <c r="C48" s="58">
        <v>1</v>
      </c>
      <c r="D48" s="58">
        <v>21</v>
      </c>
      <c r="E48" s="58">
        <v>44044.597690000002</v>
      </c>
      <c r="F48" s="58">
        <v>356726.56835000002</v>
      </c>
    </row>
    <row r="49" spans="1:6" ht="15">
      <c r="A49" s="60" t="s">
        <v>97</v>
      </c>
      <c r="B49" s="58">
        <v>28</v>
      </c>
      <c r="C49" s="58">
        <v>3</v>
      </c>
      <c r="D49" s="58">
        <v>31</v>
      </c>
      <c r="E49" s="58">
        <v>12860.90719</v>
      </c>
      <c r="F49" s="58">
        <v>131267.06366000001</v>
      </c>
    </row>
    <row r="50" spans="1:6" ht="15">
      <c r="A50" s="60" t="s">
        <v>110</v>
      </c>
      <c r="B50" s="58">
        <v>38</v>
      </c>
      <c r="C50" s="58">
        <v>2</v>
      </c>
      <c r="D50" s="58">
        <v>37</v>
      </c>
      <c r="E50" s="58">
        <v>6373.2763599999998</v>
      </c>
      <c r="F50" s="58">
        <v>51787.361949999999</v>
      </c>
    </row>
    <row r="51" spans="1:6" ht="15">
      <c r="A51" s="60" t="s">
        <v>88</v>
      </c>
      <c r="B51" s="58">
        <v>11</v>
      </c>
      <c r="C51" s="58">
        <v>14</v>
      </c>
      <c r="D51" s="58">
        <v>16</v>
      </c>
      <c r="E51" s="58">
        <v>133082.15633</v>
      </c>
      <c r="F51" s="58">
        <v>1056177.6143499999</v>
      </c>
    </row>
    <row r="52" spans="1:6" ht="15">
      <c r="A52" s="60" t="s">
        <v>112</v>
      </c>
      <c r="B52" s="58">
        <v>40</v>
      </c>
      <c r="C52" s="58">
        <v>1</v>
      </c>
      <c r="D52" s="58">
        <v>44</v>
      </c>
      <c r="E52" s="58">
        <v>2924.6612100000002</v>
      </c>
      <c r="F52" s="58">
        <v>61120.545109999999</v>
      </c>
    </row>
    <row r="53" spans="1:6" ht="15">
      <c r="A53" s="60" t="s">
        <v>99</v>
      </c>
      <c r="B53" s="58">
        <v>37</v>
      </c>
      <c r="C53" s="58">
        <v>2</v>
      </c>
      <c r="D53" s="58">
        <v>32</v>
      </c>
      <c r="E53" s="58">
        <v>12347.355369999999</v>
      </c>
      <c r="F53" s="58">
        <v>82286.57402</v>
      </c>
    </row>
    <row r="54" spans="1:6" ht="15">
      <c r="A54" s="60" t="s">
        <v>93</v>
      </c>
      <c r="B54" s="58">
        <v>36</v>
      </c>
      <c r="C54" s="58">
        <v>2</v>
      </c>
      <c r="D54" s="58">
        <v>34</v>
      </c>
      <c r="E54" s="58">
        <v>10173.928040000001</v>
      </c>
      <c r="F54" s="58">
        <v>115234.48417</v>
      </c>
    </row>
    <row r="55" spans="1:6" ht="15">
      <c r="A55" s="60" t="s">
        <v>91</v>
      </c>
      <c r="B55" s="58">
        <v>12</v>
      </c>
      <c r="C55" s="58">
        <v>13</v>
      </c>
      <c r="D55" s="58">
        <v>22</v>
      </c>
      <c r="E55" s="58">
        <v>43353.046040000001</v>
      </c>
      <c r="F55" s="58">
        <v>221211.00687000001</v>
      </c>
    </row>
    <row r="56" spans="1:6" ht="15">
      <c r="A56" s="60" t="s">
        <v>105</v>
      </c>
      <c r="B56" s="58">
        <v>24</v>
      </c>
      <c r="C56" s="58">
        <v>3</v>
      </c>
      <c r="D56" s="58">
        <v>42</v>
      </c>
      <c r="E56" s="58">
        <v>4464.4746999999998</v>
      </c>
      <c r="F56" s="58">
        <v>68650.040640000007</v>
      </c>
    </row>
    <row r="57" spans="1:6" ht="15">
      <c r="A57" s="60" t="s">
        <v>106</v>
      </c>
      <c r="B57" s="58">
        <v>33</v>
      </c>
      <c r="C57" s="58">
        <v>2</v>
      </c>
      <c r="D57" s="58">
        <v>43</v>
      </c>
      <c r="E57" s="58">
        <v>3674.54655</v>
      </c>
      <c r="F57" s="58">
        <v>67511.329070000007</v>
      </c>
    </row>
    <row r="58" spans="1:6" ht="15">
      <c r="A58" s="60" t="s">
        <v>111</v>
      </c>
      <c r="B58" s="58">
        <v>25</v>
      </c>
      <c r="C58" s="58">
        <v>3</v>
      </c>
      <c r="D58" s="58">
        <v>47</v>
      </c>
      <c r="E58" s="58">
        <v>1387.3896999999999</v>
      </c>
      <c r="F58" s="58">
        <v>91419.686530000006</v>
      </c>
    </row>
    <row r="59" spans="1:6" ht="15">
      <c r="A59" s="60" t="s">
        <v>96</v>
      </c>
      <c r="B59" s="58">
        <v>27</v>
      </c>
      <c r="C59" s="58">
        <v>3</v>
      </c>
      <c r="D59" s="58">
        <v>30</v>
      </c>
      <c r="E59" s="58">
        <v>13537.340840000001</v>
      </c>
      <c r="F59" s="58">
        <v>128259.39724999999</v>
      </c>
    </row>
    <row r="60" spans="1:6" ht="15">
      <c r="A60" s="60" t="s">
        <v>98</v>
      </c>
      <c r="B60" s="58">
        <v>42</v>
      </c>
      <c r="C60" s="58">
        <v>1</v>
      </c>
      <c r="D60" s="58">
        <v>23</v>
      </c>
      <c r="E60" s="58">
        <v>25382.873879999999</v>
      </c>
      <c r="F60" s="58">
        <v>136338.81826999999</v>
      </c>
    </row>
    <row r="61" spans="1:6" ht="15">
      <c r="A61" s="60" t="s">
        <v>95</v>
      </c>
      <c r="B61" s="58">
        <v>31</v>
      </c>
      <c r="C61" s="58">
        <v>3</v>
      </c>
      <c r="D61" s="58">
        <v>28</v>
      </c>
      <c r="E61" s="58">
        <v>14079.97904</v>
      </c>
      <c r="F61" s="58">
        <v>201337.73527</v>
      </c>
    </row>
    <row r="62" spans="1:6" ht="15">
      <c r="A62" s="60" t="s">
        <v>89</v>
      </c>
      <c r="B62" s="58">
        <v>13</v>
      </c>
      <c r="C62" s="58">
        <v>11</v>
      </c>
      <c r="D62" s="58">
        <v>18</v>
      </c>
      <c r="E62" s="58">
        <v>99343.96385</v>
      </c>
      <c r="F62" s="58">
        <v>633576.20585999999</v>
      </c>
    </row>
    <row r="63" spans="1:6" ht="15">
      <c r="A63" s="60" t="s">
        <v>92</v>
      </c>
      <c r="B63" s="58">
        <v>45</v>
      </c>
      <c r="C63" s="58">
        <v>1</v>
      </c>
      <c r="D63" s="58">
        <v>50</v>
      </c>
      <c r="E63" s="58">
        <v>603.16337999999996</v>
      </c>
      <c r="F63" s="58">
        <v>95541.380980000002</v>
      </c>
    </row>
    <row r="64" spans="1:6" ht="15">
      <c r="A64" s="60" t="s">
        <v>102</v>
      </c>
      <c r="B64" s="58">
        <v>18</v>
      </c>
      <c r="C64" s="58">
        <v>6</v>
      </c>
      <c r="D64" s="58">
        <v>36</v>
      </c>
      <c r="E64" s="58">
        <v>8970.1490099999992</v>
      </c>
      <c r="F64" s="58">
        <v>107620.82814</v>
      </c>
    </row>
    <row r="65" spans="1:6" ht="15">
      <c r="A65" s="60" t="s">
        <v>103</v>
      </c>
      <c r="B65" s="58">
        <v>32</v>
      </c>
      <c r="C65" s="58">
        <v>3</v>
      </c>
      <c r="D65" s="58">
        <v>26</v>
      </c>
      <c r="E65" s="58">
        <v>22971.899519999999</v>
      </c>
      <c r="F65" s="58">
        <v>60968.467369999998</v>
      </c>
    </row>
    <row r="66" spans="1:6" ht="15">
      <c r="A66" s="60" t="s">
        <v>100</v>
      </c>
      <c r="B66" s="58">
        <v>19</v>
      </c>
      <c r="C66" s="58">
        <v>6</v>
      </c>
      <c r="D66" s="58">
        <v>41</v>
      </c>
      <c r="E66" s="58">
        <v>4573.9895900000001</v>
      </c>
      <c r="F66" s="58">
        <v>50020.527549999999</v>
      </c>
    </row>
    <row r="67" spans="1:6" ht="15">
      <c r="A67" s="60" t="s">
        <v>71</v>
      </c>
      <c r="B67" s="58"/>
      <c r="C67" s="58"/>
      <c r="D67" s="58"/>
      <c r="E67" s="58">
        <v>515437.86716000002</v>
      </c>
      <c r="F67" s="58">
        <v>4413835.5335600004</v>
      </c>
    </row>
    <row r="68" spans="1:6" ht="16.5" thickBot="1">
      <c r="A68" s="53" t="s">
        <v>54</v>
      </c>
      <c r="B68" s="54"/>
      <c r="C68" s="54"/>
      <c r="D68" s="54"/>
      <c r="E68" s="54">
        <v>22689764.480549999</v>
      </c>
      <c r="F68" s="54">
        <v>83675835.552469999</v>
      </c>
    </row>
    <row r="69" spans="1:6" ht="15" customHeight="1" thickTop="1">
      <c r="A69" s="678" t="s">
        <v>147</v>
      </c>
      <c r="B69" s="678"/>
      <c r="C69" s="678"/>
      <c r="D69" s="678"/>
      <c r="E69" s="678"/>
      <c r="F69" s="58"/>
    </row>
    <row r="70" spans="1:6" ht="15">
      <c r="A70" s="60"/>
      <c r="B70" s="58" t="str">
        <f t="shared" ref="B70:B133" si="0">IF(C70=""," ",RANK(C70,$C$9:$C$995,0))</f>
        <v xml:space="preserve"> </v>
      </c>
      <c r="C70" s="58"/>
      <c r="D70" s="58" t="str">
        <f t="shared" ref="D70:D133" si="1">IF(E70=""," ",RANK(E70,$E$9:$E$995,0))</f>
        <v xml:space="preserve"> </v>
      </c>
      <c r="E70" s="58"/>
      <c r="F70" s="58"/>
    </row>
    <row r="71" spans="1:6" ht="15">
      <c r="A71" s="60"/>
      <c r="B71" s="58" t="str">
        <f t="shared" si="0"/>
        <v xml:space="preserve"> </v>
      </c>
      <c r="C71" s="58"/>
      <c r="D71" s="58" t="str">
        <f t="shared" si="1"/>
        <v xml:space="preserve"> </v>
      </c>
      <c r="E71" s="58"/>
      <c r="F71" s="58"/>
    </row>
    <row r="72" spans="1:6" ht="15">
      <c r="A72" s="60"/>
      <c r="B72" s="58" t="str">
        <f t="shared" si="0"/>
        <v xml:space="preserve"> </v>
      </c>
      <c r="C72" s="58"/>
      <c r="D72" s="58" t="str">
        <f t="shared" si="1"/>
        <v xml:space="preserve"> </v>
      </c>
      <c r="E72" s="58"/>
      <c r="F72" s="58"/>
    </row>
    <row r="73" spans="1:6" ht="15">
      <c r="A73" s="60"/>
      <c r="B73" s="58" t="str">
        <f t="shared" si="0"/>
        <v xml:space="preserve"> </v>
      </c>
      <c r="C73" s="58"/>
      <c r="D73" s="58" t="str">
        <f t="shared" si="1"/>
        <v xml:space="preserve"> </v>
      </c>
      <c r="E73" s="58"/>
      <c r="F73" s="58"/>
    </row>
    <row r="74" spans="1:6" ht="15">
      <c r="A74" s="60"/>
      <c r="B74" s="58" t="str">
        <f t="shared" si="0"/>
        <v xml:space="preserve"> </v>
      </c>
      <c r="C74" s="58"/>
      <c r="D74" s="58" t="str">
        <f t="shared" si="1"/>
        <v xml:space="preserve"> </v>
      </c>
      <c r="E74" s="58"/>
      <c r="F74" s="58"/>
    </row>
    <row r="75" spans="1:6" ht="15">
      <c r="A75" s="60"/>
      <c r="B75" s="58" t="str">
        <f t="shared" si="0"/>
        <v xml:space="preserve"> </v>
      </c>
      <c r="C75" s="58"/>
      <c r="D75" s="58" t="str">
        <f t="shared" si="1"/>
        <v xml:space="preserve"> </v>
      </c>
      <c r="E75" s="58"/>
      <c r="F75" s="58"/>
    </row>
    <row r="76" spans="1:6" ht="15">
      <c r="A76" s="60"/>
      <c r="B76" s="58" t="str">
        <f t="shared" si="0"/>
        <v xml:space="preserve"> </v>
      </c>
      <c r="C76" s="58"/>
      <c r="D76" s="58" t="str">
        <f t="shared" si="1"/>
        <v xml:space="preserve"> </v>
      </c>
      <c r="E76" s="58"/>
      <c r="F76" s="58"/>
    </row>
    <row r="77" spans="1:6" ht="15">
      <c r="A77" s="60"/>
      <c r="B77" s="58" t="str">
        <f t="shared" si="0"/>
        <v xml:space="preserve"> </v>
      </c>
      <c r="C77" s="58"/>
      <c r="D77" s="58" t="str">
        <f t="shared" si="1"/>
        <v xml:space="preserve"> </v>
      </c>
      <c r="E77" s="58"/>
      <c r="F77" s="58"/>
    </row>
    <row r="78" spans="1:6" ht="15">
      <c r="A78" s="60"/>
      <c r="B78" s="58" t="str">
        <f t="shared" si="0"/>
        <v xml:space="preserve"> </v>
      </c>
      <c r="C78" s="58"/>
      <c r="D78" s="58" t="str">
        <f t="shared" si="1"/>
        <v xml:space="preserve"> </v>
      </c>
      <c r="E78" s="58"/>
      <c r="F78" s="58"/>
    </row>
    <row r="79" spans="1:6" ht="15">
      <c r="A79" s="60"/>
      <c r="B79" s="58" t="str">
        <f t="shared" si="0"/>
        <v xml:space="preserve"> </v>
      </c>
      <c r="C79" s="58"/>
      <c r="D79" s="58" t="str">
        <f t="shared" si="1"/>
        <v xml:space="preserve"> </v>
      </c>
      <c r="E79" s="58"/>
      <c r="F79" s="58"/>
    </row>
    <row r="80" spans="1:6" ht="15">
      <c r="A80" s="60"/>
      <c r="B80" s="58" t="str">
        <f t="shared" si="0"/>
        <v xml:space="preserve"> </v>
      </c>
      <c r="C80" s="58"/>
      <c r="D80" s="58" t="str">
        <f t="shared" si="1"/>
        <v xml:space="preserve"> </v>
      </c>
      <c r="E80" s="58"/>
      <c r="F80" s="58"/>
    </row>
    <row r="81" spans="1:6" ht="15">
      <c r="A81" s="60"/>
      <c r="B81" s="58" t="str">
        <f t="shared" si="0"/>
        <v xml:space="preserve"> </v>
      </c>
      <c r="C81" s="58"/>
      <c r="D81" s="58" t="str">
        <f t="shared" si="1"/>
        <v xml:space="preserve"> </v>
      </c>
      <c r="E81" s="58"/>
      <c r="F81" s="58"/>
    </row>
    <row r="82" spans="1:6" ht="15">
      <c r="A82" s="60"/>
      <c r="B82" s="58" t="str">
        <f t="shared" si="0"/>
        <v xml:space="preserve"> </v>
      </c>
      <c r="C82" s="58"/>
      <c r="D82" s="58" t="str">
        <f t="shared" si="1"/>
        <v xml:space="preserve"> </v>
      </c>
      <c r="E82" s="58"/>
      <c r="F82" s="58"/>
    </row>
    <row r="83" spans="1:6" ht="15">
      <c r="A83" s="60"/>
      <c r="B83" s="58" t="str">
        <f t="shared" si="0"/>
        <v xml:space="preserve"> </v>
      </c>
      <c r="C83" s="58"/>
      <c r="D83" s="58" t="str">
        <f t="shared" si="1"/>
        <v xml:space="preserve"> </v>
      </c>
      <c r="E83" s="58"/>
      <c r="F83" s="58"/>
    </row>
    <row r="84" spans="1:6" ht="15">
      <c r="A84" s="60"/>
      <c r="B84" s="58" t="str">
        <f t="shared" si="0"/>
        <v xml:space="preserve"> </v>
      </c>
      <c r="C84" s="58"/>
      <c r="D84" s="58" t="str">
        <f t="shared" si="1"/>
        <v xml:space="preserve"> </v>
      </c>
      <c r="E84" s="58"/>
      <c r="F84" s="58"/>
    </row>
    <row r="85" spans="1:6" ht="15">
      <c r="A85" s="60"/>
      <c r="B85" s="58" t="str">
        <f t="shared" si="0"/>
        <v xml:space="preserve"> </v>
      </c>
      <c r="C85" s="58"/>
      <c r="D85" s="58" t="str">
        <f t="shared" si="1"/>
        <v xml:space="preserve"> </v>
      </c>
      <c r="E85" s="58"/>
      <c r="F85" s="58"/>
    </row>
    <row r="86" spans="1:6" ht="15">
      <c r="A86" s="60"/>
      <c r="B86" s="58" t="str">
        <f t="shared" si="0"/>
        <v xml:space="preserve"> </v>
      </c>
      <c r="C86" s="58"/>
      <c r="D86" s="58" t="str">
        <f t="shared" si="1"/>
        <v xml:space="preserve"> </v>
      </c>
      <c r="E86" s="58"/>
      <c r="F86" s="58"/>
    </row>
    <row r="87" spans="1:6" ht="15">
      <c r="A87" s="60"/>
      <c r="B87" s="58" t="str">
        <f t="shared" si="0"/>
        <v xml:space="preserve"> </v>
      </c>
      <c r="C87" s="58"/>
      <c r="D87" s="58" t="str">
        <f t="shared" si="1"/>
        <v xml:space="preserve"> </v>
      </c>
      <c r="E87" s="58"/>
      <c r="F87" s="58"/>
    </row>
    <row r="88" spans="1:6" ht="15">
      <c r="A88" s="60"/>
      <c r="B88" s="58" t="str">
        <f t="shared" si="0"/>
        <v xml:space="preserve"> </v>
      </c>
      <c r="C88" s="58"/>
      <c r="D88" s="58" t="str">
        <f t="shared" si="1"/>
        <v xml:space="preserve"> </v>
      </c>
      <c r="E88" s="58"/>
      <c r="F88" s="58"/>
    </row>
    <row r="89" spans="1:6" ht="15">
      <c r="A89" s="60"/>
      <c r="B89" s="58" t="str">
        <f t="shared" si="0"/>
        <v xml:space="preserve"> </v>
      </c>
      <c r="C89" s="58"/>
      <c r="D89" s="58" t="str">
        <f t="shared" si="1"/>
        <v xml:space="preserve"> </v>
      </c>
      <c r="E89" s="58"/>
      <c r="F89" s="58"/>
    </row>
    <row r="90" spans="1:6" ht="15">
      <c r="A90" s="60"/>
      <c r="B90" s="58" t="str">
        <f t="shared" si="0"/>
        <v xml:space="preserve"> </v>
      </c>
      <c r="C90" s="58"/>
      <c r="D90" s="58" t="str">
        <f t="shared" si="1"/>
        <v xml:space="preserve"> </v>
      </c>
      <c r="E90" s="58"/>
      <c r="F90" s="58"/>
    </row>
    <row r="91" spans="1:6" ht="15">
      <c r="A91" s="60"/>
      <c r="B91" s="58" t="str">
        <f t="shared" si="0"/>
        <v xml:space="preserve"> </v>
      </c>
      <c r="C91" s="58"/>
      <c r="D91" s="58" t="str">
        <f t="shared" si="1"/>
        <v xml:space="preserve"> </v>
      </c>
      <c r="E91" s="58"/>
      <c r="F91" s="58"/>
    </row>
    <row r="92" spans="1:6" ht="15">
      <c r="A92" s="60"/>
      <c r="B92" s="58" t="str">
        <f t="shared" si="0"/>
        <v xml:space="preserve"> </v>
      </c>
      <c r="C92" s="58"/>
      <c r="D92" s="58" t="str">
        <f t="shared" si="1"/>
        <v xml:space="preserve"> </v>
      </c>
      <c r="E92" s="58"/>
      <c r="F92" s="58"/>
    </row>
    <row r="93" spans="1:6" ht="15">
      <c r="A93" s="60"/>
      <c r="B93" s="58" t="str">
        <f t="shared" si="0"/>
        <v xml:space="preserve"> </v>
      </c>
      <c r="C93" s="58"/>
      <c r="D93" s="58" t="str">
        <f t="shared" si="1"/>
        <v xml:space="preserve"> </v>
      </c>
      <c r="E93" s="58"/>
      <c r="F93" s="58"/>
    </row>
    <row r="94" spans="1:6" ht="15">
      <c r="A94" s="60"/>
      <c r="B94" s="58" t="str">
        <f t="shared" si="0"/>
        <v xml:space="preserve"> </v>
      </c>
      <c r="C94" s="58"/>
      <c r="D94" s="58" t="str">
        <f t="shared" si="1"/>
        <v xml:space="preserve"> </v>
      </c>
      <c r="E94" s="58"/>
      <c r="F94" s="58"/>
    </row>
    <row r="95" spans="1:6" ht="15">
      <c r="A95" s="60"/>
      <c r="B95" s="58" t="str">
        <f t="shared" si="0"/>
        <v xml:space="preserve"> </v>
      </c>
      <c r="C95" s="58"/>
      <c r="D95" s="58" t="str">
        <f t="shared" si="1"/>
        <v xml:space="preserve"> </v>
      </c>
      <c r="E95" s="58"/>
      <c r="F95" s="58"/>
    </row>
    <row r="96" spans="1:6" ht="15">
      <c r="A96" s="60"/>
      <c r="B96" s="58" t="str">
        <f t="shared" si="0"/>
        <v xml:space="preserve"> </v>
      </c>
      <c r="C96" s="58"/>
      <c r="D96" s="58" t="str">
        <f t="shared" si="1"/>
        <v xml:space="preserve"> </v>
      </c>
      <c r="E96" s="58"/>
      <c r="F96" s="58"/>
    </row>
    <row r="97" spans="1:6" ht="15">
      <c r="A97" s="60"/>
      <c r="B97" s="58" t="str">
        <f t="shared" si="0"/>
        <v xml:space="preserve"> </v>
      </c>
      <c r="C97" s="58"/>
      <c r="D97" s="58" t="str">
        <f t="shared" si="1"/>
        <v xml:space="preserve"> </v>
      </c>
      <c r="E97" s="58"/>
      <c r="F97" s="58"/>
    </row>
    <row r="98" spans="1:6" ht="15">
      <c r="A98" s="60"/>
      <c r="B98" s="58" t="str">
        <f t="shared" si="0"/>
        <v xml:space="preserve"> </v>
      </c>
      <c r="C98" s="58"/>
      <c r="D98" s="58" t="str">
        <f t="shared" si="1"/>
        <v xml:space="preserve"> </v>
      </c>
      <c r="E98" s="58"/>
      <c r="F98" s="58"/>
    </row>
    <row r="99" spans="1:6" ht="15">
      <c r="A99" s="60"/>
      <c r="B99" s="58" t="str">
        <f t="shared" si="0"/>
        <v xml:space="preserve"> </v>
      </c>
      <c r="C99" s="58"/>
      <c r="D99" s="58" t="str">
        <f t="shared" si="1"/>
        <v xml:space="preserve"> </v>
      </c>
      <c r="E99" s="58"/>
      <c r="F99" s="58"/>
    </row>
    <row r="100" spans="1:6" ht="15">
      <c r="A100" s="60"/>
      <c r="B100" s="58" t="str">
        <f t="shared" si="0"/>
        <v xml:space="preserve"> </v>
      </c>
      <c r="C100" s="58"/>
      <c r="D100" s="58" t="str">
        <f t="shared" si="1"/>
        <v xml:space="preserve"> </v>
      </c>
      <c r="E100" s="58"/>
      <c r="F100" s="58"/>
    </row>
    <row r="101" spans="1:6" ht="15">
      <c r="A101" s="60"/>
      <c r="B101" s="58" t="str">
        <f t="shared" si="0"/>
        <v xml:space="preserve"> </v>
      </c>
      <c r="C101" s="58"/>
      <c r="D101" s="58" t="str">
        <f t="shared" si="1"/>
        <v xml:space="preserve"> </v>
      </c>
      <c r="E101" s="58"/>
      <c r="F101" s="58"/>
    </row>
    <row r="102" spans="1:6" ht="15">
      <c r="A102" s="60"/>
      <c r="B102" s="58" t="str">
        <f t="shared" si="0"/>
        <v xml:space="preserve"> </v>
      </c>
      <c r="C102" s="58"/>
      <c r="D102" s="58" t="str">
        <f t="shared" si="1"/>
        <v xml:space="preserve"> </v>
      </c>
      <c r="E102" s="58"/>
      <c r="F102" s="58"/>
    </row>
    <row r="103" spans="1:6" ht="15">
      <c r="A103" s="60"/>
      <c r="B103" s="58" t="str">
        <f t="shared" si="0"/>
        <v xml:space="preserve"> </v>
      </c>
      <c r="C103" s="58"/>
      <c r="D103" s="58" t="str">
        <f t="shared" si="1"/>
        <v xml:space="preserve"> </v>
      </c>
      <c r="E103" s="58"/>
      <c r="F103" s="58"/>
    </row>
    <row r="104" spans="1:6" ht="15">
      <c r="A104" s="60"/>
      <c r="B104" s="58" t="str">
        <f t="shared" si="0"/>
        <v xml:space="preserve"> </v>
      </c>
      <c r="C104" s="58"/>
      <c r="D104" s="58" t="str">
        <f t="shared" si="1"/>
        <v xml:space="preserve"> </v>
      </c>
      <c r="E104" s="58"/>
      <c r="F104" s="58"/>
    </row>
    <row r="105" spans="1:6" ht="15">
      <c r="A105" s="60"/>
      <c r="B105" s="58" t="str">
        <f t="shared" si="0"/>
        <v xml:space="preserve"> </v>
      </c>
      <c r="C105" s="58"/>
      <c r="D105" s="58" t="str">
        <f t="shared" si="1"/>
        <v xml:space="preserve"> </v>
      </c>
      <c r="E105" s="58"/>
      <c r="F105" s="58"/>
    </row>
    <row r="106" spans="1:6" ht="15">
      <c r="A106" s="60"/>
      <c r="B106" s="58" t="str">
        <f t="shared" si="0"/>
        <v xml:space="preserve"> </v>
      </c>
      <c r="C106" s="58"/>
      <c r="D106" s="58" t="str">
        <f t="shared" si="1"/>
        <v xml:space="preserve"> </v>
      </c>
      <c r="E106" s="58"/>
      <c r="F106" s="58"/>
    </row>
    <row r="107" spans="1:6" ht="15">
      <c r="A107" s="60"/>
      <c r="B107" s="58" t="str">
        <f t="shared" si="0"/>
        <v xml:space="preserve"> </v>
      </c>
      <c r="C107" s="58"/>
      <c r="D107" s="58" t="str">
        <f t="shared" si="1"/>
        <v xml:space="preserve"> </v>
      </c>
      <c r="E107" s="58"/>
      <c r="F107" s="58"/>
    </row>
    <row r="108" spans="1:6" ht="15">
      <c r="A108" s="60"/>
      <c r="B108" s="58" t="str">
        <f t="shared" si="0"/>
        <v xml:space="preserve"> </v>
      </c>
      <c r="C108" s="58"/>
      <c r="D108" s="58" t="str">
        <f t="shared" si="1"/>
        <v xml:space="preserve"> </v>
      </c>
      <c r="E108" s="58"/>
      <c r="F108" s="58"/>
    </row>
    <row r="109" spans="1:6" ht="15">
      <c r="A109" s="60"/>
      <c r="B109" s="58" t="str">
        <f t="shared" si="0"/>
        <v xml:space="preserve"> </v>
      </c>
      <c r="C109" s="58"/>
      <c r="D109" s="58" t="str">
        <f t="shared" si="1"/>
        <v xml:space="preserve"> </v>
      </c>
      <c r="E109" s="58"/>
      <c r="F109" s="58"/>
    </row>
    <row r="110" spans="1:6" ht="15">
      <c r="A110" s="60"/>
      <c r="B110" s="58" t="str">
        <f t="shared" si="0"/>
        <v xml:space="preserve"> </v>
      </c>
      <c r="C110" s="58"/>
      <c r="D110" s="58" t="str">
        <f t="shared" si="1"/>
        <v xml:space="preserve"> </v>
      </c>
      <c r="E110" s="58"/>
      <c r="F110" s="58"/>
    </row>
    <row r="111" spans="1:6" ht="15">
      <c r="A111" s="60"/>
      <c r="B111" s="58" t="str">
        <f t="shared" si="0"/>
        <v xml:space="preserve"> </v>
      </c>
      <c r="C111" s="58"/>
      <c r="D111" s="58" t="str">
        <f t="shared" si="1"/>
        <v xml:space="preserve"> </v>
      </c>
      <c r="E111" s="58"/>
      <c r="F111" s="58"/>
    </row>
    <row r="112" spans="1:6" ht="15">
      <c r="A112" s="60"/>
      <c r="B112" s="58" t="str">
        <f t="shared" si="0"/>
        <v xml:space="preserve"> </v>
      </c>
      <c r="C112" s="58"/>
      <c r="D112" s="58" t="str">
        <f t="shared" si="1"/>
        <v xml:space="preserve"> </v>
      </c>
      <c r="E112" s="58"/>
      <c r="F112" s="58"/>
    </row>
    <row r="113" spans="1:6" ht="15">
      <c r="A113" s="60"/>
      <c r="B113" s="58" t="str">
        <f t="shared" si="0"/>
        <v xml:space="preserve"> </v>
      </c>
      <c r="C113" s="58"/>
      <c r="D113" s="58" t="str">
        <f t="shared" si="1"/>
        <v xml:space="preserve"> </v>
      </c>
      <c r="E113" s="58"/>
      <c r="F113" s="58"/>
    </row>
    <row r="114" spans="1:6" ht="15">
      <c r="A114" s="60"/>
      <c r="B114" s="58" t="str">
        <f t="shared" si="0"/>
        <v xml:space="preserve"> </v>
      </c>
      <c r="C114" s="58"/>
      <c r="D114" s="58" t="str">
        <f t="shared" si="1"/>
        <v xml:space="preserve"> </v>
      </c>
      <c r="E114" s="58"/>
      <c r="F114" s="58"/>
    </row>
    <row r="115" spans="1:6" ht="15">
      <c r="A115" s="60"/>
      <c r="B115" s="58" t="str">
        <f t="shared" si="0"/>
        <v xml:space="preserve"> </v>
      </c>
      <c r="C115" s="58"/>
      <c r="D115" s="58" t="str">
        <f t="shared" si="1"/>
        <v xml:space="preserve"> </v>
      </c>
      <c r="E115" s="58"/>
      <c r="F115" s="58"/>
    </row>
    <row r="116" spans="1:6" ht="15">
      <c r="A116" s="60"/>
      <c r="B116" s="58" t="str">
        <f t="shared" si="0"/>
        <v xml:space="preserve"> </v>
      </c>
      <c r="C116" s="58"/>
      <c r="D116" s="58" t="str">
        <f t="shared" si="1"/>
        <v xml:space="preserve"> </v>
      </c>
      <c r="E116" s="58"/>
      <c r="F116" s="58"/>
    </row>
    <row r="117" spans="1:6" ht="15">
      <c r="A117" s="60"/>
      <c r="B117" s="58" t="str">
        <f t="shared" si="0"/>
        <v xml:space="preserve"> </v>
      </c>
      <c r="C117" s="58"/>
      <c r="D117" s="58" t="str">
        <f t="shared" si="1"/>
        <v xml:space="preserve"> </v>
      </c>
      <c r="E117" s="58"/>
      <c r="F117" s="58"/>
    </row>
    <row r="118" spans="1:6" ht="15">
      <c r="A118" s="60"/>
      <c r="B118" s="58" t="str">
        <f t="shared" si="0"/>
        <v xml:space="preserve"> </v>
      </c>
      <c r="C118" s="58"/>
      <c r="D118" s="58" t="str">
        <f t="shared" si="1"/>
        <v xml:space="preserve"> </v>
      </c>
      <c r="E118" s="58"/>
      <c r="F118" s="58"/>
    </row>
    <row r="119" spans="1:6" ht="15">
      <c r="A119" s="60"/>
      <c r="B119" s="58" t="str">
        <f t="shared" si="0"/>
        <v xml:space="preserve"> </v>
      </c>
      <c r="C119" s="58"/>
      <c r="D119" s="58" t="str">
        <f t="shared" si="1"/>
        <v xml:space="preserve"> </v>
      </c>
      <c r="E119" s="58"/>
      <c r="F119" s="58"/>
    </row>
    <row r="120" spans="1:6" ht="15">
      <c r="A120" s="60"/>
      <c r="B120" s="58" t="str">
        <f t="shared" si="0"/>
        <v xml:space="preserve"> </v>
      </c>
      <c r="C120" s="58"/>
      <c r="D120" s="58" t="str">
        <f t="shared" si="1"/>
        <v xml:space="preserve"> </v>
      </c>
      <c r="E120" s="58"/>
      <c r="F120" s="58"/>
    </row>
    <row r="121" spans="1:6" ht="15">
      <c r="A121" s="60"/>
      <c r="B121" s="58" t="str">
        <f t="shared" si="0"/>
        <v xml:space="preserve"> </v>
      </c>
      <c r="C121" s="58"/>
      <c r="D121" s="58" t="str">
        <f t="shared" si="1"/>
        <v xml:space="preserve"> </v>
      </c>
      <c r="E121" s="58"/>
      <c r="F121" s="58"/>
    </row>
    <row r="122" spans="1:6" ht="15">
      <c r="A122" s="60"/>
      <c r="B122" s="58" t="str">
        <f t="shared" si="0"/>
        <v xml:space="preserve"> </v>
      </c>
      <c r="C122" s="58"/>
      <c r="D122" s="58" t="str">
        <f t="shared" si="1"/>
        <v xml:space="preserve"> </v>
      </c>
      <c r="E122" s="58"/>
      <c r="F122" s="58"/>
    </row>
    <row r="123" spans="1:6" ht="15">
      <c r="A123" s="60"/>
      <c r="B123" s="58" t="str">
        <f t="shared" si="0"/>
        <v xml:space="preserve"> </v>
      </c>
      <c r="C123" s="58"/>
      <c r="D123" s="58" t="str">
        <f t="shared" si="1"/>
        <v xml:space="preserve"> </v>
      </c>
      <c r="E123" s="58"/>
      <c r="F123" s="58"/>
    </row>
    <row r="124" spans="1:6" ht="15">
      <c r="A124" s="60"/>
      <c r="B124" s="58" t="str">
        <f t="shared" si="0"/>
        <v xml:space="preserve"> </v>
      </c>
      <c r="C124" s="58"/>
      <c r="D124" s="58" t="str">
        <f t="shared" si="1"/>
        <v xml:space="preserve"> </v>
      </c>
      <c r="E124" s="58"/>
      <c r="F124" s="58"/>
    </row>
    <row r="125" spans="1:6" ht="15">
      <c r="A125" s="60"/>
      <c r="B125" s="58" t="str">
        <f t="shared" si="0"/>
        <v xml:space="preserve"> </v>
      </c>
      <c r="C125" s="58"/>
      <c r="D125" s="58" t="str">
        <f t="shared" si="1"/>
        <v xml:space="preserve"> </v>
      </c>
      <c r="E125" s="58"/>
      <c r="F125" s="58"/>
    </row>
    <row r="126" spans="1:6" ht="15">
      <c r="A126" s="60"/>
      <c r="B126" s="58" t="str">
        <f t="shared" si="0"/>
        <v xml:space="preserve"> </v>
      </c>
      <c r="C126" s="58"/>
      <c r="D126" s="58" t="str">
        <f t="shared" si="1"/>
        <v xml:space="preserve"> </v>
      </c>
      <c r="E126" s="58"/>
      <c r="F126" s="58"/>
    </row>
    <row r="127" spans="1:6" ht="15">
      <c r="A127" s="60"/>
      <c r="B127" s="58" t="str">
        <f t="shared" si="0"/>
        <v xml:space="preserve"> </v>
      </c>
      <c r="C127" s="58"/>
      <c r="D127" s="58" t="str">
        <f t="shared" si="1"/>
        <v xml:space="preserve"> </v>
      </c>
      <c r="E127" s="58"/>
      <c r="F127" s="58"/>
    </row>
    <row r="128" spans="1:6" ht="15">
      <c r="A128" s="60"/>
      <c r="B128" s="58" t="str">
        <f t="shared" si="0"/>
        <v xml:space="preserve"> </v>
      </c>
      <c r="C128" s="58"/>
      <c r="D128" s="58" t="str">
        <f t="shared" si="1"/>
        <v xml:space="preserve"> </v>
      </c>
      <c r="E128" s="58"/>
      <c r="F128" s="58"/>
    </row>
    <row r="129" spans="1:6" ht="15">
      <c r="A129" s="60"/>
      <c r="B129" s="58" t="str">
        <f t="shared" si="0"/>
        <v xml:space="preserve"> </v>
      </c>
      <c r="C129" s="58"/>
      <c r="D129" s="58" t="str">
        <f t="shared" si="1"/>
        <v xml:space="preserve"> </v>
      </c>
      <c r="E129" s="58"/>
      <c r="F129" s="58"/>
    </row>
    <row r="130" spans="1:6" ht="15">
      <c r="A130" s="60"/>
      <c r="B130" s="58" t="str">
        <f t="shared" si="0"/>
        <v xml:space="preserve"> </v>
      </c>
      <c r="C130" s="58"/>
      <c r="D130" s="58" t="str">
        <f t="shared" si="1"/>
        <v xml:space="preserve"> </v>
      </c>
      <c r="E130" s="58"/>
      <c r="F130" s="58"/>
    </row>
    <row r="131" spans="1:6" ht="15">
      <c r="A131" s="60"/>
      <c r="B131" s="58" t="str">
        <f t="shared" si="0"/>
        <v xml:space="preserve"> </v>
      </c>
      <c r="C131" s="58"/>
      <c r="D131" s="58" t="str">
        <f t="shared" si="1"/>
        <v xml:space="preserve"> </v>
      </c>
      <c r="E131" s="58"/>
      <c r="F131" s="58"/>
    </row>
    <row r="132" spans="1:6" ht="15">
      <c r="A132" s="60"/>
      <c r="B132" s="58" t="str">
        <f t="shared" si="0"/>
        <v xml:space="preserve"> </v>
      </c>
      <c r="C132" s="58"/>
      <c r="D132" s="58" t="str">
        <f t="shared" si="1"/>
        <v xml:space="preserve"> </v>
      </c>
      <c r="E132" s="58"/>
      <c r="F132" s="58"/>
    </row>
    <row r="133" spans="1:6" ht="15">
      <c r="A133" s="60"/>
      <c r="B133" s="58" t="str">
        <f t="shared" si="0"/>
        <v xml:space="preserve"> </v>
      </c>
      <c r="C133" s="58"/>
      <c r="D133" s="58" t="str">
        <f t="shared" si="1"/>
        <v xml:space="preserve"> </v>
      </c>
      <c r="E133" s="58"/>
      <c r="F133" s="58"/>
    </row>
    <row r="134" spans="1:6" ht="15">
      <c r="A134" s="60"/>
      <c r="B134" s="58" t="str">
        <f t="shared" ref="B134:B197" si="2">IF(C134=""," ",RANK(C134,$C$9:$C$995,0))</f>
        <v xml:space="preserve"> </v>
      </c>
      <c r="C134" s="58"/>
      <c r="D134" s="58" t="str">
        <f t="shared" ref="D134:D197" si="3">IF(E134=""," ",RANK(E134,$E$9:$E$995,0))</f>
        <v xml:space="preserve"> </v>
      </c>
      <c r="E134" s="58"/>
      <c r="F134" s="58"/>
    </row>
    <row r="135" spans="1:6" ht="15">
      <c r="A135" s="60"/>
      <c r="B135" s="58" t="str">
        <f t="shared" si="2"/>
        <v xml:space="preserve"> </v>
      </c>
      <c r="C135" s="58"/>
      <c r="D135" s="58" t="str">
        <f t="shared" si="3"/>
        <v xml:space="preserve"> </v>
      </c>
      <c r="E135" s="58"/>
      <c r="F135" s="58"/>
    </row>
    <row r="136" spans="1:6" ht="15">
      <c r="A136" s="60"/>
      <c r="B136" s="58" t="str">
        <f t="shared" si="2"/>
        <v xml:space="preserve"> </v>
      </c>
      <c r="C136" s="58"/>
      <c r="D136" s="58" t="str">
        <f t="shared" si="3"/>
        <v xml:space="preserve"> </v>
      </c>
      <c r="E136" s="58"/>
      <c r="F136" s="58"/>
    </row>
    <row r="137" spans="1:6" ht="15">
      <c r="A137" s="60"/>
      <c r="B137" s="58" t="str">
        <f t="shared" si="2"/>
        <v xml:space="preserve"> </v>
      </c>
      <c r="C137" s="58"/>
      <c r="D137" s="58" t="str">
        <f t="shared" si="3"/>
        <v xml:space="preserve"> </v>
      </c>
      <c r="E137" s="58"/>
      <c r="F137" s="58"/>
    </row>
    <row r="138" spans="1:6" ht="15">
      <c r="A138" s="60"/>
      <c r="B138" s="58" t="str">
        <f t="shared" si="2"/>
        <v xml:space="preserve"> </v>
      </c>
      <c r="C138" s="58"/>
      <c r="D138" s="58" t="str">
        <f t="shared" si="3"/>
        <v xml:space="preserve"> </v>
      </c>
      <c r="E138" s="58"/>
      <c r="F138" s="58"/>
    </row>
    <row r="139" spans="1:6" ht="15">
      <c r="A139" s="60"/>
      <c r="B139" s="58" t="str">
        <f t="shared" si="2"/>
        <v xml:space="preserve"> </v>
      </c>
      <c r="C139" s="58"/>
      <c r="D139" s="58" t="str">
        <f t="shared" si="3"/>
        <v xml:space="preserve"> </v>
      </c>
      <c r="E139" s="58"/>
      <c r="F139" s="58"/>
    </row>
    <row r="140" spans="1:6" ht="15">
      <c r="A140" s="60"/>
      <c r="B140" s="58" t="str">
        <f t="shared" si="2"/>
        <v xml:space="preserve"> </v>
      </c>
      <c r="C140" s="58"/>
      <c r="D140" s="58" t="str">
        <f t="shared" si="3"/>
        <v xml:space="preserve"> </v>
      </c>
      <c r="E140" s="58"/>
      <c r="F140" s="58"/>
    </row>
    <row r="141" spans="1:6" ht="15">
      <c r="A141" s="60"/>
      <c r="B141" s="58" t="str">
        <f t="shared" si="2"/>
        <v xml:space="preserve"> </v>
      </c>
      <c r="C141" s="58"/>
      <c r="D141" s="58" t="str">
        <f t="shared" si="3"/>
        <v xml:space="preserve"> </v>
      </c>
      <c r="E141" s="58"/>
      <c r="F141" s="58"/>
    </row>
    <row r="142" spans="1:6" ht="15">
      <c r="A142" s="60"/>
      <c r="B142" s="58" t="str">
        <f t="shared" si="2"/>
        <v xml:space="preserve"> </v>
      </c>
      <c r="C142" s="58"/>
      <c r="D142" s="58" t="str">
        <f t="shared" si="3"/>
        <v xml:space="preserve"> </v>
      </c>
      <c r="E142" s="58"/>
      <c r="F142" s="58"/>
    </row>
    <row r="143" spans="1:6" ht="15">
      <c r="A143" s="60"/>
      <c r="B143" s="58" t="str">
        <f t="shared" si="2"/>
        <v xml:space="preserve"> </v>
      </c>
      <c r="C143" s="58"/>
      <c r="D143" s="58" t="str">
        <f t="shared" si="3"/>
        <v xml:space="preserve"> </v>
      </c>
      <c r="E143" s="58"/>
      <c r="F143" s="58"/>
    </row>
    <row r="144" spans="1:6" ht="15">
      <c r="A144" s="60"/>
      <c r="B144" s="58" t="str">
        <f t="shared" si="2"/>
        <v xml:space="preserve"> </v>
      </c>
      <c r="C144" s="58"/>
      <c r="D144" s="58" t="str">
        <f t="shared" si="3"/>
        <v xml:space="preserve"> </v>
      </c>
      <c r="E144" s="58"/>
      <c r="F144" s="58"/>
    </row>
    <row r="145" spans="1:6" ht="15">
      <c r="A145" s="60"/>
      <c r="B145" s="58" t="str">
        <f t="shared" si="2"/>
        <v xml:space="preserve"> </v>
      </c>
      <c r="C145" s="58"/>
      <c r="D145" s="58" t="str">
        <f t="shared" si="3"/>
        <v xml:space="preserve"> </v>
      </c>
      <c r="E145" s="58"/>
      <c r="F145" s="58"/>
    </row>
    <row r="146" spans="1:6" ht="15">
      <c r="A146" s="60"/>
      <c r="B146" s="58" t="str">
        <f t="shared" si="2"/>
        <v xml:space="preserve"> </v>
      </c>
      <c r="C146" s="58"/>
      <c r="D146" s="58" t="str">
        <f t="shared" si="3"/>
        <v xml:space="preserve"> </v>
      </c>
      <c r="E146" s="58"/>
      <c r="F146" s="58"/>
    </row>
    <row r="147" spans="1:6" ht="15">
      <c r="A147" s="60"/>
      <c r="B147" s="58" t="str">
        <f t="shared" si="2"/>
        <v xml:space="preserve"> </v>
      </c>
      <c r="C147" s="58"/>
      <c r="D147" s="58" t="str">
        <f t="shared" si="3"/>
        <v xml:space="preserve"> </v>
      </c>
      <c r="E147" s="58"/>
      <c r="F147" s="58"/>
    </row>
    <row r="148" spans="1:6" ht="15">
      <c r="A148" s="60"/>
      <c r="B148" s="58" t="str">
        <f t="shared" si="2"/>
        <v xml:space="preserve"> </v>
      </c>
      <c r="C148" s="58"/>
      <c r="D148" s="58" t="str">
        <f t="shared" si="3"/>
        <v xml:space="preserve"> </v>
      </c>
      <c r="E148" s="58"/>
      <c r="F148" s="58"/>
    </row>
    <row r="149" spans="1:6" ht="15">
      <c r="A149" s="60"/>
      <c r="B149" s="58" t="str">
        <f t="shared" si="2"/>
        <v xml:space="preserve"> </v>
      </c>
      <c r="C149" s="58"/>
      <c r="D149" s="58" t="str">
        <f t="shared" si="3"/>
        <v xml:space="preserve"> </v>
      </c>
      <c r="E149" s="58"/>
      <c r="F149" s="58"/>
    </row>
    <row r="150" spans="1:6" ht="15">
      <c r="A150" s="60"/>
      <c r="B150" s="58" t="str">
        <f t="shared" si="2"/>
        <v xml:space="preserve"> </v>
      </c>
      <c r="C150" s="58"/>
      <c r="D150" s="58" t="str">
        <f t="shared" si="3"/>
        <v xml:space="preserve"> </v>
      </c>
      <c r="E150" s="58"/>
      <c r="F150" s="58"/>
    </row>
    <row r="151" spans="1:6" ht="15">
      <c r="A151" s="60"/>
      <c r="B151" s="58" t="str">
        <f t="shared" si="2"/>
        <v xml:space="preserve"> </v>
      </c>
      <c r="C151" s="58"/>
      <c r="D151" s="58" t="str">
        <f t="shared" si="3"/>
        <v xml:space="preserve"> </v>
      </c>
      <c r="E151" s="58"/>
      <c r="F151" s="58"/>
    </row>
    <row r="152" spans="1:6" ht="15">
      <c r="A152" s="60"/>
      <c r="B152" s="58" t="str">
        <f t="shared" si="2"/>
        <v xml:space="preserve"> </v>
      </c>
      <c r="C152" s="58"/>
      <c r="D152" s="58" t="str">
        <f t="shared" si="3"/>
        <v xml:space="preserve"> </v>
      </c>
      <c r="E152" s="58"/>
      <c r="F152" s="58"/>
    </row>
    <row r="153" spans="1:6" ht="15">
      <c r="A153" s="60"/>
      <c r="B153" s="58" t="str">
        <f t="shared" si="2"/>
        <v xml:space="preserve"> </v>
      </c>
      <c r="C153" s="58"/>
      <c r="D153" s="58" t="str">
        <f t="shared" si="3"/>
        <v xml:space="preserve"> </v>
      </c>
      <c r="E153" s="58"/>
      <c r="F153" s="58"/>
    </row>
    <row r="154" spans="1:6" ht="15">
      <c r="A154" s="60"/>
      <c r="B154" s="58" t="str">
        <f t="shared" si="2"/>
        <v xml:space="preserve"> </v>
      </c>
      <c r="C154" s="58"/>
      <c r="D154" s="58" t="str">
        <f t="shared" si="3"/>
        <v xml:space="preserve"> </v>
      </c>
      <c r="E154" s="58"/>
      <c r="F154" s="58"/>
    </row>
    <row r="155" spans="1:6" ht="15">
      <c r="A155" s="60"/>
      <c r="B155" s="58" t="str">
        <f t="shared" si="2"/>
        <v xml:space="preserve"> </v>
      </c>
      <c r="C155" s="58"/>
      <c r="D155" s="58" t="str">
        <f t="shared" si="3"/>
        <v xml:space="preserve"> </v>
      </c>
      <c r="E155" s="58"/>
      <c r="F155" s="58"/>
    </row>
    <row r="156" spans="1:6" ht="15">
      <c r="A156" s="60"/>
      <c r="B156" s="58" t="str">
        <f t="shared" si="2"/>
        <v xml:space="preserve"> </v>
      </c>
      <c r="C156" s="58"/>
      <c r="D156" s="58" t="str">
        <f t="shared" si="3"/>
        <v xml:space="preserve"> </v>
      </c>
      <c r="E156" s="58"/>
      <c r="F156" s="58"/>
    </row>
    <row r="157" spans="1:6" ht="15">
      <c r="A157" s="60"/>
      <c r="B157" s="58" t="str">
        <f t="shared" si="2"/>
        <v xml:space="preserve"> </v>
      </c>
      <c r="C157" s="58"/>
      <c r="D157" s="58" t="str">
        <f t="shared" si="3"/>
        <v xml:space="preserve"> </v>
      </c>
      <c r="E157" s="58"/>
      <c r="F157" s="58"/>
    </row>
    <row r="158" spans="1:6" ht="15">
      <c r="A158" s="60"/>
      <c r="B158" s="58" t="str">
        <f t="shared" si="2"/>
        <v xml:space="preserve"> </v>
      </c>
      <c r="C158" s="58"/>
      <c r="D158" s="58" t="str">
        <f t="shared" si="3"/>
        <v xml:space="preserve"> </v>
      </c>
      <c r="E158" s="58"/>
      <c r="F158" s="58"/>
    </row>
    <row r="159" spans="1:6" ht="15">
      <c r="A159" s="60"/>
      <c r="B159" s="58" t="str">
        <f t="shared" si="2"/>
        <v xml:space="preserve"> </v>
      </c>
      <c r="C159" s="58"/>
      <c r="D159" s="58" t="str">
        <f t="shared" si="3"/>
        <v xml:space="preserve"> </v>
      </c>
      <c r="E159" s="58"/>
      <c r="F159" s="58"/>
    </row>
    <row r="160" spans="1:6" ht="15">
      <c r="A160" s="60"/>
      <c r="B160" s="58" t="str">
        <f t="shared" si="2"/>
        <v xml:space="preserve"> </v>
      </c>
      <c r="C160" s="58"/>
      <c r="D160" s="58" t="str">
        <f t="shared" si="3"/>
        <v xml:space="preserve"> </v>
      </c>
      <c r="E160" s="58"/>
      <c r="F160" s="58"/>
    </row>
    <row r="161" spans="1:6" ht="15">
      <c r="A161" s="60"/>
      <c r="B161" s="58" t="str">
        <f t="shared" si="2"/>
        <v xml:space="preserve"> </v>
      </c>
      <c r="C161" s="58"/>
      <c r="D161" s="58" t="str">
        <f t="shared" si="3"/>
        <v xml:space="preserve"> </v>
      </c>
      <c r="E161" s="58"/>
      <c r="F161" s="58"/>
    </row>
    <row r="162" spans="1:6" ht="15">
      <c r="A162" s="60"/>
      <c r="B162" s="58" t="str">
        <f t="shared" si="2"/>
        <v xml:space="preserve"> </v>
      </c>
      <c r="C162" s="58"/>
      <c r="D162" s="58" t="str">
        <f t="shared" si="3"/>
        <v xml:space="preserve"> </v>
      </c>
      <c r="E162" s="58"/>
      <c r="F162" s="58"/>
    </row>
    <row r="163" spans="1:6" ht="15">
      <c r="A163" s="60"/>
      <c r="B163" s="58" t="str">
        <f t="shared" si="2"/>
        <v xml:space="preserve"> </v>
      </c>
      <c r="C163" s="58"/>
      <c r="D163" s="58" t="str">
        <f t="shared" si="3"/>
        <v xml:space="preserve"> </v>
      </c>
      <c r="E163" s="58"/>
      <c r="F163" s="58"/>
    </row>
    <row r="164" spans="1:6" ht="15">
      <c r="A164" s="60"/>
      <c r="B164" s="58" t="str">
        <f t="shared" si="2"/>
        <v xml:space="preserve"> </v>
      </c>
      <c r="C164" s="58"/>
      <c r="D164" s="58" t="str">
        <f t="shared" si="3"/>
        <v xml:space="preserve"> </v>
      </c>
      <c r="E164" s="58"/>
      <c r="F164" s="58"/>
    </row>
    <row r="165" spans="1:6" ht="15">
      <c r="A165" s="60"/>
      <c r="B165" s="58" t="str">
        <f t="shared" si="2"/>
        <v xml:space="preserve"> </v>
      </c>
      <c r="C165" s="58"/>
      <c r="D165" s="58" t="str">
        <f t="shared" si="3"/>
        <v xml:space="preserve"> </v>
      </c>
      <c r="E165" s="58"/>
      <c r="F165" s="58"/>
    </row>
    <row r="166" spans="1:6" ht="15">
      <c r="A166" s="60"/>
      <c r="B166" s="58" t="str">
        <f t="shared" si="2"/>
        <v xml:space="preserve"> </v>
      </c>
      <c r="C166" s="58"/>
      <c r="D166" s="58" t="str">
        <f t="shared" si="3"/>
        <v xml:space="preserve"> </v>
      </c>
      <c r="E166" s="58"/>
      <c r="F166" s="58"/>
    </row>
    <row r="167" spans="1:6" ht="15">
      <c r="A167" s="60"/>
      <c r="B167" s="58" t="str">
        <f t="shared" si="2"/>
        <v xml:space="preserve"> </v>
      </c>
      <c r="C167" s="58"/>
      <c r="D167" s="58" t="str">
        <f t="shared" si="3"/>
        <v xml:space="preserve"> </v>
      </c>
      <c r="E167" s="58"/>
      <c r="F167" s="58"/>
    </row>
    <row r="168" spans="1:6" ht="15">
      <c r="A168" s="60"/>
      <c r="B168" s="58" t="str">
        <f t="shared" si="2"/>
        <v xml:space="preserve"> </v>
      </c>
      <c r="C168" s="58"/>
      <c r="D168" s="58" t="str">
        <f t="shared" si="3"/>
        <v xml:space="preserve"> </v>
      </c>
      <c r="E168" s="58"/>
      <c r="F168" s="58"/>
    </row>
    <row r="169" spans="1:6" ht="15">
      <c r="A169" s="60"/>
      <c r="B169" s="58" t="str">
        <f t="shared" si="2"/>
        <v xml:space="preserve"> </v>
      </c>
      <c r="C169" s="58"/>
      <c r="D169" s="58" t="str">
        <f t="shared" si="3"/>
        <v xml:space="preserve"> </v>
      </c>
      <c r="E169" s="58"/>
      <c r="F169" s="58"/>
    </row>
    <row r="170" spans="1:6" ht="15">
      <c r="A170" s="60"/>
      <c r="B170" s="58" t="str">
        <f t="shared" si="2"/>
        <v xml:space="preserve"> </v>
      </c>
      <c r="C170" s="58"/>
      <c r="D170" s="58" t="str">
        <f t="shared" si="3"/>
        <v xml:space="preserve"> </v>
      </c>
      <c r="E170" s="58"/>
      <c r="F170" s="58"/>
    </row>
    <row r="171" spans="1:6" ht="15">
      <c r="A171" s="60"/>
      <c r="B171" s="58" t="str">
        <f t="shared" si="2"/>
        <v xml:space="preserve"> </v>
      </c>
      <c r="C171" s="58"/>
      <c r="D171" s="58" t="str">
        <f t="shared" si="3"/>
        <v xml:space="preserve"> </v>
      </c>
      <c r="E171" s="58"/>
      <c r="F171" s="58"/>
    </row>
    <row r="172" spans="1:6" ht="15">
      <c r="A172" s="60"/>
      <c r="B172" s="58" t="str">
        <f t="shared" si="2"/>
        <v xml:space="preserve"> </v>
      </c>
      <c r="C172" s="58"/>
      <c r="D172" s="58" t="str">
        <f t="shared" si="3"/>
        <v xml:space="preserve"> </v>
      </c>
      <c r="E172" s="58"/>
      <c r="F172" s="58"/>
    </row>
    <row r="173" spans="1:6" ht="15">
      <c r="A173" s="60"/>
      <c r="B173" s="58" t="str">
        <f t="shared" si="2"/>
        <v xml:space="preserve"> </v>
      </c>
      <c r="C173" s="58"/>
      <c r="D173" s="58" t="str">
        <f t="shared" si="3"/>
        <v xml:space="preserve"> </v>
      </c>
      <c r="E173" s="58"/>
      <c r="F173" s="58"/>
    </row>
    <row r="174" spans="1:6" ht="15">
      <c r="A174" s="60"/>
      <c r="B174" s="58" t="str">
        <f t="shared" si="2"/>
        <v xml:space="preserve"> </v>
      </c>
      <c r="C174" s="58"/>
      <c r="D174" s="58" t="str">
        <f t="shared" si="3"/>
        <v xml:space="preserve"> </v>
      </c>
      <c r="E174" s="58"/>
      <c r="F174" s="58"/>
    </row>
    <row r="175" spans="1:6" ht="15">
      <c r="A175" s="60"/>
      <c r="B175" s="58" t="str">
        <f t="shared" si="2"/>
        <v xml:space="preserve"> </v>
      </c>
      <c r="C175" s="58"/>
      <c r="D175" s="58" t="str">
        <f t="shared" si="3"/>
        <v xml:space="preserve"> </v>
      </c>
      <c r="E175" s="58"/>
      <c r="F175" s="58"/>
    </row>
    <row r="176" spans="1:6" ht="15">
      <c r="A176" s="60"/>
      <c r="B176" s="58" t="str">
        <f t="shared" si="2"/>
        <v xml:space="preserve"> </v>
      </c>
      <c r="C176" s="58"/>
      <c r="D176" s="58" t="str">
        <f t="shared" si="3"/>
        <v xml:space="preserve"> </v>
      </c>
      <c r="E176" s="58"/>
      <c r="F176" s="58"/>
    </row>
    <row r="177" spans="1:6" ht="15">
      <c r="A177" s="60"/>
      <c r="B177" s="58" t="str">
        <f t="shared" si="2"/>
        <v xml:space="preserve"> </v>
      </c>
      <c r="C177" s="58"/>
      <c r="D177" s="58" t="str">
        <f t="shared" si="3"/>
        <v xml:space="preserve"> </v>
      </c>
      <c r="E177" s="58"/>
      <c r="F177" s="58"/>
    </row>
    <row r="178" spans="1:6" ht="15">
      <c r="A178" s="60"/>
      <c r="B178" s="58" t="str">
        <f t="shared" si="2"/>
        <v xml:space="preserve"> </v>
      </c>
      <c r="C178" s="58"/>
      <c r="D178" s="58" t="str">
        <f t="shared" si="3"/>
        <v xml:space="preserve"> </v>
      </c>
      <c r="E178" s="58"/>
      <c r="F178" s="58"/>
    </row>
    <row r="179" spans="1:6" ht="15">
      <c r="A179" s="60"/>
      <c r="B179" s="58" t="str">
        <f t="shared" si="2"/>
        <v xml:space="preserve"> </v>
      </c>
      <c r="C179" s="58"/>
      <c r="D179" s="58" t="str">
        <f t="shared" si="3"/>
        <v xml:space="preserve"> </v>
      </c>
      <c r="E179" s="58"/>
      <c r="F179" s="58"/>
    </row>
    <row r="180" spans="1:6" ht="15">
      <c r="A180" s="60"/>
      <c r="B180" s="58" t="str">
        <f t="shared" si="2"/>
        <v xml:space="preserve"> </v>
      </c>
      <c r="C180" s="58"/>
      <c r="D180" s="58" t="str">
        <f t="shared" si="3"/>
        <v xml:space="preserve"> </v>
      </c>
      <c r="E180" s="58"/>
      <c r="F180" s="58"/>
    </row>
    <row r="181" spans="1:6" ht="15">
      <c r="A181" s="60"/>
      <c r="B181" s="58" t="str">
        <f t="shared" si="2"/>
        <v xml:space="preserve"> </v>
      </c>
      <c r="C181" s="58"/>
      <c r="D181" s="58" t="str">
        <f t="shared" si="3"/>
        <v xml:space="preserve"> </v>
      </c>
      <c r="E181" s="58"/>
      <c r="F181" s="58"/>
    </row>
    <row r="182" spans="1:6" ht="15">
      <c r="A182" s="60"/>
      <c r="B182" s="58" t="str">
        <f t="shared" si="2"/>
        <v xml:space="preserve"> </v>
      </c>
      <c r="C182" s="58"/>
      <c r="D182" s="58" t="str">
        <f t="shared" si="3"/>
        <v xml:space="preserve"> </v>
      </c>
      <c r="E182" s="58"/>
      <c r="F182" s="58"/>
    </row>
    <row r="183" spans="1:6" ht="15">
      <c r="A183" s="60"/>
      <c r="B183" s="58" t="str">
        <f t="shared" si="2"/>
        <v xml:space="preserve"> </v>
      </c>
      <c r="C183" s="58"/>
      <c r="D183" s="58" t="str">
        <f t="shared" si="3"/>
        <v xml:space="preserve"> </v>
      </c>
      <c r="E183" s="58"/>
      <c r="F183" s="58"/>
    </row>
    <row r="184" spans="1:6" ht="15">
      <c r="A184" s="60"/>
      <c r="B184" s="58" t="str">
        <f t="shared" si="2"/>
        <v xml:space="preserve"> </v>
      </c>
      <c r="C184" s="58"/>
      <c r="D184" s="58" t="str">
        <f t="shared" si="3"/>
        <v xml:space="preserve"> </v>
      </c>
      <c r="E184" s="58"/>
      <c r="F184" s="58"/>
    </row>
    <row r="185" spans="1:6" ht="15">
      <c r="A185" s="60"/>
      <c r="B185" s="58" t="str">
        <f t="shared" si="2"/>
        <v xml:space="preserve"> </v>
      </c>
      <c r="C185" s="58"/>
      <c r="D185" s="58" t="str">
        <f t="shared" si="3"/>
        <v xml:space="preserve"> </v>
      </c>
      <c r="E185" s="58"/>
      <c r="F185" s="58"/>
    </row>
    <row r="186" spans="1:6" ht="15">
      <c r="A186" s="60"/>
      <c r="B186" s="58" t="str">
        <f t="shared" si="2"/>
        <v xml:space="preserve"> </v>
      </c>
      <c r="C186" s="58"/>
      <c r="D186" s="58" t="str">
        <f t="shared" si="3"/>
        <v xml:space="preserve"> </v>
      </c>
      <c r="E186" s="58"/>
      <c r="F186" s="58"/>
    </row>
    <row r="187" spans="1:6" ht="15">
      <c r="A187" s="60"/>
      <c r="B187" s="58" t="str">
        <f t="shared" si="2"/>
        <v xml:space="preserve"> </v>
      </c>
      <c r="C187" s="58"/>
      <c r="D187" s="58" t="str">
        <f t="shared" si="3"/>
        <v xml:space="preserve"> </v>
      </c>
      <c r="E187" s="58"/>
      <c r="F187" s="58"/>
    </row>
    <row r="188" spans="1:6" ht="15">
      <c r="A188" s="60"/>
      <c r="B188" s="58" t="str">
        <f t="shared" si="2"/>
        <v xml:space="preserve"> </v>
      </c>
      <c r="C188" s="58"/>
      <c r="D188" s="58" t="str">
        <f t="shared" si="3"/>
        <v xml:space="preserve"> </v>
      </c>
      <c r="E188" s="58"/>
      <c r="F188" s="58"/>
    </row>
    <row r="189" spans="1:6" ht="15">
      <c r="A189" s="60"/>
      <c r="B189" s="58" t="str">
        <f t="shared" si="2"/>
        <v xml:space="preserve"> </v>
      </c>
      <c r="C189" s="58"/>
      <c r="D189" s="58" t="str">
        <f t="shared" si="3"/>
        <v xml:space="preserve"> </v>
      </c>
      <c r="E189" s="58"/>
      <c r="F189" s="58"/>
    </row>
    <row r="190" spans="1:6" ht="15">
      <c r="A190" s="60"/>
      <c r="B190" s="58" t="str">
        <f t="shared" si="2"/>
        <v xml:space="preserve"> </v>
      </c>
      <c r="C190" s="58"/>
      <c r="D190" s="58" t="str">
        <f t="shared" si="3"/>
        <v xml:space="preserve"> </v>
      </c>
      <c r="E190" s="58"/>
      <c r="F190" s="58"/>
    </row>
    <row r="191" spans="1:6" ht="15">
      <c r="A191" s="60"/>
      <c r="B191" s="58" t="str">
        <f t="shared" si="2"/>
        <v xml:space="preserve"> </v>
      </c>
      <c r="C191" s="58"/>
      <c r="D191" s="58" t="str">
        <f t="shared" si="3"/>
        <v xml:space="preserve"> </v>
      </c>
      <c r="E191" s="58"/>
      <c r="F191" s="58"/>
    </row>
    <row r="192" spans="1:6" ht="15">
      <c r="A192" s="60"/>
      <c r="B192" s="58" t="str">
        <f t="shared" si="2"/>
        <v xml:space="preserve"> </v>
      </c>
      <c r="C192" s="58"/>
      <c r="D192" s="58" t="str">
        <f t="shared" si="3"/>
        <v xml:space="preserve"> </v>
      </c>
      <c r="E192" s="58"/>
      <c r="F192" s="58"/>
    </row>
    <row r="193" spans="1:6" ht="15">
      <c r="A193" s="60"/>
      <c r="B193" s="58" t="str">
        <f t="shared" si="2"/>
        <v xml:space="preserve"> </v>
      </c>
      <c r="C193" s="58"/>
      <c r="D193" s="58" t="str">
        <f t="shared" si="3"/>
        <v xml:space="preserve"> </v>
      </c>
      <c r="E193" s="58"/>
      <c r="F193" s="58"/>
    </row>
    <row r="194" spans="1:6" ht="15">
      <c r="A194" s="60"/>
      <c r="B194" s="58" t="str">
        <f t="shared" si="2"/>
        <v xml:space="preserve"> </v>
      </c>
      <c r="C194" s="58"/>
      <c r="D194" s="58" t="str">
        <f t="shared" si="3"/>
        <v xml:space="preserve"> </v>
      </c>
      <c r="E194" s="58"/>
      <c r="F194" s="58"/>
    </row>
    <row r="195" spans="1:6" ht="15">
      <c r="A195" s="60"/>
      <c r="B195" s="58" t="str">
        <f t="shared" si="2"/>
        <v xml:space="preserve"> </v>
      </c>
      <c r="C195" s="58"/>
      <c r="D195" s="58" t="str">
        <f t="shared" si="3"/>
        <v xml:space="preserve"> </v>
      </c>
      <c r="E195" s="58"/>
      <c r="F195" s="58"/>
    </row>
    <row r="196" spans="1:6" ht="15">
      <c r="A196" s="60"/>
      <c r="B196" s="58" t="str">
        <f t="shared" si="2"/>
        <v xml:space="preserve"> </v>
      </c>
      <c r="C196" s="58"/>
      <c r="D196" s="58" t="str">
        <f t="shared" si="3"/>
        <v xml:space="preserve"> </v>
      </c>
      <c r="E196" s="58"/>
      <c r="F196" s="58"/>
    </row>
    <row r="197" spans="1:6" ht="15">
      <c r="A197" s="60"/>
      <c r="B197" s="58" t="str">
        <f t="shared" si="2"/>
        <v xml:space="preserve"> </v>
      </c>
      <c r="C197" s="58"/>
      <c r="D197" s="58" t="str">
        <f t="shared" si="3"/>
        <v xml:space="preserve"> </v>
      </c>
      <c r="E197" s="58"/>
      <c r="F197" s="58"/>
    </row>
    <row r="198" spans="1:6" ht="15">
      <c r="A198" s="60"/>
      <c r="B198" s="58" t="str">
        <f t="shared" ref="B198:B210" si="4">IF(C198=""," ",RANK(C198,$C$9:$C$995,0))</f>
        <v xml:space="preserve"> </v>
      </c>
      <c r="C198" s="58"/>
      <c r="D198" s="58" t="str">
        <f t="shared" ref="D198:D261" si="5">IF(E198=""," ",RANK(E198,$E$9:$E$995,0))</f>
        <v xml:space="preserve"> </v>
      </c>
      <c r="E198" s="58"/>
      <c r="F198" s="58"/>
    </row>
    <row r="199" spans="1:6" ht="15">
      <c r="A199" s="50"/>
      <c r="B199" s="58" t="str">
        <f t="shared" si="4"/>
        <v xml:space="preserve"> </v>
      </c>
      <c r="C199" s="58"/>
      <c r="D199" s="58" t="str">
        <f t="shared" si="5"/>
        <v xml:space="preserve"> </v>
      </c>
      <c r="E199" s="58"/>
      <c r="F199" s="58"/>
    </row>
    <row r="200" spans="1:6" ht="15">
      <c r="A200" s="50"/>
      <c r="B200" s="58" t="str">
        <f t="shared" si="4"/>
        <v xml:space="preserve"> </v>
      </c>
      <c r="C200" s="58"/>
      <c r="D200" s="58" t="str">
        <f t="shared" si="5"/>
        <v xml:space="preserve"> </v>
      </c>
      <c r="E200" s="58"/>
      <c r="F200" s="58"/>
    </row>
    <row r="201" spans="1:6" ht="15">
      <c r="A201" s="50"/>
      <c r="B201" s="58" t="str">
        <f t="shared" si="4"/>
        <v xml:space="preserve"> </v>
      </c>
      <c r="C201" s="58"/>
      <c r="D201" s="58" t="str">
        <f t="shared" si="5"/>
        <v xml:space="preserve"> </v>
      </c>
      <c r="E201" s="58"/>
      <c r="F201" s="58"/>
    </row>
    <row r="202" spans="1:6" ht="15">
      <c r="A202" s="50"/>
      <c r="B202" s="58" t="str">
        <f t="shared" si="4"/>
        <v xml:space="preserve"> </v>
      </c>
      <c r="C202" s="58"/>
      <c r="D202" s="58" t="str">
        <f t="shared" si="5"/>
        <v xml:space="preserve"> </v>
      </c>
      <c r="E202" s="58"/>
      <c r="F202" s="58"/>
    </row>
    <row r="203" spans="1:6" ht="15">
      <c r="A203" s="50"/>
      <c r="B203" s="58" t="str">
        <f t="shared" si="4"/>
        <v xml:space="preserve"> </v>
      </c>
      <c r="C203" s="58"/>
      <c r="D203" s="58" t="str">
        <f t="shared" si="5"/>
        <v xml:space="preserve"> </v>
      </c>
      <c r="E203" s="58"/>
      <c r="F203" s="58"/>
    </row>
    <row r="204" spans="1:6" ht="15">
      <c r="A204" s="50"/>
      <c r="B204" s="58" t="str">
        <f t="shared" si="4"/>
        <v xml:space="preserve"> </v>
      </c>
      <c r="C204" s="58"/>
      <c r="D204" s="58" t="str">
        <f t="shared" si="5"/>
        <v xml:space="preserve"> </v>
      </c>
      <c r="E204" s="58"/>
      <c r="F204" s="58"/>
    </row>
    <row r="205" spans="1:6" ht="15">
      <c r="A205" s="50"/>
      <c r="B205" s="58" t="str">
        <f t="shared" si="4"/>
        <v xml:space="preserve"> </v>
      </c>
      <c r="C205" s="58"/>
      <c r="D205" s="58" t="str">
        <f t="shared" si="5"/>
        <v xml:space="preserve"> </v>
      </c>
      <c r="E205" s="58"/>
      <c r="F205" s="58"/>
    </row>
    <row r="206" spans="1:6" ht="15">
      <c r="A206" s="50"/>
      <c r="B206" s="58" t="str">
        <f t="shared" si="4"/>
        <v xml:space="preserve"> </v>
      </c>
      <c r="C206" s="58"/>
      <c r="D206" s="58" t="str">
        <f t="shared" si="5"/>
        <v xml:space="preserve"> </v>
      </c>
      <c r="E206" s="58"/>
      <c r="F206" s="58"/>
    </row>
    <row r="207" spans="1:6" ht="15">
      <c r="A207" s="50"/>
      <c r="B207" s="58" t="str">
        <f t="shared" si="4"/>
        <v xml:space="preserve"> </v>
      </c>
      <c r="C207" s="58"/>
      <c r="D207" s="58" t="str">
        <f t="shared" si="5"/>
        <v xml:space="preserve"> </v>
      </c>
      <c r="E207" s="58"/>
      <c r="F207" s="58"/>
    </row>
    <row r="208" spans="1:6" ht="15">
      <c r="A208" s="50"/>
      <c r="B208" s="58" t="str">
        <f t="shared" si="4"/>
        <v xml:space="preserve"> </v>
      </c>
      <c r="C208" s="58"/>
      <c r="D208" s="58" t="str">
        <f t="shared" si="5"/>
        <v xml:space="preserve"> </v>
      </c>
      <c r="E208" s="58"/>
      <c r="F208" s="58"/>
    </row>
    <row r="209" spans="1:6" ht="15">
      <c r="A209" s="50"/>
      <c r="B209" s="58" t="str">
        <f t="shared" si="4"/>
        <v xml:space="preserve"> </v>
      </c>
      <c r="C209" s="58"/>
      <c r="D209" s="58" t="str">
        <f t="shared" si="5"/>
        <v xml:space="preserve"> </v>
      </c>
      <c r="E209" s="58"/>
      <c r="F209" s="58"/>
    </row>
    <row r="210" spans="1:6" ht="15">
      <c r="A210" s="50"/>
      <c r="B210" s="58" t="str">
        <f t="shared" si="4"/>
        <v xml:space="preserve"> </v>
      </c>
      <c r="C210" s="58"/>
      <c r="D210" s="58" t="str">
        <f t="shared" si="5"/>
        <v xml:space="preserve"> </v>
      </c>
      <c r="E210" s="58"/>
      <c r="F210" s="58"/>
    </row>
    <row r="211" spans="1:6" ht="15">
      <c r="A211" s="50"/>
      <c r="B211" s="58" t="str">
        <f t="shared" ref="B211:B274" si="6">IF(C211=""," ",_xlfn.RANK.EQ(C211,$C$9:$C$995,0))</f>
        <v xml:space="preserve"> </v>
      </c>
      <c r="C211" s="58"/>
      <c r="D211" s="58" t="str">
        <f t="shared" si="5"/>
        <v xml:space="preserve"> </v>
      </c>
      <c r="E211" s="58"/>
      <c r="F211" s="58"/>
    </row>
    <row r="212" spans="1:6" ht="15">
      <c r="A212" s="50"/>
      <c r="B212" s="58" t="str">
        <f t="shared" si="6"/>
        <v xml:space="preserve"> </v>
      </c>
      <c r="C212" s="58"/>
      <c r="D212" s="58" t="str">
        <f t="shared" si="5"/>
        <v xml:space="preserve"> </v>
      </c>
      <c r="E212" s="58"/>
      <c r="F212" s="58"/>
    </row>
    <row r="213" spans="1:6" ht="15">
      <c r="A213" s="50"/>
      <c r="B213" s="58" t="str">
        <f t="shared" si="6"/>
        <v xml:space="preserve"> </v>
      </c>
      <c r="C213" s="58"/>
      <c r="D213" s="58" t="str">
        <f t="shared" si="5"/>
        <v xml:space="preserve"> </v>
      </c>
      <c r="E213" s="58"/>
      <c r="F213" s="58"/>
    </row>
    <row r="214" spans="1:6" ht="15">
      <c r="A214" s="50"/>
      <c r="B214" s="58" t="str">
        <f t="shared" si="6"/>
        <v xml:space="preserve"> </v>
      </c>
      <c r="C214" s="58"/>
      <c r="D214" s="58" t="str">
        <f t="shared" si="5"/>
        <v xml:space="preserve"> </v>
      </c>
      <c r="E214" s="58"/>
      <c r="F214" s="58"/>
    </row>
    <row r="215" spans="1:6" ht="15">
      <c r="A215" s="50"/>
      <c r="B215" s="58" t="str">
        <f t="shared" si="6"/>
        <v xml:space="preserve"> </v>
      </c>
      <c r="C215" s="58"/>
      <c r="D215" s="58" t="str">
        <f t="shared" si="5"/>
        <v xml:space="preserve"> </v>
      </c>
      <c r="E215" s="58"/>
      <c r="F215" s="58"/>
    </row>
    <row r="216" spans="1:6" ht="15">
      <c r="A216" s="50"/>
      <c r="B216" s="58" t="str">
        <f t="shared" si="6"/>
        <v xml:space="preserve"> </v>
      </c>
      <c r="C216" s="58"/>
      <c r="D216" s="58" t="str">
        <f t="shared" si="5"/>
        <v xml:space="preserve"> </v>
      </c>
      <c r="E216" s="58"/>
      <c r="F216" s="58"/>
    </row>
    <row r="217" spans="1:6" ht="15">
      <c r="A217" s="50"/>
      <c r="B217" s="58" t="str">
        <f t="shared" si="6"/>
        <v xml:space="preserve"> </v>
      </c>
      <c r="C217" s="58"/>
      <c r="D217" s="58" t="str">
        <f t="shared" si="5"/>
        <v xml:space="preserve"> </v>
      </c>
      <c r="E217" s="58"/>
      <c r="F217" s="58"/>
    </row>
    <row r="218" spans="1:6" ht="15">
      <c r="A218" s="50"/>
      <c r="B218" s="58" t="str">
        <f t="shared" si="6"/>
        <v xml:space="preserve"> </v>
      </c>
      <c r="C218" s="58"/>
      <c r="D218" s="58" t="str">
        <f t="shared" si="5"/>
        <v xml:space="preserve"> </v>
      </c>
      <c r="E218" s="58"/>
      <c r="F218" s="58"/>
    </row>
    <row r="219" spans="1:6" ht="15">
      <c r="A219" s="50"/>
      <c r="B219" s="58" t="str">
        <f t="shared" si="6"/>
        <v xml:space="preserve"> </v>
      </c>
      <c r="C219" s="58"/>
      <c r="D219" s="58" t="str">
        <f t="shared" si="5"/>
        <v xml:space="preserve"> </v>
      </c>
      <c r="E219" s="58"/>
      <c r="F219" s="58"/>
    </row>
    <row r="220" spans="1:6" ht="15">
      <c r="A220" s="50"/>
      <c r="B220" s="58" t="str">
        <f t="shared" si="6"/>
        <v xml:space="preserve"> </v>
      </c>
      <c r="C220" s="58"/>
      <c r="D220" s="58" t="str">
        <f t="shared" si="5"/>
        <v xml:space="preserve"> </v>
      </c>
      <c r="E220" s="58"/>
      <c r="F220" s="58"/>
    </row>
    <row r="221" spans="1:6" ht="15">
      <c r="A221" s="50"/>
      <c r="B221" s="58" t="str">
        <f t="shared" si="6"/>
        <v xml:space="preserve"> </v>
      </c>
      <c r="C221" s="58"/>
      <c r="D221" s="58" t="str">
        <f t="shared" si="5"/>
        <v xml:space="preserve"> </v>
      </c>
      <c r="E221" s="58"/>
      <c r="F221" s="58"/>
    </row>
    <row r="222" spans="1:6" ht="15">
      <c r="A222" s="50"/>
      <c r="B222" s="58" t="str">
        <f t="shared" si="6"/>
        <v xml:space="preserve"> </v>
      </c>
      <c r="C222" s="58"/>
      <c r="D222" s="58" t="str">
        <f t="shared" si="5"/>
        <v xml:space="preserve"> </v>
      </c>
      <c r="E222" s="58"/>
      <c r="F222" s="58"/>
    </row>
    <row r="223" spans="1:6" ht="15">
      <c r="A223" s="50"/>
      <c r="B223" s="58" t="str">
        <f t="shared" si="6"/>
        <v xml:space="preserve"> </v>
      </c>
      <c r="C223" s="58"/>
      <c r="D223" s="58" t="str">
        <f t="shared" si="5"/>
        <v xml:space="preserve"> </v>
      </c>
      <c r="E223" s="58"/>
      <c r="F223" s="58"/>
    </row>
    <row r="224" spans="1:6" ht="15">
      <c r="A224" s="50"/>
      <c r="B224" s="58" t="str">
        <f t="shared" si="6"/>
        <v xml:space="preserve"> </v>
      </c>
      <c r="C224" s="58"/>
      <c r="D224" s="58" t="str">
        <f t="shared" si="5"/>
        <v xml:space="preserve"> </v>
      </c>
      <c r="E224" s="58"/>
      <c r="F224" s="58"/>
    </row>
    <row r="225" spans="1:6" ht="15">
      <c r="A225" s="50"/>
      <c r="B225" s="58" t="str">
        <f t="shared" si="6"/>
        <v xml:space="preserve"> </v>
      </c>
      <c r="C225" s="58"/>
      <c r="D225" s="58" t="str">
        <f t="shared" si="5"/>
        <v xml:space="preserve"> </v>
      </c>
      <c r="E225" s="58"/>
      <c r="F225" s="58"/>
    </row>
    <row r="226" spans="1:6" ht="15">
      <c r="A226" s="50"/>
      <c r="B226" s="58" t="str">
        <f t="shared" si="6"/>
        <v xml:space="preserve"> </v>
      </c>
      <c r="C226" s="58"/>
      <c r="D226" s="58" t="str">
        <f t="shared" si="5"/>
        <v xml:space="preserve"> </v>
      </c>
      <c r="E226" s="58"/>
      <c r="F226" s="58"/>
    </row>
    <row r="227" spans="1:6" ht="15">
      <c r="A227" s="50"/>
      <c r="B227" s="58" t="str">
        <f t="shared" si="6"/>
        <v xml:space="preserve"> </v>
      </c>
      <c r="C227" s="58"/>
      <c r="D227" s="58" t="str">
        <f t="shared" si="5"/>
        <v xml:space="preserve"> </v>
      </c>
      <c r="E227" s="58"/>
      <c r="F227" s="58"/>
    </row>
    <row r="228" spans="1:6" ht="15">
      <c r="A228" s="50"/>
      <c r="B228" s="58" t="str">
        <f t="shared" si="6"/>
        <v xml:space="preserve"> </v>
      </c>
      <c r="C228" s="58"/>
      <c r="D228" s="58" t="str">
        <f t="shared" si="5"/>
        <v xml:space="preserve"> </v>
      </c>
      <c r="E228" s="58"/>
      <c r="F228" s="58"/>
    </row>
    <row r="229" spans="1:6" ht="15">
      <c r="A229" s="50"/>
      <c r="B229" s="58" t="str">
        <f t="shared" si="6"/>
        <v xml:space="preserve"> </v>
      </c>
      <c r="C229" s="58"/>
      <c r="D229" s="58" t="str">
        <f t="shared" si="5"/>
        <v xml:space="preserve"> </v>
      </c>
      <c r="E229" s="58"/>
      <c r="F229" s="58"/>
    </row>
    <row r="230" spans="1:6" ht="15">
      <c r="A230" s="50"/>
      <c r="B230" s="58" t="str">
        <f t="shared" si="6"/>
        <v xml:space="preserve"> </v>
      </c>
      <c r="C230" s="58"/>
      <c r="D230" s="58" t="str">
        <f t="shared" si="5"/>
        <v xml:space="preserve"> </v>
      </c>
      <c r="E230" s="58"/>
      <c r="F230" s="58"/>
    </row>
    <row r="231" spans="1:6" ht="15">
      <c r="A231" s="50"/>
      <c r="B231" s="58" t="str">
        <f t="shared" si="6"/>
        <v xml:space="preserve"> </v>
      </c>
      <c r="C231" s="58"/>
      <c r="D231" s="58" t="str">
        <f t="shared" si="5"/>
        <v xml:space="preserve"> </v>
      </c>
      <c r="E231" s="58"/>
      <c r="F231" s="58"/>
    </row>
    <row r="232" spans="1:6" ht="15">
      <c r="A232" s="50"/>
      <c r="B232" s="58" t="str">
        <f t="shared" si="6"/>
        <v xml:space="preserve"> </v>
      </c>
      <c r="C232" s="58"/>
      <c r="D232" s="58" t="str">
        <f t="shared" si="5"/>
        <v xml:space="preserve"> </v>
      </c>
      <c r="E232" s="58"/>
      <c r="F232" s="58"/>
    </row>
    <row r="233" spans="1:6" ht="15">
      <c r="A233" s="50"/>
      <c r="B233" s="58" t="str">
        <f t="shared" si="6"/>
        <v xml:space="preserve"> </v>
      </c>
      <c r="C233" s="58"/>
      <c r="D233" s="58" t="str">
        <f t="shared" si="5"/>
        <v xml:space="preserve"> </v>
      </c>
      <c r="E233" s="58"/>
      <c r="F233" s="58"/>
    </row>
    <row r="234" spans="1:6" ht="15">
      <c r="A234" s="50"/>
      <c r="B234" s="58" t="str">
        <f t="shared" si="6"/>
        <v xml:space="preserve"> </v>
      </c>
      <c r="C234" s="58"/>
      <c r="D234" s="58" t="str">
        <f t="shared" si="5"/>
        <v xml:space="preserve"> </v>
      </c>
      <c r="E234" s="58"/>
      <c r="F234" s="58"/>
    </row>
    <row r="235" spans="1:6" ht="15">
      <c r="A235" s="50"/>
      <c r="B235" s="58" t="str">
        <f t="shared" si="6"/>
        <v xml:space="preserve"> </v>
      </c>
      <c r="C235" s="58"/>
      <c r="D235" s="58" t="str">
        <f t="shared" si="5"/>
        <v xml:space="preserve"> </v>
      </c>
      <c r="E235" s="58"/>
      <c r="F235" s="58"/>
    </row>
    <row r="236" spans="1:6" ht="15">
      <c r="A236" s="50"/>
      <c r="B236" s="58" t="str">
        <f t="shared" si="6"/>
        <v xml:space="preserve"> </v>
      </c>
      <c r="C236" s="58"/>
      <c r="D236" s="58" t="str">
        <f t="shared" si="5"/>
        <v xml:space="preserve"> </v>
      </c>
      <c r="E236" s="58"/>
      <c r="F236" s="58"/>
    </row>
    <row r="237" spans="1:6" ht="15">
      <c r="A237" s="50"/>
      <c r="B237" s="58" t="str">
        <f t="shared" si="6"/>
        <v xml:space="preserve"> </v>
      </c>
      <c r="C237" s="58"/>
      <c r="D237" s="58" t="str">
        <f t="shared" si="5"/>
        <v xml:space="preserve"> </v>
      </c>
      <c r="E237" s="58"/>
      <c r="F237" s="58"/>
    </row>
    <row r="238" spans="1:6" ht="15">
      <c r="A238" s="50"/>
      <c r="B238" s="58" t="str">
        <f t="shared" si="6"/>
        <v xml:space="preserve"> </v>
      </c>
      <c r="C238" s="58"/>
      <c r="D238" s="58" t="str">
        <f t="shared" si="5"/>
        <v xml:space="preserve"> </v>
      </c>
      <c r="E238" s="58"/>
      <c r="F238" s="58"/>
    </row>
    <row r="239" spans="1:6" ht="15">
      <c r="A239" s="50"/>
      <c r="B239" s="58" t="str">
        <f t="shared" si="6"/>
        <v xml:space="preserve"> </v>
      </c>
      <c r="C239" s="58"/>
      <c r="D239" s="58" t="str">
        <f t="shared" si="5"/>
        <v xml:space="preserve"> </v>
      </c>
      <c r="E239" s="58"/>
      <c r="F239" s="58"/>
    </row>
    <row r="240" spans="1:6" ht="15">
      <c r="A240" s="50"/>
      <c r="B240" s="58" t="str">
        <f t="shared" si="6"/>
        <v xml:space="preserve"> </v>
      </c>
      <c r="C240" s="58"/>
      <c r="D240" s="58" t="str">
        <f t="shared" si="5"/>
        <v xml:space="preserve"> </v>
      </c>
      <c r="E240" s="58"/>
      <c r="F240" s="58"/>
    </row>
    <row r="241" spans="1:6" ht="15">
      <c r="A241" s="50"/>
      <c r="B241" s="58" t="str">
        <f t="shared" si="6"/>
        <v xml:space="preserve"> </v>
      </c>
      <c r="C241" s="58"/>
      <c r="D241" s="58" t="str">
        <f t="shared" si="5"/>
        <v xml:space="preserve"> </v>
      </c>
      <c r="E241" s="58"/>
      <c r="F241" s="58"/>
    </row>
    <row r="242" spans="1:6" ht="15">
      <c r="A242" s="50"/>
      <c r="B242" s="58" t="str">
        <f t="shared" si="6"/>
        <v xml:space="preserve"> </v>
      </c>
      <c r="C242" s="58"/>
      <c r="D242" s="58" t="str">
        <f t="shared" si="5"/>
        <v xml:space="preserve"> </v>
      </c>
      <c r="E242" s="58"/>
      <c r="F242" s="58"/>
    </row>
    <row r="243" spans="1:6" ht="15">
      <c r="A243" s="50"/>
      <c r="B243" s="58" t="str">
        <f t="shared" si="6"/>
        <v xml:space="preserve"> </v>
      </c>
      <c r="C243" s="58"/>
      <c r="D243" s="58" t="str">
        <f t="shared" si="5"/>
        <v xml:space="preserve"> </v>
      </c>
      <c r="E243" s="58"/>
      <c r="F243" s="58"/>
    </row>
    <row r="244" spans="1:6" ht="15">
      <c r="A244" s="50"/>
      <c r="B244" s="58" t="str">
        <f t="shared" si="6"/>
        <v xml:space="preserve"> </v>
      </c>
      <c r="C244" s="58"/>
      <c r="D244" s="58" t="str">
        <f t="shared" si="5"/>
        <v xml:space="preserve"> </v>
      </c>
      <c r="E244" s="58"/>
      <c r="F244" s="58"/>
    </row>
    <row r="245" spans="1:6" ht="15">
      <c r="A245" s="50"/>
      <c r="B245" s="58" t="str">
        <f t="shared" si="6"/>
        <v xml:space="preserve"> </v>
      </c>
      <c r="C245" s="58"/>
      <c r="D245" s="58" t="str">
        <f t="shared" si="5"/>
        <v xml:space="preserve"> </v>
      </c>
      <c r="E245" s="58"/>
      <c r="F245" s="58"/>
    </row>
    <row r="246" spans="1:6" ht="15">
      <c r="A246" s="50"/>
      <c r="B246" s="58" t="str">
        <f t="shared" si="6"/>
        <v xml:space="preserve"> </v>
      </c>
      <c r="C246" s="58"/>
      <c r="D246" s="58" t="str">
        <f t="shared" si="5"/>
        <v xml:space="preserve"> </v>
      </c>
      <c r="E246" s="58"/>
      <c r="F246" s="58"/>
    </row>
    <row r="247" spans="1:6" ht="15">
      <c r="A247" s="50"/>
      <c r="B247" s="58" t="str">
        <f t="shared" si="6"/>
        <v xml:space="preserve"> </v>
      </c>
      <c r="C247" s="58"/>
      <c r="D247" s="58" t="str">
        <f t="shared" si="5"/>
        <v xml:space="preserve"> </v>
      </c>
      <c r="E247" s="58"/>
      <c r="F247" s="58"/>
    </row>
    <row r="248" spans="1:6" ht="15">
      <c r="A248" s="50"/>
      <c r="B248" s="58" t="str">
        <f t="shared" si="6"/>
        <v xml:space="preserve"> </v>
      </c>
      <c r="C248" s="58"/>
      <c r="D248" s="58" t="str">
        <f t="shared" si="5"/>
        <v xml:space="preserve"> </v>
      </c>
      <c r="E248" s="58"/>
      <c r="F248" s="58"/>
    </row>
    <row r="249" spans="1:6" ht="15">
      <c r="A249" s="50"/>
      <c r="B249" s="58" t="str">
        <f t="shared" si="6"/>
        <v xml:space="preserve"> </v>
      </c>
      <c r="C249" s="58"/>
      <c r="D249" s="58" t="str">
        <f t="shared" si="5"/>
        <v xml:space="preserve"> </v>
      </c>
      <c r="E249" s="58"/>
      <c r="F249" s="58"/>
    </row>
    <row r="250" spans="1:6" ht="15">
      <c r="A250" s="50"/>
      <c r="B250" s="58" t="str">
        <f t="shared" si="6"/>
        <v xml:space="preserve"> </v>
      </c>
      <c r="C250" s="58"/>
      <c r="D250" s="58" t="str">
        <f t="shared" si="5"/>
        <v xml:space="preserve"> </v>
      </c>
      <c r="E250" s="58"/>
      <c r="F250" s="58"/>
    </row>
    <row r="251" spans="1:6" ht="15">
      <c r="A251" s="50"/>
      <c r="B251" s="58" t="str">
        <f t="shared" si="6"/>
        <v xml:space="preserve"> </v>
      </c>
      <c r="C251" s="58"/>
      <c r="D251" s="58" t="str">
        <f t="shared" si="5"/>
        <v xml:space="preserve"> </v>
      </c>
      <c r="E251" s="58"/>
      <c r="F251" s="58"/>
    </row>
    <row r="252" spans="1:6" ht="15">
      <c r="A252" s="50"/>
      <c r="B252" s="58" t="str">
        <f t="shared" si="6"/>
        <v xml:space="preserve"> </v>
      </c>
      <c r="C252" s="58"/>
      <c r="D252" s="58" t="str">
        <f t="shared" si="5"/>
        <v xml:space="preserve"> </v>
      </c>
      <c r="E252" s="58"/>
      <c r="F252" s="58"/>
    </row>
    <row r="253" spans="1:6" ht="15">
      <c r="A253" s="50"/>
      <c r="B253" s="58" t="str">
        <f t="shared" si="6"/>
        <v xml:space="preserve"> </v>
      </c>
      <c r="C253" s="58"/>
      <c r="D253" s="58" t="str">
        <f t="shared" si="5"/>
        <v xml:space="preserve"> </v>
      </c>
      <c r="E253" s="58"/>
      <c r="F253" s="58"/>
    </row>
    <row r="254" spans="1:6" ht="15">
      <c r="A254" s="50"/>
      <c r="B254" s="58" t="str">
        <f t="shared" si="6"/>
        <v xml:space="preserve"> </v>
      </c>
      <c r="C254" s="58"/>
      <c r="D254" s="58" t="str">
        <f t="shared" si="5"/>
        <v xml:space="preserve"> </v>
      </c>
      <c r="E254" s="58"/>
      <c r="F254" s="58"/>
    </row>
    <row r="255" spans="1:6" ht="15">
      <c r="A255" s="50"/>
      <c r="B255" s="58" t="str">
        <f t="shared" si="6"/>
        <v xml:space="preserve"> </v>
      </c>
      <c r="C255" s="58"/>
      <c r="D255" s="58" t="str">
        <f t="shared" si="5"/>
        <v xml:space="preserve"> </v>
      </c>
      <c r="E255" s="58"/>
      <c r="F255" s="58"/>
    </row>
    <row r="256" spans="1:6" ht="15">
      <c r="A256" s="50"/>
      <c r="B256" s="58" t="str">
        <f t="shared" si="6"/>
        <v xml:space="preserve"> </v>
      </c>
      <c r="C256" s="58"/>
      <c r="D256" s="58" t="str">
        <f t="shared" si="5"/>
        <v xml:space="preserve"> </v>
      </c>
      <c r="E256" s="58"/>
      <c r="F256" s="58"/>
    </row>
    <row r="257" spans="1:6" ht="15">
      <c r="A257" s="50"/>
      <c r="B257" s="58" t="str">
        <f t="shared" si="6"/>
        <v xml:space="preserve"> </v>
      </c>
      <c r="C257" s="58"/>
      <c r="D257" s="58" t="str">
        <f t="shared" si="5"/>
        <v xml:space="preserve"> </v>
      </c>
      <c r="E257" s="58"/>
      <c r="F257" s="58"/>
    </row>
    <row r="258" spans="1:6" ht="15">
      <c r="A258" s="50"/>
      <c r="B258" s="58" t="str">
        <f t="shared" si="6"/>
        <v xml:space="preserve"> </v>
      </c>
      <c r="C258" s="58"/>
      <c r="D258" s="58" t="str">
        <f t="shared" si="5"/>
        <v xml:space="preserve"> </v>
      </c>
      <c r="E258" s="58"/>
      <c r="F258" s="58"/>
    </row>
    <row r="259" spans="1:6" ht="15">
      <c r="A259" s="50"/>
      <c r="B259" s="58" t="str">
        <f t="shared" si="6"/>
        <v xml:space="preserve"> </v>
      </c>
      <c r="C259" s="58"/>
      <c r="D259" s="58" t="str">
        <f t="shared" si="5"/>
        <v xml:space="preserve"> </v>
      </c>
      <c r="E259" s="58"/>
      <c r="F259" s="58"/>
    </row>
    <row r="260" spans="1:6" ht="15">
      <c r="A260" s="50"/>
      <c r="B260" s="58" t="str">
        <f t="shared" si="6"/>
        <v xml:space="preserve"> </v>
      </c>
      <c r="C260" s="58"/>
      <c r="D260" s="58" t="str">
        <f t="shared" si="5"/>
        <v xml:space="preserve"> </v>
      </c>
      <c r="E260" s="58"/>
      <c r="F260" s="58"/>
    </row>
    <row r="261" spans="1:6" ht="15">
      <c r="A261" s="50"/>
      <c r="B261" s="58" t="str">
        <f t="shared" si="6"/>
        <v xml:space="preserve"> </v>
      </c>
      <c r="C261" s="58"/>
      <c r="D261" s="58" t="str">
        <f t="shared" si="5"/>
        <v xml:space="preserve"> </v>
      </c>
      <c r="E261" s="58"/>
      <c r="F261" s="58"/>
    </row>
    <row r="262" spans="1:6" ht="15">
      <c r="A262" s="50"/>
      <c r="B262" s="58" t="str">
        <f t="shared" si="6"/>
        <v xml:space="preserve"> </v>
      </c>
      <c r="C262" s="58"/>
      <c r="D262" s="58" t="str">
        <f t="shared" ref="D262:D312" si="7">IF(E262=""," ",RANK(E262,$E$9:$E$995,0))</f>
        <v xml:space="preserve"> </v>
      </c>
      <c r="E262" s="58"/>
      <c r="F262" s="58"/>
    </row>
    <row r="263" spans="1:6" ht="15">
      <c r="A263" s="50"/>
      <c r="B263" s="58" t="str">
        <f t="shared" si="6"/>
        <v xml:space="preserve"> </v>
      </c>
      <c r="C263" s="58"/>
      <c r="D263" s="58" t="str">
        <f t="shared" si="7"/>
        <v xml:space="preserve"> </v>
      </c>
      <c r="E263" s="58"/>
      <c r="F263" s="58"/>
    </row>
    <row r="264" spans="1:6" ht="15">
      <c r="A264" s="50"/>
      <c r="B264" s="58" t="str">
        <f t="shared" si="6"/>
        <v xml:space="preserve"> </v>
      </c>
      <c r="C264" s="58"/>
      <c r="D264" s="58" t="str">
        <f t="shared" si="7"/>
        <v xml:space="preserve"> </v>
      </c>
      <c r="E264" s="58"/>
      <c r="F264" s="58"/>
    </row>
    <row r="265" spans="1:6" ht="15">
      <c r="A265" s="50"/>
      <c r="B265" s="58" t="str">
        <f t="shared" si="6"/>
        <v xml:space="preserve"> </v>
      </c>
      <c r="C265" s="58"/>
      <c r="D265" s="58" t="str">
        <f t="shared" si="7"/>
        <v xml:space="preserve"> </v>
      </c>
      <c r="E265" s="58"/>
      <c r="F265" s="58"/>
    </row>
    <row r="266" spans="1:6" ht="15">
      <c r="A266" s="50"/>
      <c r="B266" s="58" t="str">
        <f t="shared" si="6"/>
        <v xml:space="preserve"> </v>
      </c>
      <c r="C266" s="58"/>
      <c r="D266" s="58" t="str">
        <f t="shared" si="7"/>
        <v xml:space="preserve"> </v>
      </c>
      <c r="E266" s="58"/>
      <c r="F266" s="58"/>
    </row>
    <row r="267" spans="1:6" ht="15">
      <c r="A267" s="50"/>
      <c r="B267" s="58" t="str">
        <f t="shared" si="6"/>
        <v xml:space="preserve"> </v>
      </c>
      <c r="C267" s="58"/>
      <c r="D267" s="58" t="str">
        <f t="shared" si="7"/>
        <v xml:space="preserve"> </v>
      </c>
      <c r="E267" s="58"/>
      <c r="F267" s="58"/>
    </row>
    <row r="268" spans="1:6" ht="15">
      <c r="A268" s="50"/>
      <c r="B268" s="58" t="str">
        <f t="shared" si="6"/>
        <v xml:space="preserve"> </v>
      </c>
      <c r="C268" s="58"/>
      <c r="D268" s="58" t="str">
        <f t="shared" si="7"/>
        <v xml:space="preserve"> </v>
      </c>
      <c r="E268" s="58"/>
      <c r="F268" s="58"/>
    </row>
    <row r="269" spans="1:6" ht="15">
      <c r="A269" s="50"/>
      <c r="B269" s="58" t="str">
        <f t="shared" si="6"/>
        <v xml:space="preserve"> </v>
      </c>
      <c r="C269" s="58"/>
      <c r="D269" s="58" t="str">
        <f t="shared" si="7"/>
        <v xml:space="preserve"> </v>
      </c>
      <c r="E269" s="58"/>
      <c r="F269" s="58"/>
    </row>
    <row r="270" spans="1:6" ht="15">
      <c r="A270" s="50"/>
      <c r="B270" s="58" t="str">
        <f t="shared" si="6"/>
        <v xml:space="preserve"> </v>
      </c>
      <c r="C270" s="58"/>
      <c r="D270" s="58" t="str">
        <f t="shared" si="7"/>
        <v xml:space="preserve"> </v>
      </c>
      <c r="E270" s="58"/>
      <c r="F270" s="58"/>
    </row>
    <row r="271" spans="1:6" ht="15">
      <c r="A271" s="50"/>
      <c r="B271" s="58" t="str">
        <f t="shared" si="6"/>
        <v xml:space="preserve"> </v>
      </c>
      <c r="C271" s="58"/>
      <c r="D271" s="58" t="str">
        <f t="shared" si="7"/>
        <v xml:space="preserve"> </v>
      </c>
      <c r="E271" s="58"/>
      <c r="F271" s="58"/>
    </row>
    <row r="272" spans="1:6" ht="15">
      <c r="A272" s="50"/>
      <c r="B272" s="58" t="str">
        <f t="shared" si="6"/>
        <v xml:space="preserve"> </v>
      </c>
      <c r="C272" s="58"/>
      <c r="D272" s="58" t="str">
        <f t="shared" si="7"/>
        <v xml:space="preserve"> </v>
      </c>
      <c r="E272" s="58"/>
      <c r="F272" s="58"/>
    </row>
    <row r="273" spans="1:6" ht="15">
      <c r="A273" s="50"/>
      <c r="B273" s="58" t="str">
        <f t="shared" si="6"/>
        <v xml:space="preserve"> </v>
      </c>
      <c r="C273" s="58"/>
      <c r="D273" s="58" t="str">
        <f t="shared" si="7"/>
        <v xml:space="preserve"> </v>
      </c>
      <c r="E273" s="58"/>
      <c r="F273" s="58"/>
    </row>
    <row r="274" spans="1:6" ht="15">
      <c r="A274" s="50"/>
      <c r="B274" s="58" t="str">
        <f t="shared" si="6"/>
        <v xml:space="preserve"> </v>
      </c>
      <c r="C274" s="58"/>
      <c r="D274" s="58" t="str">
        <f t="shared" si="7"/>
        <v xml:space="preserve"> </v>
      </c>
      <c r="E274" s="58"/>
      <c r="F274" s="58"/>
    </row>
    <row r="275" spans="1:6" ht="15">
      <c r="A275" s="50"/>
      <c r="B275" s="58" t="str">
        <f t="shared" ref="B275:B338" si="8">IF(C275=""," ",_xlfn.RANK.EQ(C275,$C$9:$C$995,0))</f>
        <v xml:space="preserve"> </v>
      </c>
      <c r="C275" s="58"/>
      <c r="D275" s="58" t="str">
        <f t="shared" si="7"/>
        <v xml:space="preserve"> </v>
      </c>
      <c r="E275" s="58"/>
      <c r="F275" s="58"/>
    </row>
    <row r="276" spans="1:6" ht="15">
      <c r="A276" s="50"/>
      <c r="B276" s="58" t="str">
        <f t="shared" si="8"/>
        <v xml:space="preserve"> </v>
      </c>
      <c r="C276" s="58"/>
      <c r="D276" s="58" t="str">
        <f t="shared" si="7"/>
        <v xml:space="preserve"> </v>
      </c>
      <c r="E276" s="58"/>
      <c r="F276" s="58"/>
    </row>
    <row r="277" spans="1:6" ht="15">
      <c r="A277" s="50"/>
      <c r="B277" s="58" t="str">
        <f t="shared" si="8"/>
        <v xml:space="preserve"> </v>
      </c>
      <c r="C277" s="58"/>
      <c r="D277" s="58" t="str">
        <f t="shared" si="7"/>
        <v xml:space="preserve"> </v>
      </c>
      <c r="E277" s="58"/>
      <c r="F277" s="58"/>
    </row>
    <row r="278" spans="1:6" ht="15">
      <c r="A278" s="50"/>
      <c r="B278" s="58" t="str">
        <f t="shared" si="8"/>
        <v xml:space="preserve"> </v>
      </c>
      <c r="C278" s="58"/>
      <c r="D278" s="58" t="str">
        <f t="shared" si="7"/>
        <v xml:space="preserve"> </v>
      </c>
      <c r="E278" s="58"/>
      <c r="F278" s="58"/>
    </row>
    <row r="279" spans="1:6" ht="15">
      <c r="A279" s="50"/>
      <c r="B279" s="58" t="str">
        <f t="shared" si="8"/>
        <v xml:space="preserve"> </v>
      </c>
      <c r="C279" s="58"/>
      <c r="D279" s="58" t="str">
        <f t="shared" si="7"/>
        <v xml:space="preserve"> </v>
      </c>
      <c r="E279" s="58"/>
      <c r="F279" s="58"/>
    </row>
    <row r="280" spans="1:6" ht="15">
      <c r="A280" s="50"/>
      <c r="B280" s="58" t="str">
        <f t="shared" si="8"/>
        <v xml:space="preserve"> </v>
      </c>
      <c r="C280" s="58"/>
      <c r="D280" s="58" t="str">
        <f t="shared" si="7"/>
        <v xml:space="preserve"> </v>
      </c>
      <c r="E280" s="58"/>
      <c r="F280" s="58"/>
    </row>
    <row r="281" spans="1:6" ht="15">
      <c r="A281" s="50"/>
      <c r="B281" s="58" t="str">
        <f t="shared" si="8"/>
        <v xml:space="preserve"> </v>
      </c>
      <c r="C281" s="58"/>
      <c r="D281" s="58" t="str">
        <f t="shared" si="7"/>
        <v xml:space="preserve"> </v>
      </c>
      <c r="E281" s="58"/>
      <c r="F281" s="58"/>
    </row>
    <row r="282" spans="1:6" ht="15">
      <c r="A282" s="50"/>
      <c r="B282" s="58" t="str">
        <f t="shared" si="8"/>
        <v xml:space="preserve"> </v>
      </c>
      <c r="C282" s="58"/>
      <c r="D282" s="58" t="str">
        <f t="shared" si="7"/>
        <v xml:space="preserve"> </v>
      </c>
      <c r="E282" s="58"/>
      <c r="F282" s="58"/>
    </row>
    <row r="283" spans="1:6">
      <c r="B283" s="74" t="str">
        <f t="shared" si="8"/>
        <v xml:space="preserve"> </v>
      </c>
      <c r="D283" s="74" t="str">
        <f t="shared" si="7"/>
        <v xml:space="preserve"> </v>
      </c>
    </row>
    <row r="284" spans="1:6">
      <c r="B284" s="74" t="str">
        <f t="shared" si="8"/>
        <v xml:space="preserve"> </v>
      </c>
      <c r="D284" s="74" t="str">
        <f t="shared" si="7"/>
        <v xml:space="preserve"> </v>
      </c>
    </row>
    <row r="285" spans="1:6">
      <c r="B285" s="74" t="str">
        <f t="shared" si="8"/>
        <v xml:space="preserve"> </v>
      </c>
      <c r="D285" s="74" t="str">
        <f t="shared" si="7"/>
        <v xml:space="preserve"> </v>
      </c>
    </row>
    <row r="286" spans="1:6">
      <c r="B286" s="74" t="str">
        <f t="shared" si="8"/>
        <v xml:space="preserve"> </v>
      </c>
      <c r="D286" s="74" t="str">
        <f t="shared" si="7"/>
        <v xml:space="preserve"> </v>
      </c>
    </row>
    <row r="287" spans="1:6">
      <c r="B287" s="74" t="str">
        <f t="shared" si="8"/>
        <v xml:space="preserve"> </v>
      </c>
      <c r="D287" s="74" t="str">
        <f t="shared" si="7"/>
        <v xml:space="preserve"> </v>
      </c>
    </row>
    <row r="288" spans="1:6">
      <c r="B288" s="74" t="str">
        <f t="shared" si="8"/>
        <v xml:space="preserve"> </v>
      </c>
      <c r="D288" s="74" t="str">
        <f t="shared" si="7"/>
        <v xml:space="preserve"> </v>
      </c>
    </row>
    <row r="289" spans="2:4">
      <c r="B289" s="74" t="str">
        <f t="shared" si="8"/>
        <v xml:space="preserve"> </v>
      </c>
      <c r="D289" s="74" t="str">
        <f t="shared" si="7"/>
        <v xml:space="preserve"> </v>
      </c>
    </row>
    <row r="290" spans="2:4">
      <c r="B290" s="74" t="str">
        <f t="shared" si="8"/>
        <v xml:space="preserve"> </v>
      </c>
      <c r="D290" s="74" t="str">
        <f t="shared" si="7"/>
        <v xml:space="preserve"> </v>
      </c>
    </row>
    <row r="291" spans="2:4">
      <c r="B291" s="74" t="str">
        <f t="shared" si="8"/>
        <v xml:space="preserve"> </v>
      </c>
      <c r="D291" s="74" t="str">
        <f t="shared" si="7"/>
        <v xml:space="preserve"> </v>
      </c>
    </row>
    <row r="292" spans="2:4">
      <c r="B292" s="74" t="str">
        <f t="shared" si="8"/>
        <v xml:space="preserve"> </v>
      </c>
      <c r="D292" s="74" t="str">
        <f t="shared" si="7"/>
        <v xml:space="preserve"> </v>
      </c>
    </row>
    <row r="293" spans="2:4">
      <c r="B293" s="74" t="str">
        <f t="shared" si="8"/>
        <v xml:space="preserve"> </v>
      </c>
      <c r="D293" s="74" t="str">
        <f t="shared" si="7"/>
        <v xml:space="preserve"> </v>
      </c>
    </row>
    <row r="294" spans="2:4">
      <c r="B294" s="74" t="str">
        <f t="shared" si="8"/>
        <v xml:space="preserve"> </v>
      </c>
      <c r="D294" s="74" t="str">
        <f t="shared" si="7"/>
        <v xml:space="preserve"> </v>
      </c>
    </row>
    <row r="295" spans="2:4">
      <c r="B295" s="74" t="str">
        <f t="shared" si="8"/>
        <v xml:space="preserve"> </v>
      </c>
      <c r="D295" s="74" t="str">
        <f t="shared" si="7"/>
        <v xml:space="preserve"> </v>
      </c>
    </row>
    <row r="296" spans="2:4">
      <c r="B296" s="74" t="str">
        <f t="shared" si="8"/>
        <v xml:space="preserve"> </v>
      </c>
      <c r="D296" s="74" t="str">
        <f t="shared" si="7"/>
        <v xml:space="preserve"> </v>
      </c>
    </row>
    <row r="297" spans="2:4">
      <c r="B297" s="74" t="str">
        <f t="shared" si="8"/>
        <v xml:space="preserve"> </v>
      </c>
      <c r="D297" s="74" t="str">
        <f t="shared" si="7"/>
        <v xml:space="preserve"> </v>
      </c>
    </row>
    <row r="298" spans="2:4">
      <c r="B298" s="74" t="str">
        <f t="shared" si="8"/>
        <v xml:space="preserve"> </v>
      </c>
      <c r="D298" s="74" t="str">
        <f t="shared" si="7"/>
        <v xml:space="preserve"> </v>
      </c>
    </row>
    <row r="299" spans="2:4">
      <c r="B299" s="74" t="str">
        <f t="shared" si="8"/>
        <v xml:space="preserve"> </v>
      </c>
      <c r="D299" s="74" t="str">
        <f t="shared" si="7"/>
        <v xml:space="preserve"> </v>
      </c>
    </row>
    <row r="300" spans="2:4">
      <c r="B300" s="74" t="str">
        <f t="shared" si="8"/>
        <v xml:space="preserve"> </v>
      </c>
      <c r="D300" s="74" t="str">
        <f t="shared" si="7"/>
        <v xml:space="preserve"> </v>
      </c>
    </row>
    <row r="301" spans="2:4">
      <c r="B301" s="74" t="str">
        <f t="shared" si="8"/>
        <v xml:space="preserve"> </v>
      </c>
      <c r="D301" s="74" t="str">
        <f t="shared" si="7"/>
        <v xml:space="preserve"> </v>
      </c>
    </row>
    <row r="302" spans="2:4">
      <c r="B302" s="74" t="str">
        <f t="shared" si="8"/>
        <v xml:space="preserve"> </v>
      </c>
      <c r="D302" s="74" t="str">
        <f t="shared" si="7"/>
        <v xml:space="preserve"> </v>
      </c>
    </row>
    <row r="303" spans="2:4">
      <c r="B303" s="74" t="str">
        <f t="shared" si="8"/>
        <v xml:space="preserve"> </v>
      </c>
      <c r="D303" s="74" t="str">
        <f t="shared" si="7"/>
        <v xml:space="preserve"> </v>
      </c>
    </row>
    <row r="304" spans="2:4">
      <c r="B304" s="74" t="str">
        <f t="shared" si="8"/>
        <v xml:space="preserve"> </v>
      </c>
      <c r="D304" s="74" t="str">
        <f t="shared" si="7"/>
        <v xml:space="preserve"> </v>
      </c>
    </row>
    <row r="305" spans="2:4">
      <c r="B305" s="74" t="str">
        <f t="shared" si="8"/>
        <v xml:space="preserve"> </v>
      </c>
      <c r="D305" s="74" t="str">
        <f t="shared" si="7"/>
        <v xml:space="preserve"> </v>
      </c>
    </row>
    <row r="306" spans="2:4">
      <c r="B306" s="74" t="str">
        <f t="shared" si="8"/>
        <v xml:space="preserve"> </v>
      </c>
      <c r="D306" s="74" t="str">
        <f t="shared" si="7"/>
        <v xml:space="preserve"> </v>
      </c>
    </row>
    <row r="307" spans="2:4">
      <c r="B307" s="74" t="str">
        <f t="shared" si="8"/>
        <v xml:space="preserve"> </v>
      </c>
      <c r="D307" s="74" t="str">
        <f t="shared" si="7"/>
        <v xml:space="preserve"> </v>
      </c>
    </row>
    <row r="308" spans="2:4">
      <c r="B308" s="74" t="str">
        <f t="shared" si="8"/>
        <v xml:space="preserve"> </v>
      </c>
      <c r="D308" s="74" t="str">
        <f t="shared" si="7"/>
        <v xml:space="preserve"> </v>
      </c>
    </row>
    <row r="309" spans="2:4">
      <c r="B309" s="74" t="str">
        <f t="shared" si="8"/>
        <v xml:space="preserve"> </v>
      </c>
      <c r="D309" s="74" t="str">
        <f t="shared" si="7"/>
        <v xml:space="preserve"> </v>
      </c>
    </row>
    <row r="310" spans="2:4">
      <c r="B310" s="74" t="str">
        <f t="shared" si="8"/>
        <v xml:space="preserve"> </v>
      </c>
      <c r="D310" s="74" t="str">
        <f t="shared" si="7"/>
        <v xml:space="preserve"> </v>
      </c>
    </row>
    <row r="311" spans="2:4">
      <c r="B311" s="74" t="str">
        <f t="shared" si="8"/>
        <v xml:space="preserve"> </v>
      </c>
      <c r="D311" s="74" t="str">
        <f t="shared" si="7"/>
        <v xml:space="preserve"> </v>
      </c>
    </row>
    <row r="312" spans="2:4">
      <c r="B312" s="74" t="str">
        <f t="shared" si="8"/>
        <v xml:space="preserve"> </v>
      </c>
      <c r="D312" s="74" t="str">
        <f t="shared" si="7"/>
        <v xml:space="preserve"> </v>
      </c>
    </row>
    <row r="313" spans="2:4">
      <c r="B313" s="74" t="str">
        <f t="shared" si="8"/>
        <v xml:space="preserve"> </v>
      </c>
      <c r="D313" s="74" t="str">
        <f t="shared" ref="D313:D361" si="9">IF(E313=""," ",_xlfn.RANK.EQ(E313,$E$9:$E$995,0))</f>
        <v xml:space="preserve"> </v>
      </c>
    </row>
    <row r="314" spans="2:4">
      <c r="B314" s="74" t="str">
        <f t="shared" si="8"/>
        <v xml:space="preserve"> </v>
      </c>
      <c r="D314" s="74" t="str">
        <f t="shared" si="9"/>
        <v xml:space="preserve"> </v>
      </c>
    </row>
    <row r="315" spans="2:4">
      <c r="B315" s="74" t="str">
        <f t="shared" si="8"/>
        <v xml:space="preserve"> </v>
      </c>
      <c r="D315" s="74" t="str">
        <f t="shared" si="9"/>
        <v xml:space="preserve"> </v>
      </c>
    </row>
    <row r="316" spans="2:4">
      <c r="B316" s="74" t="str">
        <f t="shared" si="8"/>
        <v xml:space="preserve"> </v>
      </c>
      <c r="D316" s="74" t="str">
        <f t="shared" si="9"/>
        <v xml:space="preserve"> </v>
      </c>
    </row>
    <row r="317" spans="2:4">
      <c r="B317" s="74" t="str">
        <f t="shared" si="8"/>
        <v xml:space="preserve"> </v>
      </c>
      <c r="D317" s="74" t="str">
        <f t="shared" si="9"/>
        <v xml:space="preserve"> </v>
      </c>
    </row>
    <row r="318" spans="2:4">
      <c r="B318" s="74" t="str">
        <f t="shared" si="8"/>
        <v xml:space="preserve"> </v>
      </c>
      <c r="D318" s="74" t="str">
        <f t="shared" si="9"/>
        <v xml:space="preserve"> </v>
      </c>
    </row>
    <row r="319" spans="2:4">
      <c r="B319" s="74" t="str">
        <f t="shared" si="8"/>
        <v xml:space="preserve"> </v>
      </c>
      <c r="D319" s="74" t="str">
        <f t="shared" si="9"/>
        <v xml:space="preserve"> </v>
      </c>
    </row>
    <row r="320" spans="2:4">
      <c r="B320" s="74" t="str">
        <f t="shared" si="8"/>
        <v xml:space="preserve"> </v>
      </c>
      <c r="D320" s="74" t="str">
        <f t="shared" si="9"/>
        <v xml:space="preserve"> </v>
      </c>
    </row>
    <row r="321" spans="2:4">
      <c r="B321" s="74" t="str">
        <f t="shared" si="8"/>
        <v xml:space="preserve"> </v>
      </c>
      <c r="D321" s="74" t="str">
        <f t="shared" si="9"/>
        <v xml:space="preserve"> </v>
      </c>
    </row>
    <row r="322" spans="2:4">
      <c r="B322" s="74" t="str">
        <f t="shared" si="8"/>
        <v xml:space="preserve"> </v>
      </c>
      <c r="D322" s="74" t="str">
        <f t="shared" si="9"/>
        <v xml:space="preserve"> </v>
      </c>
    </row>
    <row r="323" spans="2:4">
      <c r="B323" s="74" t="str">
        <f t="shared" si="8"/>
        <v xml:space="preserve"> </v>
      </c>
      <c r="D323" s="74" t="str">
        <f t="shared" si="9"/>
        <v xml:space="preserve"> </v>
      </c>
    </row>
    <row r="324" spans="2:4">
      <c r="B324" s="74" t="str">
        <f t="shared" si="8"/>
        <v xml:space="preserve"> </v>
      </c>
      <c r="D324" s="74" t="str">
        <f t="shared" si="9"/>
        <v xml:space="preserve"> </v>
      </c>
    </row>
    <row r="325" spans="2:4">
      <c r="B325" s="74" t="str">
        <f t="shared" si="8"/>
        <v xml:space="preserve"> </v>
      </c>
      <c r="D325" s="74" t="str">
        <f t="shared" si="9"/>
        <v xml:space="preserve"> </v>
      </c>
    </row>
    <row r="326" spans="2:4">
      <c r="B326" s="74" t="str">
        <f t="shared" si="8"/>
        <v xml:space="preserve"> </v>
      </c>
      <c r="D326" s="74" t="str">
        <f t="shared" si="9"/>
        <v xml:space="preserve"> </v>
      </c>
    </row>
    <row r="327" spans="2:4">
      <c r="B327" s="74" t="str">
        <f t="shared" si="8"/>
        <v xml:space="preserve"> </v>
      </c>
      <c r="D327" s="74" t="str">
        <f t="shared" si="9"/>
        <v xml:space="preserve"> </v>
      </c>
    </row>
    <row r="328" spans="2:4">
      <c r="B328" s="74" t="str">
        <f t="shared" si="8"/>
        <v xml:space="preserve"> </v>
      </c>
      <c r="D328" s="74" t="str">
        <f t="shared" si="9"/>
        <v xml:space="preserve"> </v>
      </c>
    </row>
    <row r="329" spans="2:4">
      <c r="B329" s="74" t="str">
        <f t="shared" si="8"/>
        <v xml:space="preserve"> </v>
      </c>
      <c r="D329" s="74" t="str">
        <f t="shared" si="9"/>
        <v xml:space="preserve"> </v>
      </c>
    </row>
    <row r="330" spans="2:4">
      <c r="B330" s="74" t="str">
        <f t="shared" si="8"/>
        <v xml:space="preserve"> </v>
      </c>
      <c r="D330" s="74" t="str">
        <f t="shared" si="9"/>
        <v xml:space="preserve"> </v>
      </c>
    </row>
    <row r="331" spans="2:4">
      <c r="B331" s="74" t="str">
        <f t="shared" si="8"/>
        <v xml:space="preserve"> </v>
      </c>
      <c r="D331" s="74" t="str">
        <f t="shared" si="9"/>
        <v xml:space="preserve"> </v>
      </c>
    </row>
    <row r="332" spans="2:4">
      <c r="B332" s="74" t="str">
        <f t="shared" si="8"/>
        <v xml:space="preserve"> </v>
      </c>
      <c r="D332" s="74" t="str">
        <f t="shared" si="9"/>
        <v xml:space="preserve"> </v>
      </c>
    </row>
    <row r="333" spans="2:4">
      <c r="B333" s="74" t="str">
        <f t="shared" si="8"/>
        <v xml:space="preserve"> </v>
      </c>
      <c r="D333" s="74" t="str">
        <f t="shared" si="9"/>
        <v xml:space="preserve"> </v>
      </c>
    </row>
    <row r="334" spans="2:4">
      <c r="B334" s="74" t="str">
        <f t="shared" si="8"/>
        <v xml:space="preserve"> </v>
      </c>
      <c r="D334" s="74" t="str">
        <f t="shared" si="9"/>
        <v xml:space="preserve"> </v>
      </c>
    </row>
    <row r="335" spans="2:4">
      <c r="B335" s="74" t="str">
        <f t="shared" si="8"/>
        <v xml:space="preserve"> </v>
      </c>
      <c r="D335" s="74" t="str">
        <f t="shared" si="9"/>
        <v xml:space="preserve"> </v>
      </c>
    </row>
    <row r="336" spans="2:4">
      <c r="B336" s="74" t="str">
        <f t="shared" si="8"/>
        <v xml:space="preserve"> </v>
      </c>
      <c r="D336" s="74" t="str">
        <f t="shared" si="9"/>
        <v xml:space="preserve"> </v>
      </c>
    </row>
    <row r="337" spans="2:4">
      <c r="B337" s="74" t="str">
        <f t="shared" si="8"/>
        <v xml:space="preserve"> </v>
      </c>
      <c r="D337" s="74" t="str">
        <f t="shared" si="9"/>
        <v xml:space="preserve"> </v>
      </c>
    </row>
    <row r="338" spans="2:4">
      <c r="B338" s="74" t="str">
        <f t="shared" si="8"/>
        <v xml:space="preserve"> </v>
      </c>
      <c r="D338" s="74" t="str">
        <f t="shared" si="9"/>
        <v xml:space="preserve"> </v>
      </c>
    </row>
    <row r="339" spans="2:4">
      <c r="B339" s="74" t="str">
        <f t="shared" ref="B339:B361" si="10">IF(C339=""," ",_xlfn.RANK.EQ(C339,$C$9:$C$995,0))</f>
        <v xml:space="preserve"> </v>
      </c>
      <c r="D339" s="74" t="str">
        <f t="shared" si="9"/>
        <v xml:space="preserve"> </v>
      </c>
    </row>
    <row r="340" spans="2:4">
      <c r="B340" s="74" t="str">
        <f t="shared" si="10"/>
        <v xml:space="preserve"> </v>
      </c>
      <c r="D340" s="74" t="str">
        <f t="shared" si="9"/>
        <v xml:space="preserve"> </v>
      </c>
    </row>
    <row r="341" spans="2:4">
      <c r="B341" s="74" t="str">
        <f t="shared" si="10"/>
        <v xml:space="preserve"> </v>
      </c>
      <c r="D341" s="74" t="str">
        <f t="shared" si="9"/>
        <v xml:space="preserve"> </v>
      </c>
    </row>
    <row r="342" spans="2:4">
      <c r="B342" s="74" t="str">
        <f t="shared" si="10"/>
        <v xml:space="preserve"> </v>
      </c>
      <c r="D342" s="74" t="str">
        <f t="shared" si="9"/>
        <v xml:space="preserve"> </v>
      </c>
    </row>
    <row r="343" spans="2:4">
      <c r="B343" s="74" t="str">
        <f t="shared" si="10"/>
        <v xml:space="preserve"> </v>
      </c>
      <c r="D343" s="74" t="str">
        <f t="shared" si="9"/>
        <v xml:space="preserve"> </v>
      </c>
    </row>
    <row r="344" spans="2:4">
      <c r="B344" s="74" t="str">
        <f t="shared" si="10"/>
        <v xml:space="preserve"> </v>
      </c>
      <c r="D344" s="74" t="str">
        <f t="shared" si="9"/>
        <v xml:space="preserve"> </v>
      </c>
    </row>
    <row r="345" spans="2:4">
      <c r="B345" s="74" t="str">
        <f t="shared" si="10"/>
        <v xml:space="preserve"> </v>
      </c>
      <c r="D345" s="74" t="str">
        <f t="shared" si="9"/>
        <v xml:space="preserve"> </v>
      </c>
    </row>
    <row r="346" spans="2:4">
      <c r="B346" s="74" t="str">
        <f t="shared" si="10"/>
        <v xml:space="preserve"> </v>
      </c>
      <c r="D346" s="74" t="str">
        <f t="shared" si="9"/>
        <v xml:space="preserve"> </v>
      </c>
    </row>
    <row r="347" spans="2:4">
      <c r="B347" s="74" t="str">
        <f t="shared" si="10"/>
        <v xml:space="preserve"> </v>
      </c>
      <c r="D347" s="74" t="str">
        <f t="shared" si="9"/>
        <v xml:space="preserve"> </v>
      </c>
    </row>
    <row r="348" spans="2:4">
      <c r="B348" s="74" t="str">
        <f t="shared" si="10"/>
        <v xml:space="preserve"> </v>
      </c>
      <c r="D348" s="74" t="str">
        <f t="shared" si="9"/>
        <v xml:space="preserve"> </v>
      </c>
    </row>
    <row r="349" spans="2:4">
      <c r="B349" s="74" t="str">
        <f t="shared" si="10"/>
        <v xml:space="preserve"> </v>
      </c>
      <c r="D349" s="74" t="str">
        <f t="shared" si="9"/>
        <v xml:space="preserve"> </v>
      </c>
    </row>
    <row r="350" spans="2:4">
      <c r="B350" s="74" t="str">
        <f t="shared" si="10"/>
        <v xml:space="preserve"> </v>
      </c>
      <c r="D350" s="74" t="str">
        <f t="shared" si="9"/>
        <v xml:space="preserve"> </v>
      </c>
    </row>
    <row r="351" spans="2:4">
      <c r="B351" s="74" t="str">
        <f t="shared" si="10"/>
        <v xml:space="preserve"> </v>
      </c>
      <c r="D351" s="74" t="str">
        <f t="shared" si="9"/>
        <v xml:space="preserve"> </v>
      </c>
    </row>
    <row r="352" spans="2:4">
      <c r="B352" s="74" t="str">
        <f t="shared" si="10"/>
        <v xml:space="preserve"> </v>
      </c>
      <c r="D352" s="74" t="str">
        <f t="shared" si="9"/>
        <v xml:space="preserve"> </v>
      </c>
    </row>
    <row r="353" spans="2:4">
      <c r="B353" s="74" t="str">
        <f t="shared" si="10"/>
        <v xml:space="preserve"> </v>
      </c>
      <c r="D353" s="74" t="str">
        <f t="shared" si="9"/>
        <v xml:space="preserve"> </v>
      </c>
    </row>
    <row r="354" spans="2:4">
      <c r="B354" s="74" t="str">
        <f t="shared" si="10"/>
        <v xml:space="preserve"> </v>
      </c>
      <c r="D354" s="74" t="str">
        <f t="shared" si="9"/>
        <v xml:space="preserve"> </v>
      </c>
    </row>
    <row r="355" spans="2:4">
      <c r="B355" s="74" t="str">
        <f t="shared" si="10"/>
        <v xml:space="preserve"> </v>
      </c>
      <c r="D355" s="74" t="str">
        <f t="shared" si="9"/>
        <v xml:space="preserve"> </v>
      </c>
    </row>
    <row r="356" spans="2:4">
      <c r="B356" s="74" t="str">
        <f t="shared" si="10"/>
        <v xml:space="preserve"> </v>
      </c>
      <c r="D356" s="74" t="str">
        <f t="shared" si="9"/>
        <v xml:space="preserve"> </v>
      </c>
    </row>
    <row r="357" spans="2:4">
      <c r="B357" s="74" t="str">
        <f t="shared" si="10"/>
        <v xml:space="preserve"> </v>
      </c>
      <c r="D357" s="74" t="str">
        <f t="shared" si="9"/>
        <v xml:space="preserve"> </v>
      </c>
    </row>
    <row r="358" spans="2:4">
      <c r="B358" s="74" t="str">
        <f t="shared" si="10"/>
        <v xml:space="preserve"> </v>
      </c>
      <c r="D358" s="74" t="str">
        <f t="shared" si="9"/>
        <v xml:space="preserve"> </v>
      </c>
    </row>
    <row r="359" spans="2:4">
      <c r="B359" s="74" t="str">
        <f t="shared" si="10"/>
        <v xml:space="preserve"> </v>
      </c>
      <c r="D359" s="74" t="str">
        <f t="shared" si="9"/>
        <v xml:space="preserve"> </v>
      </c>
    </row>
    <row r="360" spans="2:4">
      <c r="B360" s="74" t="str">
        <f t="shared" si="10"/>
        <v xml:space="preserve"> </v>
      </c>
      <c r="D360" s="74" t="str">
        <f t="shared" si="9"/>
        <v xml:space="preserve"> </v>
      </c>
    </row>
    <row r="361" spans="2:4">
      <c r="B361" s="74" t="str">
        <f t="shared" si="10"/>
        <v xml:space="preserve"> </v>
      </c>
      <c r="D361" s="74" t="str">
        <f t="shared" si="9"/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topLeftCell="C2" zoomScale="50" workbookViewId="0">
      <selection activeCell="J8" sqref="J8"/>
    </sheetView>
  </sheetViews>
  <sheetFormatPr defaultRowHeight="12.75"/>
  <cols>
    <col min="1" max="2" width="31.140625" style="42" hidden="1" customWidth="1"/>
    <col min="3" max="3" width="95.85546875" style="77" customWidth="1"/>
    <col min="4" max="4" width="17.28515625" style="77" customWidth="1"/>
    <col min="5" max="10" width="17.28515625" style="42" customWidth="1"/>
    <col min="11" max="11" width="14.140625" style="42" hidden="1" customWidth="1"/>
    <col min="12" max="12" width="3.42578125" style="137" customWidth="1"/>
    <col min="13" max="13" width="9.140625" style="42"/>
    <col min="14" max="14" width="21.28515625" style="42" customWidth="1"/>
    <col min="15" max="15" width="12.42578125" style="42" customWidth="1"/>
    <col min="16" max="256" width="9.140625" style="42"/>
    <col min="257" max="258" width="0" style="42" hidden="1" customWidth="1"/>
    <col min="259" max="259" width="95.85546875" style="42" customWidth="1"/>
    <col min="260" max="266" width="17.28515625" style="42" customWidth="1"/>
    <col min="267" max="267" width="0" style="42" hidden="1" customWidth="1"/>
    <col min="268" max="268" width="3.42578125" style="42" customWidth="1"/>
    <col min="269" max="269" width="9.140625" style="42"/>
    <col min="270" max="270" width="21.28515625" style="42" customWidth="1"/>
    <col min="271" max="271" width="12.42578125" style="42" customWidth="1"/>
    <col min="272" max="512" width="9.140625" style="42"/>
    <col min="513" max="514" width="0" style="42" hidden="1" customWidth="1"/>
    <col min="515" max="515" width="95.85546875" style="42" customWidth="1"/>
    <col min="516" max="522" width="17.28515625" style="42" customWidth="1"/>
    <col min="523" max="523" width="0" style="42" hidden="1" customWidth="1"/>
    <col min="524" max="524" width="3.42578125" style="42" customWidth="1"/>
    <col min="525" max="525" width="9.140625" style="42"/>
    <col min="526" max="526" width="21.28515625" style="42" customWidth="1"/>
    <col min="527" max="527" width="12.42578125" style="42" customWidth="1"/>
    <col min="528" max="768" width="9.140625" style="42"/>
    <col min="769" max="770" width="0" style="42" hidden="1" customWidth="1"/>
    <col min="771" max="771" width="95.85546875" style="42" customWidth="1"/>
    <col min="772" max="778" width="17.28515625" style="42" customWidth="1"/>
    <col min="779" max="779" width="0" style="42" hidden="1" customWidth="1"/>
    <col min="780" max="780" width="3.42578125" style="42" customWidth="1"/>
    <col min="781" max="781" width="9.140625" style="42"/>
    <col min="782" max="782" width="21.28515625" style="42" customWidth="1"/>
    <col min="783" max="783" width="12.42578125" style="42" customWidth="1"/>
    <col min="784" max="1024" width="9.140625" style="42"/>
    <col min="1025" max="1026" width="0" style="42" hidden="1" customWidth="1"/>
    <col min="1027" max="1027" width="95.85546875" style="42" customWidth="1"/>
    <col min="1028" max="1034" width="17.28515625" style="42" customWidth="1"/>
    <col min="1035" max="1035" width="0" style="42" hidden="1" customWidth="1"/>
    <col min="1036" max="1036" width="3.42578125" style="42" customWidth="1"/>
    <col min="1037" max="1037" width="9.140625" style="42"/>
    <col min="1038" max="1038" width="21.28515625" style="42" customWidth="1"/>
    <col min="1039" max="1039" width="12.42578125" style="42" customWidth="1"/>
    <col min="1040" max="1280" width="9.140625" style="42"/>
    <col min="1281" max="1282" width="0" style="42" hidden="1" customWidth="1"/>
    <col min="1283" max="1283" width="95.85546875" style="42" customWidth="1"/>
    <col min="1284" max="1290" width="17.28515625" style="42" customWidth="1"/>
    <col min="1291" max="1291" width="0" style="42" hidden="1" customWidth="1"/>
    <col min="1292" max="1292" width="3.42578125" style="42" customWidth="1"/>
    <col min="1293" max="1293" width="9.140625" style="42"/>
    <col min="1294" max="1294" width="21.28515625" style="42" customWidth="1"/>
    <col min="1295" max="1295" width="12.42578125" style="42" customWidth="1"/>
    <col min="1296" max="1536" width="9.140625" style="42"/>
    <col min="1537" max="1538" width="0" style="42" hidden="1" customWidth="1"/>
    <col min="1539" max="1539" width="95.85546875" style="42" customWidth="1"/>
    <col min="1540" max="1546" width="17.28515625" style="42" customWidth="1"/>
    <col min="1547" max="1547" width="0" style="42" hidden="1" customWidth="1"/>
    <col min="1548" max="1548" width="3.42578125" style="42" customWidth="1"/>
    <col min="1549" max="1549" width="9.140625" style="42"/>
    <col min="1550" max="1550" width="21.28515625" style="42" customWidth="1"/>
    <col min="1551" max="1551" width="12.42578125" style="42" customWidth="1"/>
    <col min="1552" max="1792" width="9.140625" style="42"/>
    <col min="1793" max="1794" width="0" style="42" hidden="1" customWidth="1"/>
    <col min="1795" max="1795" width="95.85546875" style="42" customWidth="1"/>
    <col min="1796" max="1802" width="17.28515625" style="42" customWidth="1"/>
    <col min="1803" max="1803" width="0" style="42" hidden="1" customWidth="1"/>
    <col min="1804" max="1804" width="3.42578125" style="42" customWidth="1"/>
    <col min="1805" max="1805" width="9.140625" style="42"/>
    <col min="1806" max="1806" width="21.28515625" style="42" customWidth="1"/>
    <col min="1807" max="1807" width="12.42578125" style="42" customWidth="1"/>
    <col min="1808" max="2048" width="9.140625" style="42"/>
    <col min="2049" max="2050" width="0" style="42" hidden="1" customWidth="1"/>
    <col min="2051" max="2051" width="95.85546875" style="42" customWidth="1"/>
    <col min="2052" max="2058" width="17.28515625" style="42" customWidth="1"/>
    <col min="2059" max="2059" width="0" style="42" hidden="1" customWidth="1"/>
    <col min="2060" max="2060" width="3.42578125" style="42" customWidth="1"/>
    <col min="2061" max="2061" width="9.140625" style="42"/>
    <col min="2062" max="2062" width="21.28515625" style="42" customWidth="1"/>
    <col min="2063" max="2063" width="12.42578125" style="42" customWidth="1"/>
    <col min="2064" max="2304" width="9.140625" style="42"/>
    <col min="2305" max="2306" width="0" style="42" hidden="1" customWidth="1"/>
    <col min="2307" max="2307" width="95.85546875" style="42" customWidth="1"/>
    <col min="2308" max="2314" width="17.28515625" style="42" customWidth="1"/>
    <col min="2315" max="2315" width="0" style="42" hidden="1" customWidth="1"/>
    <col min="2316" max="2316" width="3.42578125" style="42" customWidth="1"/>
    <col min="2317" max="2317" width="9.140625" style="42"/>
    <col min="2318" max="2318" width="21.28515625" style="42" customWidth="1"/>
    <col min="2319" max="2319" width="12.42578125" style="42" customWidth="1"/>
    <col min="2320" max="2560" width="9.140625" style="42"/>
    <col min="2561" max="2562" width="0" style="42" hidden="1" customWidth="1"/>
    <col min="2563" max="2563" width="95.85546875" style="42" customWidth="1"/>
    <col min="2564" max="2570" width="17.28515625" style="42" customWidth="1"/>
    <col min="2571" max="2571" width="0" style="42" hidden="1" customWidth="1"/>
    <col min="2572" max="2572" width="3.42578125" style="42" customWidth="1"/>
    <col min="2573" max="2573" width="9.140625" style="42"/>
    <col min="2574" max="2574" width="21.28515625" style="42" customWidth="1"/>
    <col min="2575" max="2575" width="12.42578125" style="42" customWidth="1"/>
    <col min="2576" max="2816" width="9.140625" style="42"/>
    <col min="2817" max="2818" width="0" style="42" hidden="1" customWidth="1"/>
    <col min="2819" max="2819" width="95.85546875" style="42" customWidth="1"/>
    <col min="2820" max="2826" width="17.28515625" style="42" customWidth="1"/>
    <col min="2827" max="2827" width="0" style="42" hidden="1" customWidth="1"/>
    <col min="2828" max="2828" width="3.42578125" style="42" customWidth="1"/>
    <col min="2829" max="2829" width="9.140625" style="42"/>
    <col min="2830" max="2830" width="21.28515625" style="42" customWidth="1"/>
    <col min="2831" max="2831" width="12.42578125" style="42" customWidth="1"/>
    <col min="2832" max="3072" width="9.140625" style="42"/>
    <col min="3073" max="3074" width="0" style="42" hidden="1" customWidth="1"/>
    <col min="3075" max="3075" width="95.85546875" style="42" customWidth="1"/>
    <col min="3076" max="3082" width="17.28515625" style="42" customWidth="1"/>
    <col min="3083" max="3083" width="0" style="42" hidden="1" customWidth="1"/>
    <col min="3084" max="3084" width="3.42578125" style="42" customWidth="1"/>
    <col min="3085" max="3085" width="9.140625" style="42"/>
    <col min="3086" max="3086" width="21.28515625" style="42" customWidth="1"/>
    <col min="3087" max="3087" width="12.42578125" style="42" customWidth="1"/>
    <col min="3088" max="3328" width="9.140625" style="42"/>
    <col min="3329" max="3330" width="0" style="42" hidden="1" customWidth="1"/>
    <col min="3331" max="3331" width="95.85546875" style="42" customWidth="1"/>
    <col min="3332" max="3338" width="17.28515625" style="42" customWidth="1"/>
    <col min="3339" max="3339" width="0" style="42" hidden="1" customWidth="1"/>
    <col min="3340" max="3340" width="3.42578125" style="42" customWidth="1"/>
    <col min="3341" max="3341" width="9.140625" style="42"/>
    <col min="3342" max="3342" width="21.28515625" style="42" customWidth="1"/>
    <col min="3343" max="3343" width="12.42578125" style="42" customWidth="1"/>
    <col min="3344" max="3584" width="9.140625" style="42"/>
    <col min="3585" max="3586" width="0" style="42" hidden="1" customWidth="1"/>
    <col min="3587" max="3587" width="95.85546875" style="42" customWidth="1"/>
    <col min="3588" max="3594" width="17.28515625" style="42" customWidth="1"/>
    <col min="3595" max="3595" width="0" style="42" hidden="1" customWidth="1"/>
    <col min="3596" max="3596" width="3.42578125" style="42" customWidth="1"/>
    <col min="3597" max="3597" width="9.140625" style="42"/>
    <col min="3598" max="3598" width="21.28515625" style="42" customWidth="1"/>
    <col min="3599" max="3599" width="12.42578125" style="42" customWidth="1"/>
    <col min="3600" max="3840" width="9.140625" style="42"/>
    <col min="3841" max="3842" width="0" style="42" hidden="1" customWidth="1"/>
    <col min="3843" max="3843" width="95.85546875" style="42" customWidth="1"/>
    <col min="3844" max="3850" width="17.28515625" style="42" customWidth="1"/>
    <col min="3851" max="3851" width="0" style="42" hidden="1" customWidth="1"/>
    <col min="3852" max="3852" width="3.42578125" style="42" customWidth="1"/>
    <col min="3853" max="3853" width="9.140625" style="42"/>
    <col min="3854" max="3854" width="21.28515625" style="42" customWidth="1"/>
    <col min="3855" max="3855" width="12.42578125" style="42" customWidth="1"/>
    <col min="3856" max="4096" width="9.140625" style="42"/>
    <col min="4097" max="4098" width="0" style="42" hidden="1" customWidth="1"/>
    <col min="4099" max="4099" width="95.85546875" style="42" customWidth="1"/>
    <col min="4100" max="4106" width="17.28515625" style="42" customWidth="1"/>
    <col min="4107" max="4107" width="0" style="42" hidden="1" customWidth="1"/>
    <col min="4108" max="4108" width="3.42578125" style="42" customWidth="1"/>
    <col min="4109" max="4109" width="9.140625" style="42"/>
    <col min="4110" max="4110" width="21.28515625" style="42" customWidth="1"/>
    <col min="4111" max="4111" width="12.42578125" style="42" customWidth="1"/>
    <col min="4112" max="4352" width="9.140625" style="42"/>
    <col min="4353" max="4354" width="0" style="42" hidden="1" customWidth="1"/>
    <col min="4355" max="4355" width="95.85546875" style="42" customWidth="1"/>
    <col min="4356" max="4362" width="17.28515625" style="42" customWidth="1"/>
    <col min="4363" max="4363" width="0" style="42" hidden="1" customWidth="1"/>
    <col min="4364" max="4364" width="3.42578125" style="42" customWidth="1"/>
    <col min="4365" max="4365" width="9.140625" style="42"/>
    <col min="4366" max="4366" width="21.28515625" style="42" customWidth="1"/>
    <col min="4367" max="4367" width="12.42578125" style="42" customWidth="1"/>
    <col min="4368" max="4608" width="9.140625" style="42"/>
    <col min="4609" max="4610" width="0" style="42" hidden="1" customWidth="1"/>
    <col min="4611" max="4611" width="95.85546875" style="42" customWidth="1"/>
    <col min="4612" max="4618" width="17.28515625" style="42" customWidth="1"/>
    <col min="4619" max="4619" width="0" style="42" hidden="1" customWidth="1"/>
    <col min="4620" max="4620" width="3.42578125" style="42" customWidth="1"/>
    <col min="4621" max="4621" width="9.140625" style="42"/>
    <col min="4622" max="4622" width="21.28515625" style="42" customWidth="1"/>
    <col min="4623" max="4623" width="12.42578125" style="42" customWidth="1"/>
    <col min="4624" max="4864" width="9.140625" style="42"/>
    <col min="4865" max="4866" width="0" style="42" hidden="1" customWidth="1"/>
    <col min="4867" max="4867" width="95.85546875" style="42" customWidth="1"/>
    <col min="4868" max="4874" width="17.28515625" style="42" customWidth="1"/>
    <col min="4875" max="4875" width="0" style="42" hidden="1" customWidth="1"/>
    <col min="4876" max="4876" width="3.42578125" style="42" customWidth="1"/>
    <col min="4877" max="4877" width="9.140625" style="42"/>
    <col min="4878" max="4878" width="21.28515625" style="42" customWidth="1"/>
    <col min="4879" max="4879" width="12.42578125" style="42" customWidth="1"/>
    <col min="4880" max="5120" width="9.140625" style="42"/>
    <col min="5121" max="5122" width="0" style="42" hidden="1" customWidth="1"/>
    <col min="5123" max="5123" width="95.85546875" style="42" customWidth="1"/>
    <col min="5124" max="5130" width="17.28515625" style="42" customWidth="1"/>
    <col min="5131" max="5131" width="0" style="42" hidden="1" customWidth="1"/>
    <col min="5132" max="5132" width="3.42578125" style="42" customWidth="1"/>
    <col min="5133" max="5133" width="9.140625" style="42"/>
    <col min="5134" max="5134" width="21.28515625" style="42" customWidth="1"/>
    <col min="5135" max="5135" width="12.42578125" style="42" customWidth="1"/>
    <col min="5136" max="5376" width="9.140625" style="42"/>
    <col min="5377" max="5378" width="0" style="42" hidden="1" customWidth="1"/>
    <col min="5379" max="5379" width="95.85546875" style="42" customWidth="1"/>
    <col min="5380" max="5386" width="17.28515625" style="42" customWidth="1"/>
    <col min="5387" max="5387" width="0" style="42" hidden="1" customWidth="1"/>
    <col min="5388" max="5388" width="3.42578125" style="42" customWidth="1"/>
    <col min="5389" max="5389" width="9.140625" style="42"/>
    <col min="5390" max="5390" width="21.28515625" style="42" customWidth="1"/>
    <col min="5391" max="5391" width="12.42578125" style="42" customWidth="1"/>
    <col min="5392" max="5632" width="9.140625" style="42"/>
    <col min="5633" max="5634" width="0" style="42" hidden="1" customWidth="1"/>
    <col min="5635" max="5635" width="95.85546875" style="42" customWidth="1"/>
    <col min="5636" max="5642" width="17.28515625" style="42" customWidth="1"/>
    <col min="5643" max="5643" width="0" style="42" hidden="1" customWidth="1"/>
    <col min="5644" max="5644" width="3.42578125" style="42" customWidth="1"/>
    <col min="5645" max="5645" width="9.140625" style="42"/>
    <col min="5646" max="5646" width="21.28515625" style="42" customWidth="1"/>
    <col min="5647" max="5647" width="12.42578125" style="42" customWidth="1"/>
    <col min="5648" max="5888" width="9.140625" style="42"/>
    <col min="5889" max="5890" width="0" style="42" hidden="1" customWidth="1"/>
    <col min="5891" max="5891" width="95.85546875" style="42" customWidth="1"/>
    <col min="5892" max="5898" width="17.28515625" style="42" customWidth="1"/>
    <col min="5899" max="5899" width="0" style="42" hidden="1" customWidth="1"/>
    <col min="5900" max="5900" width="3.42578125" style="42" customWidth="1"/>
    <col min="5901" max="5901" width="9.140625" style="42"/>
    <col min="5902" max="5902" width="21.28515625" style="42" customWidth="1"/>
    <col min="5903" max="5903" width="12.42578125" style="42" customWidth="1"/>
    <col min="5904" max="6144" width="9.140625" style="42"/>
    <col min="6145" max="6146" width="0" style="42" hidden="1" customWidth="1"/>
    <col min="6147" max="6147" width="95.85546875" style="42" customWidth="1"/>
    <col min="6148" max="6154" width="17.28515625" style="42" customWidth="1"/>
    <col min="6155" max="6155" width="0" style="42" hidden="1" customWidth="1"/>
    <col min="6156" max="6156" width="3.42578125" style="42" customWidth="1"/>
    <col min="6157" max="6157" width="9.140625" style="42"/>
    <col min="6158" max="6158" width="21.28515625" style="42" customWidth="1"/>
    <col min="6159" max="6159" width="12.42578125" style="42" customWidth="1"/>
    <col min="6160" max="6400" width="9.140625" style="42"/>
    <col min="6401" max="6402" width="0" style="42" hidden="1" customWidth="1"/>
    <col min="6403" max="6403" width="95.85546875" style="42" customWidth="1"/>
    <col min="6404" max="6410" width="17.28515625" style="42" customWidth="1"/>
    <col min="6411" max="6411" width="0" style="42" hidden="1" customWidth="1"/>
    <col min="6412" max="6412" width="3.42578125" style="42" customWidth="1"/>
    <col min="6413" max="6413" width="9.140625" style="42"/>
    <col min="6414" max="6414" width="21.28515625" style="42" customWidth="1"/>
    <col min="6415" max="6415" width="12.42578125" style="42" customWidth="1"/>
    <col min="6416" max="6656" width="9.140625" style="42"/>
    <col min="6657" max="6658" width="0" style="42" hidden="1" customWidth="1"/>
    <col min="6659" max="6659" width="95.85546875" style="42" customWidth="1"/>
    <col min="6660" max="6666" width="17.28515625" style="42" customWidth="1"/>
    <col min="6667" max="6667" width="0" style="42" hidden="1" customWidth="1"/>
    <col min="6668" max="6668" width="3.42578125" style="42" customWidth="1"/>
    <col min="6669" max="6669" width="9.140625" style="42"/>
    <col min="6670" max="6670" width="21.28515625" style="42" customWidth="1"/>
    <col min="6671" max="6671" width="12.42578125" style="42" customWidth="1"/>
    <col min="6672" max="6912" width="9.140625" style="42"/>
    <col min="6913" max="6914" width="0" style="42" hidden="1" customWidth="1"/>
    <col min="6915" max="6915" width="95.85546875" style="42" customWidth="1"/>
    <col min="6916" max="6922" width="17.28515625" style="42" customWidth="1"/>
    <col min="6923" max="6923" width="0" style="42" hidden="1" customWidth="1"/>
    <col min="6924" max="6924" width="3.42578125" style="42" customWidth="1"/>
    <col min="6925" max="6925" width="9.140625" style="42"/>
    <col min="6926" max="6926" width="21.28515625" style="42" customWidth="1"/>
    <col min="6927" max="6927" width="12.42578125" style="42" customWidth="1"/>
    <col min="6928" max="7168" width="9.140625" style="42"/>
    <col min="7169" max="7170" width="0" style="42" hidden="1" customWidth="1"/>
    <col min="7171" max="7171" width="95.85546875" style="42" customWidth="1"/>
    <col min="7172" max="7178" width="17.28515625" style="42" customWidth="1"/>
    <col min="7179" max="7179" width="0" style="42" hidden="1" customWidth="1"/>
    <col min="7180" max="7180" width="3.42578125" style="42" customWidth="1"/>
    <col min="7181" max="7181" width="9.140625" style="42"/>
    <col min="7182" max="7182" width="21.28515625" style="42" customWidth="1"/>
    <col min="7183" max="7183" width="12.42578125" style="42" customWidth="1"/>
    <col min="7184" max="7424" width="9.140625" style="42"/>
    <col min="7425" max="7426" width="0" style="42" hidden="1" customWidth="1"/>
    <col min="7427" max="7427" width="95.85546875" style="42" customWidth="1"/>
    <col min="7428" max="7434" width="17.28515625" style="42" customWidth="1"/>
    <col min="7435" max="7435" width="0" style="42" hidden="1" customWidth="1"/>
    <col min="7436" max="7436" width="3.42578125" style="42" customWidth="1"/>
    <col min="7437" max="7437" width="9.140625" style="42"/>
    <col min="7438" max="7438" width="21.28515625" style="42" customWidth="1"/>
    <col min="7439" max="7439" width="12.42578125" style="42" customWidth="1"/>
    <col min="7440" max="7680" width="9.140625" style="42"/>
    <col min="7681" max="7682" width="0" style="42" hidden="1" customWidth="1"/>
    <col min="7683" max="7683" width="95.85546875" style="42" customWidth="1"/>
    <col min="7684" max="7690" width="17.28515625" style="42" customWidth="1"/>
    <col min="7691" max="7691" width="0" style="42" hidden="1" customWidth="1"/>
    <col min="7692" max="7692" width="3.42578125" style="42" customWidth="1"/>
    <col min="7693" max="7693" width="9.140625" style="42"/>
    <col min="7694" max="7694" width="21.28515625" style="42" customWidth="1"/>
    <col min="7695" max="7695" width="12.42578125" style="42" customWidth="1"/>
    <col min="7696" max="7936" width="9.140625" style="42"/>
    <col min="7937" max="7938" width="0" style="42" hidden="1" customWidth="1"/>
    <col min="7939" max="7939" width="95.85546875" style="42" customWidth="1"/>
    <col min="7940" max="7946" width="17.28515625" style="42" customWidth="1"/>
    <col min="7947" max="7947" width="0" style="42" hidden="1" customWidth="1"/>
    <col min="7948" max="7948" width="3.42578125" style="42" customWidth="1"/>
    <col min="7949" max="7949" width="9.140625" style="42"/>
    <col min="7950" max="7950" width="21.28515625" style="42" customWidth="1"/>
    <col min="7951" max="7951" width="12.42578125" style="42" customWidth="1"/>
    <col min="7952" max="8192" width="9.140625" style="42"/>
    <col min="8193" max="8194" width="0" style="42" hidden="1" customWidth="1"/>
    <col min="8195" max="8195" width="95.85546875" style="42" customWidth="1"/>
    <col min="8196" max="8202" width="17.28515625" style="42" customWidth="1"/>
    <col min="8203" max="8203" width="0" style="42" hidden="1" customWidth="1"/>
    <col min="8204" max="8204" width="3.42578125" style="42" customWidth="1"/>
    <col min="8205" max="8205" width="9.140625" style="42"/>
    <col min="8206" max="8206" width="21.28515625" style="42" customWidth="1"/>
    <col min="8207" max="8207" width="12.42578125" style="42" customWidth="1"/>
    <col min="8208" max="8448" width="9.140625" style="42"/>
    <col min="8449" max="8450" width="0" style="42" hidden="1" customWidth="1"/>
    <col min="8451" max="8451" width="95.85546875" style="42" customWidth="1"/>
    <col min="8452" max="8458" width="17.28515625" style="42" customWidth="1"/>
    <col min="8459" max="8459" width="0" style="42" hidden="1" customWidth="1"/>
    <col min="8460" max="8460" width="3.42578125" style="42" customWidth="1"/>
    <col min="8461" max="8461" width="9.140625" style="42"/>
    <col min="8462" max="8462" width="21.28515625" style="42" customWidth="1"/>
    <col min="8463" max="8463" width="12.42578125" style="42" customWidth="1"/>
    <col min="8464" max="8704" width="9.140625" style="42"/>
    <col min="8705" max="8706" width="0" style="42" hidden="1" customWidth="1"/>
    <col min="8707" max="8707" width="95.85546875" style="42" customWidth="1"/>
    <col min="8708" max="8714" width="17.28515625" style="42" customWidth="1"/>
    <col min="8715" max="8715" width="0" style="42" hidden="1" customWidth="1"/>
    <col min="8716" max="8716" width="3.42578125" style="42" customWidth="1"/>
    <col min="8717" max="8717" width="9.140625" style="42"/>
    <col min="8718" max="8718" width="21.28515625" style="42" customWidth="1"/>
    <col min="8719" max="8719" width="12.42578125" style="42" customWidth="1"/>
    <col min="8720" max="8960" width="9.140625" style="42"/>
    <col min="8961" max="8962" width="0" style="42" hidden="1" customWidth="1"/>
    <col min="8963" max="8963" width="95.85546875" style="42" customWidth="1"/>
    <col min="8964" max="8970" width="17.28515625" style="42" customWidth="1"/>
    <col min="8971" max="8971" width="0" style="42" hidden="1" customWidth="1"/>
    <col min="8972" max="8972" width="3.42578125" style="42" customWidth="1"/>
    <col min="8973" max="8973" width="9.140625" style="42"/>
    <col min="8974" max="8974" width="21.28515625" style="42" customWidth="1"/>
    <col min="8975" max="8975" width="12.42578125" style="42" customWidth="1"/>
    <col min="8976" max="9216" width="9.140625" style="42"/>
    <col min="9217" max="9218" width="0" style="42" hidden="1" customWidth="1"/>
    <col min="9219" max="9219" width="95.85546875" style="42" customWidth="1"/>
    <col min="9220" max="9226" width="17.28515625" style="42" customWidth="1"/>
    <col min="9227" max="9227" width="0" style="42" hidden="1" customWidth="1"/>
    <col min="9228" max="9228" width="3.42578125" style="42" customWidth="1"/>
    <col min="9229" max="9229" width="9.140625" style="42"/>
    <col min="9230" max="9230" width="21.28515625" style="42" customWidth="1"/>
    <col min="9231" max="9231" width="12.42578125" style="42" customWidth="1"/>
    <col min="9232" max="9472" width="9.140625" style="42"/>
    <col min="9473" max="9474" width="0" style="42" hidden="1" customWidth="1"/>
    <col min="9475" max="9475" width="95.85546875" style="42" customWidth="1"/>
    <col min="9476" max="9482" width="17.28515625" style="42" customWidth="1"/>
    <col min="9483" max="9483" width="0" style="42" hidden="1" customWidth="1"/>
    <col min="9484" max="9484" width="3.42578125" style="42" customWidth="1"/>
    <col min="9485" max="9485" width="9.140625" style="42"/>
    <col min="9486" max="9486" width="21.28515625" style="42" customWidth="1"/>
    <col min="9487" max="9487" width="12.42578125" style="42" customWidth="1"/>
    <col min="9488" max="9728" width="9.140625" style="42"/>
    <col min="9729" max="9730" width="0" style="42" hidden="1" customWidth="1"/>
    <col min="9731" max="9731" width="95.85546875" style="42" customWidth="1"/>
    <col min="9732" max="9738" width="17.28515625" style="42" customWidth="1"/>
    <col min="9739" max="9739" width="0" style="42" hidden="1" customWidth="1"/>
    <col min="9740" max="9740" width="3.42578125" style="42" customWidth="1"/>
    <col min="9741" max="9741" width="9.140625" style="42"/>
    <col min="9742" max="9742" width="21.28515625" style="42" customWidth="1"/>
    <col min="9743" max="9743" width="12.42578125" style="42" customWidth="1"/>
    <col min="9744" max="9984" width="9.140625" style="42"/>
    <col min="9985" max="9986" width="0" style="42" hidden="1" customWidth="1"/>
    <col min="9987" max="9987" width="95.85546875" style="42" customWidth="1"/>
    <col min="9988" max="9994" width="17.28515625" style="42" customWidth="1"/>
    <col min="9995" max="9995" width="0" style="42" hidden="1" customWidth="1"/>
    <col min="9996" max="9996" width="3.42578125" style="42" customWidth="1"/>
    <col min="9997" max="9997" width="9.140625" style="42"/>
    <col min="9998" max="9998" width="21.28515625" style="42" customWidth="1"/>
    <col min="9999" max="9999" width="12.42578125" style="42" customWidth="1"/>
    <col min="10000" max="10240" width="9.140625" style="42"/>
    <col min="10241" max="10242" width="0" style="42" hidden="1" customWidth="1"/>
    <col min="10243" max="10243" width="95.85546875" style="42" customWidth="1"/>
    <col min="10244" max="10250" width="17.28515625" style="42" customWidth="1"/>
    <col min="10251" max="10251" width="0" style="42" hidden="1" customWidth="1"/>
    <col min="10252" max="10252" width="3.42578125" style="42" customWidth="1"/>
    <col min="10253" max="10253" width="9.140625" style="42"/>
    <col min="10254" max="10254" width="21.28515625" style="42" customWidth="1"/>
    <col min="10255" max="10255" width="12.42578125" style="42" customWidth="1"/>
    <col min="10256" max="10496" width="9.140625" style="42"/>
    <col min="10497" max="10498" width="0" style="42" hidden="1" customWidth="1"/>
    <col min="10499" max="10499" width="95.85546875" style="42" customWidth="1"/>
    <col min="10500" max="10506" width="17.28515625" style="42" customWidth="1"/>
    <col min="10507" max="10507" width="0" style="42" hidden="1" customWidth="1"/>
    <col min="10508" max="10508" width="3.42578125" style="42" customWidth="1"/>
    <col min="10509" max="10509" width="9.140625" style="42"/>
    <col min="10510" max="10510" width="21.28515625" style="42" customWidth="1"/>
    <col min="10511" max="10511" width="12.42578125" style="42" customWidth="1"/>
    <col min="10512" max="10752" width="9.140625" style="42"/>
    <col min="10753" max="10754" width="0" style="42" hidden="1" customWidth="1"/>
    <col min="10755" max="10755" width="95.85546875" style="42" customWidth="1"/>
    <col min="10756" max="10762" width="17.28515625" style="42" customWidth="1"/>
    <col min="10763" max="10763" width="0" style="42" hidden="1" customWidth="1"/>
    <col min="10764" max="10764" width="3.42578125" style="42" customWidth="1"/>
    <col min="10765" max="10765" width="9.140625" style="42"/>
    <col min="10766" max="10766" width="21.28515625" style="42" customWidth="1"/>
    <col min="10767" max="10767" width="12.42578125" style="42" customWidth="1"/>
    <col min="10768" max="11008" width="9.140625" style="42"/>
    <col min="11009" max="11010" width="0" style="42" hidden="1" customWidth="1"/>
    <col min="11011" max="11011" width="95.85546875" style="42" customWidth="1"/>
    <col min="11012" max="11018" width="17.28515625" style="42" customWidth="1"/>
    <col min="11019" max="11019" width="0" style="42" hidden="1" customWidth="1"/>
    <col min="11020" max="11020" width="3.42578125" style="42" customWidth="1"/>
    <col min="11021" max="11021" width="9.140625" style="42"/>
    <col min="11022" max="11022" width="21.28515625" style="42" customWidth="1"/>
    <col min="11023" max="11023" width="12.42578125" style="42" customWidth="1"/>
    <col min="11024" max="11264" width="9.140625" style="42"/>
    <col min="11265" max="11266" width="0" style="42" hidden="1" customWidth="1"/>
    <col min="11267" max="11267" width="95.85546875" style="42" customWidth="1"/>
    <col min="11268" max="11274" width="17.28515625" style="42" customWidth="1"/>
    <col min="11275" max="11275" width="0" style="42" hidden="1" customWidth="1"/>
    <col min="11276" max="11276" width="3.42578125" style="42" customWidth="1"/>
    <col min="11277" max="11277" width="9.140625" style="42"/>
    <col min="11278" max="11278" width="21.28515625" style="42" customWidth="1"/>
    <col min="11279" max="11279" width="12.42578125" style="42" customWidth="1"/>
    <col min="11280" max="11520" width="9.140625" style="42"/>
    <col min="11521" max="11522" width="0" style="42" hidden="1" customWidth="1"/>
    <col min="11523" max="11523" width="95.85546875" style="42" customWidth="1"/>
    <col min="11524" max="11530" width="17.28515625" style="42" customWidth="1"/>
    <col min="11531" max="11531" width="0" style="42" hidden="1" customWidth="1"/>
    <col min="11532" max="11532" width="3.42578125" style="42" customWidth="1"/>
    <col min="11533" max="11533" width="9.140625" style="42"/>
    <col min="11534" max="11534" width="21.28515625" style="42" customWidth="1"/>
    <col min="11535" max="11535" width="12.42578125" style="42" customWidth="1"/>
    <col min="11536" max="11776" width="9.140625" style="42"/>
    <col min="11777" max="11778" width="0" style="42" hidden="1" customWidth="1"/>
    <col min="11779" max="11779" width="95.85546875" style="42" customWidth="1"/>
    <col min="11780" max="11786" width="17.28515625" style="42" customWidth="1"/>
    <col min="11787" max="11787" width="0" style="42" hidden="1" customWidth="1"/>
    <col min="11788" max="11788" width="3.42578125" style="42" customWidth="1"/>
    <col min="11789" max="11789" width="9.140625" style="42"/>
    <col min="11790" max="11790" width="21.28515625" style="42" customWidth="1"/>
    <col min="11791" max="11791" width="12.42578125" style="42" customWidth="1"/>
    <col min="11792" max="12032" width="9.140625" style="42"/>
    <col min="12033" max="12034" width="0" style="42" hidden="1" customWidth="1"/>
    <col min="12035" max="12035" width="95.85546875" style="42" customWidth="1"/>
    <col min="12036" max="12042" width="17.28515625" style="42" customWidth="1"/>
    <col min="12043" max="12043" width="0" style="42" hidden="1" customWidth="1"/>
    <col min="12044" max="12044" width="3.42578125" style="42" customWidth="1"/>
    <col min="12045" max="12045" width="9.140625" style="42"/>
    <col min="12046" max="12046" width="21.28515625" style="42" customWidth="1"/>
    <col min="12047" max="12047" width="12.42578125" style="42" customWidth="1"/>
    <col min="12048" max="12288" width="9.140625" style="42"/>
    <col min="12289" max="12290" width="0" style="42" hidden="1" customWidth="1"/>
    <col min="12291" max="12291" width="95.85546875" style="42" customWidth="1"/>
    <col min="12292" max="12298" width="17.28515625" style="42" customWidth="1"/>
    <col min="12299" max="12299" width="0" style="42" hidden="1" customWidth="1"/>
    <col min="12300" max="12300" width="3.42578125" style="42" customWidth="1"/>
    <col min="12301" max="12301" width="9.140625" style="42"/>
    <col min="12302" max="12302" width="21.28515625" style="42" customWidth="1"/>
    <col min="12303" max="12303" width="12.42578125" style="42" customWidth="1"/>
    <col min="12304" max="12544" width="9.140625" style="42"/>
    <col min="12545" max="12546" width="0" style="42" hidden="1" customWidth="1"/>
    <col min="12547" max="12547" width="95.85546875" style="42" customWidth="1"/>
    <col min="12548" max="12554" width="17.28515625" style="42" customWidth="1"/>
    <col min="12555" max="12555" width="0" style="42" hidden="1" customWidth="1"/>
    <col min="12556" max="12556" width="3.42578125" style="42" customWidth="1"/>
    <col min="12557" max="12557" width="9.140625" style="42"/>
    <col min="12558" max="12558" width="21.28515625" style="42" customWidth="1"/>
    <col min="12559" max="12559" width="12.42578125" style="42" customWidth="1"/>
    <col min="12560" max="12800" width="9.140625" style="42"/>
    <col min="12801" max="12802" width="0" style="42" hidden="1" customWidth="1"/>
    <col min="12803" max="12803" width="95.85546875" style="42" customWidth="1"/>
    <col min="12804" max="12810" width="17.28515625" style="42" customWidth="1"/>
    <col min="12811" max="12811" width="0" style="42" hidden="1" customWidth="1"/>
    <col min="12812" max="12812" width="3.42578125" style="42" customWidth="1"/>
    <col min="12813" max="12813" width="9.140625" style="42"/>
    <col min="12814" max="12814" width="21.28515625" style="42" customWidth="1"/>
    <col min="12815" max="12815" width="12.42578125" style="42" customWidth="1"/>
    <col min="12816" max="13056" width="9.140625" style="42"/>
    <col min="13057" max="13058" width="0" style="42" hidden="1" customWidth="1"/>
    <col min="13059" max="13059" width="95.85546875" style="42" customWidth="1"/>
    <col min="13060" max="13066" width="17.28515625" style="42" customWidth="1"/>
    <col min="13067" max="13067" width="0" style="42" hidden="1" customWidth="1"/>
    <col min="13068" max="13068" width="3.42578125" style="42" customWidth="1"/>
    <col min="13069" max="13069" width="9.140625" style="42"/>
    <col min="13070" max="13070" width="21.28515625" style="42" customWidth="1"/>
    <col min="13071" max="13071" width="12.42578125" style="42" customWidth="1"/>
    <col min="13072" max="13312" width="9.140625" style="42"/>
    <col min="13313" max="13314" width="0" style="42" hidden="1" customWidth="1"/>
    <col min="13315" max="13315" width="95.85546875" style="42" customWidth="1"/>
    <col min="13316" max="13322" width="17.28515625" style="42" customWidth="1"/>
    <col min="13323" max="13323" width="0" style="42" hidden="1" customWidth="1"/>
    <col min="13324" max="13324" width="3.42578125" style="42" customWidth="1"/>
    <col min="13325" max="13325" width="9.140625" style="42"/>
    <col min="13326" max="13326" width="21.28515625" style="42" customWidth="1"/>
    <col min="13327" max="13327" width="12.42578125" style="42" customWidth="1"/>
    <col min="13328" max="13568" width="9.140625" style="42"/>
    <col min="13569" max="13570" width="0" style="42" hidden="1" customWidth="1"/>
    <col min="13571" max="13571" width="95.85546875" style="42" customWidth="1"/>
    <col min="13572" max="13578" width="17.28515625" style="42" customWidth="1"/>
    <col min="13579" max="13579" width="0" style="42" hidden="1" customWidth="1"/>
    <col min="13580" max="13580" width="3.42578125" style="42" customWidth="1"/>
    <col min="13581" max="13581" width="9.140625" style="42"/>
    <col min="13582" max="13582" width="21.28515625" style="42" customWidth="1"/>
    <col min="13583" max="13583" width="12.42578125" style="42" customWidth="1"/>
    <col min="13584" max="13824" width="9.140625" style="42"/>
    <col min="13825" max="13826" width="0" style="42" hidden="1" customWidth="1"/>
    <col min="13827" max="13827" width="95.85546875" style="42" customWidth="1"/>
    <col min="13828" max="13834" width="17.28515625" style="42" customWidth="1"/>
    <col min="13835" max="13835" width="0" style="42" hidden="1" customWidth="1"/>
    <col min="13836" max="13836" width="3.42578125" style="42" customWidth="1"/>
    <col min="13837" max="13837" width="9.140625" style="42"/>
    <col min="13838" max="13838" width="21.28515625" style="42" customWidth="1"/>
    <col min="13839" max="13839" width="12.42578125" style="42" customWidth="1"/>
    <col min="13840" max="14080" width="9.140625" style="42"/>
    <col min="14081" max="14082" width="0" style="42" hidden="1" customWidth="1"/>
    <col min="14083" max="14083" width="95.85546875" style="42" customWidth="1"/>
    <col min="14084" max="14090" width="17.28515625" style="42" customWidth="1"/>
    <col min="14091" max="14091" width="0" style="42" hidden="1" customWidth="1"/>
    <col min="14092" max="14092" width="3.42578125" style="42" customWidth="1"/>
    <col min="14093" max="14093" width="9.140625" style="42"/>
    <col min="14094" max="14094" width="21.28515625" style="42" customWidth="1"/>
    <col min="14095" max="14095" width="12.42578125" style="42" customWidth="1"/>
    <col min="14096" max="14336" width="9.140625" style="42"/>
    <col min="14337" max="14338" width="0" style="42" hidden="1" customWidth="1"/>
    <col min="14339" max="14339" width="95.85546875" style="42" customWidth="1"/>
    <col min="14340" max="14346" width="17.28515625" style="42" customWidth="1"/>
    <col min="14347" max="14347" width="0" style="42" hidden="1" customWidth="1"/>
    <col min="14348" max="14348" width="3.42578125" style="42" customWidth="1"/>
    <col min="14349" max="14349" width="9.140625" style="42"/>
    <col min="14350" max="14350" width="21.28515625" style="42" customWidth="1"/>
    <col min="14351" max="14351" width="12.42578125" style="42" customWidth="1"/>
    <col min="14352" max="14592" width="9.140625" style="42"/>
    <col min="14593" max="14594" width="0" style="42" hidden="1" customWidth="1"/>
    <col min="14595" max="14595" width="95.85546875" style="42" customWidth="1"/>
    <col min="14596" max="14602" width="17.28515625" style="42" customWidth="1"/>
    <col min="14603" max="14603" width="0" style="42" hidden="1" customWidth="1"/>
    <col min="14604" max="14604" width="3.42578125" style="42" customWidth="1"/>
    <col min="14605" max="14605" width="9.140625" style="42"/>
    <col min="14606" max="14606" width="21.28515625" style="42" customWidth="1"/>
    <col min="14607" max="14607" width="12.42578125" style="42" customWidth="1"/>
    <col min="14608" max="14848" width="9.140625" style="42"/>
    <col min="14849" max="14850" width="0" style="42" hidden="1" customWidth="1"/>
    <col min="14851" max="14851" width="95.85546875" style="42" customWidth="1"/>
    <col min="14852" max="14858" width="17.28515625" style="42" customWidth="1"/>
    <col min="14859" max="14859" width="0" style="42" hidden="1" customWidth="1"/>
    <col min="14860" max="14860" width="3.42578125" style="42" customWidth="1"/>
    <col min="14861" max="14861" width="9.140625" style="42"/>
    <col min="14862" max="14862" width="21.28515625" style="42" customWidth="1"/>
    <col min="14863" max="14863" width="12.42578125" style="42" customWidth="1"/>
    <col min="14864" max="15104" width="9.140625" style="42"/>
    <col min="15105" max="15106" width="0" style="42" hidden="1" customWidth="1"/>
    <col min="15107" max="15107" width="95.85546875" style="42" customWidth="1"/>
    <col min="15108" max="15114" width="17.28515625" style="42" customWidth="1"/>
    <col min="15115" max="15115" width="0" style="42" hidden="1" customWidth="1"/>
    <col min="15116" max="15116" width="3.42578125" style="42" customWidth="1"/>
    <col min="15117" max="15117" width="9.140625" style="42"/>
    <col min="15118" max="15118" width="21.28515625" style="42" customWidth="1"/>
    <col min="15119" max="15119" width="12.42578125" style="42" customWidth="1"/>
    <col min="15120" max="15360" width="9.140625" style="42"/>
    <col min="15361" max="15362" width="0" style="42" hidden="1" customWidth="1"/>
    <col min="15363" max="15363" width="95.85546875" style="42" customWidth="1"/>
    <col min="15364" max="15370" width="17.28515625" style="42" customWidth="1"/>
    <col min="15371" max="15371" width="0" style="42" hidden="1" customWidth="1"/>
    <col min="15372" max="15372" width="3.42578125" style="42" customWidth="1"/>
    <col min="15373" max="15373" width="9.140625" style="42"/>
    <col min="15374" max="15374" width="21.28515625" style="42" customWidth="1"/>
    <col min="15375" max="15375" width="12.42578125" style="42" customWidth="1"/>
    <col min="15376" max="15616" width="9.140625" style="42"/>
    <col min="15617" max="15618" width="0" style="42" hidden="1" customWidth="1"/>
    <col min="15619" max="15619" width="95.85546875" style="42" customWidth="1"/>
    <col min="15620" max="15626" width="17.28515625" style="42" customWidth="1"/>
    <col min="15627" max="15627" width="0" style="42" hidden="1" customWidth="1"/>
    <col min="15628" max="15628" width="3.42578125" style="42" customWidth="1"/>
    <col min="15629" max="15629" width="9.140625" style="42"/>
    <col min="15630" max="15630" width="21.28515625" style="42" customWidth="1"/>
    <col min="15631" max="15631" width="12.42578125" style="42" customWidth="1"/>
    <col min="15632" max="15872" width="9.140625" style="42"/>
    <col min="15873" max="15874" width="0" style="42" hidden="1" customWidth="1"/>
    <col min="15875" max="15875" width="95.85546875" style="42" customWidth="1"/>
    <col min="15876" max="15882" width="17.28515625" style="42" customWidth="1"/>
    <col min="15883" max="15883" width="0" style="42" hidden="1" customWidth="1"/>
    <col min="15884" max="15884" width="3.42578125" style="42" customWidth="1"/>
    <col min="15885" max="15885" width="9.140625" style="42"/>
    <col min="15886" max="15886" width="21.28515625" style="42" customWidth="1"/>
    <col min="15887" max="15887" width="12.42578125" style="42" customWidth="1"/>
    <col min="15888" max="16128" width="9.140625" style="42"/>
    <col min="16129" max="16130" width="0" style="42" hidden="1" customWidth="1"/>
    <col min="16131" max="16131" width="95.85546875" style="42" customWidth="1"/>
    <col min="16132" max="16138" width="17.28515625" style="42" customWidth="1"/>
    <col min="16139" max="16139" width="0" style="42" hidden="1" customWidth="1"/>
    <col min="16140" max="16140" width="3.42578125" style="42" customWidth="1"/>
    <col min="16141" max="16141" width="9.140625" style="42"/>
    <col min="16142" max="16142" width="21.28515625" style="42" customWidth="1"/>
    <col min="16143" max="16143" width="12.42578125" style="42" customWidth="1"/>
    <col min="16144" max="16384" width="9.140625" style="42"/>
  </cols>
  <sheetData>
    <row r="1" spans="1:14" s="44" customFormat="1" ht="7.5" hidden="1" customHeight="1">
      <c r="C1" s="106"/>
      <c r="D1" s="106"/>
      <c r="E1" s="107"/>
      <c r="F1" s="107"/>
      <c r="G1" s="107"/>
      <c r="H1" s="107"/>
      <c r="I1" s="107"/>
      <c r="J1" s="107"/>
      <c r="K1" s="107"/>
      <c r="L1" s="108"/>
    </row>
    <row r="2" spans="1:14" s="44" customFormat="1" ht="39" customHeight="1">
      <c r="C2" s="682" t="s">
        <v>148</v>
      </c>
      <c r="D2" s="682"/>
      <c r="E2" s="682"/>
      <c r="F2" s="682"/>
      <c r="G2" s="682"/>
      <c r="H2" s="682"/>
      <c r="I2" s="682"/>
      <c r="J2" s="682"/>
      <c r="K2" s="109"/>
      <c r="L2" s="108"/>
    </row>
    <row r="3" spans="1:14" s="44" customFormat="1" ht="42.75" customHeight="1">
      <c r="C3" s="682" t="s">
        <v>149</v>
      </c>
      <c r="D3" s="682"/>
      <c r="E3" s="682"/>
      <c r="F3" s="682"/>
      <c r="G3" s="682"/>
      <c r="H3" s="682"/>
      <c r="I3" s="682"/>
      <c r="J3" s="682"/>
      <c r="K3" s="109"/>
      <c r="L3" s="108"/>
    </row>
    <row r="4" spans="1:14" s="44" customFormat="1" ht="0.75" customHeight="1">
      <c r="A4" s="44" t="s">
        <v>2</v>
      </c>
      <c r="C4" s="682" t="s">
        <v>2</v>
      </c>
      <c r="D4" s="682"/>
      <c r="E4" s="682"/>
      <c r="F4" s="682"/>
      <c r="G4" s="682"/>
      <c r="H4" s="682"/>
      <c r="I4" s="682"/>
      <c r="J4" s="682"/>
      <c r="K4" s="109"/>
      <c r="L4" s="108"/>
    </row>
    <row r="5" spans="1:14" s="47" customFormat="1" ht="45" customHeight="1">
      <c r="C5" s="683" t="s">
        <v>3</v>
      </c>
      <c r="D5" s="683"/>
      <c r="E5" s="683"/>
      <c r="F5" s="683"/>
      <c r="G5" s="683"/>
      <c r="H5" s="683"/>
      <c r="I5" s="683"/>
      <c r="J5" s="683"/>
      <c r="K5" s="110"/>
      <c r="L5" s="111"/>
    </row>
    <row r="6" spans="1:14" s="112" customFormat="1" ht="18.75" customHeight="1">
      <c r="C6" s="113"/>
      <c r="D6" s="113"/>
      <c r="E6" s="113"/>
      <c r="F6" s="113"/>
      <c r="G6" s="113"/>
      <c r="H6" s="113"/>
      <c r="I6" s="113"/>
      <c r="J6" s="113"/>
      <c r="K6" s="113"/>
      <c r="L6" s="114"/>
    </row>
    <row r="7" spans="1:14" s="115" customFormat="1" ht="37.5" customHeight="1">
      <c r="C7" s="116"/>
      <c r="D7" s="117" t="s">
        <v>150</v>
      </c>
      <c r="E7" s="117" t="s">
        <v>151</v>
      </c>
      <c r="F7" s="117" t="s">
        <v>152</v>
      </c>
      <c r="G7" s="117" t="s">
        <v>153</v>
      </c>
      <c r="H7" s="117" t="s">
        <v>154</v>
      </c>
      <c r="I7" s="117" t="s">
        <v>155</v>
      </c>
      <c r="J7" s="117" t="s">
        <v>156</v>
      </c>
      <c r="K7" s="118"/>
      <c r="L7" s="118"/>
    </row>
    <row r="8" spans="1:14" s="115" customFormat="1" ht="36.75" customHeight="1">
      <c r="C8" s="119"/>
      <c r="D8" s="120" t="s">
        <v>157</v>
      </c>
      <c r="E8" s="120" t="s">
        <v>157</v>
      </c>
      <c r="F8" s="120" t="s">
        <v>157</v>
      </c>
      <c r="G8" s="120" t="str">
        <f>"DIC"</f>
        <v>DIC</v>
      </c>
      <c r="H8" s="120" t="str">
        <f>"DIC"</f>
        <v>DIC</v>
      </c>
      <c r="I8" s="120" t="str">
        <f>"DIC"</f>
        <v>DIC</v>
      </c>
      <c r="J8" s="120" t="str">
        <f>"DIC"</f>
        <v>DIC</v>
      </c>
      <c r="K8" s="118" t="s">
        <v>158</v>
      </c>
      <c r="L8" s="118"/>
    </row>
    <row r="9" spans="1:14" s="115" customFormat="1" ht="12" customHeight="1">
      <c r="C9" s="121"/>
      <c r="L9" s="118"/>
    </row>
    <row r="10" spans="1:14" s="50" customFormat="1" ht="72.75" customHeight="1">
      <c r="C10" s="122" t="s">
        <v>148</v>
      </c>
      <c r="L10" s="118"/>
    </row>
    <row r="11" spans="1:14" s="50" customFormat="1" ht="72.75" customHeight="1">
      <c r="A11" s="50" t="s">
        <v>159</v>
      </c>
      <c r="B11" s="50" t="s">
        <v>160</v>
      </c>
      <c r="C11" s="123" t="s">
        <v>161</v>
      </c>
      <c r="D11" s="124">
        <v>22894937.497779999</v>
      </c>
      <c r="E11" s="124">
        <v>24910472.519609999</v>
      </c>
      <c r="F11" s="124">
        <v>27778627.977880001</v>
      </c>
      <c r="G11" s="124">
        <v>36223316.545870006</v>
      </c>
      <c r="H11" s="124">
        <v>45150897.487739995</v>
      </c>
      <c r="I11" s="124">
        <v>54556080.634240001</v>
      </c>
      <c r="J11" s="124">
        <v>65610817.64508</v>
      </c>
      <c r="L11" s="118"/>
    </row>
    <row r="12" spans="1:14" s="50" customFormat="1" ht="72.75" customHeight="1">
      <c r="A12" s="50" t="s">
        <v>159</v>
      </c>
      <c r="B12" s="125" t="s">
        <v>162</v>
      </c>
      <c r="C12" s="123" t="s">
        <v>163</v>
      </c>
      <c r="D12" s="124">
        <v>20452126.948419999</v>
      </c>
      <c r="E12" s="124">
        <v>23135384.654279999</v>
      </c>
      <c r="F12" s="124">
        <v>26359793.024390001</v>
      </c>
      <c r="G12" s="124">
        <v>35226192.860459998</v>
      </c>
      <c r="H12" s="124">
        <v>44421766.969750002</v>
      </c>
      <c r="I12" s="124">
        <v>53943147.241530001</v>
      </c>
      <c r="J12" s="124">
        <v>64929128.996870004</v>
      </c>
      <c r="K12" s="124"/>
      <c r="L12" s="118"/>
      <c r="N12" s="124"/>
    </row>
    <row r="13" spans="1:14" s="50" customFormat="1" ht="72.75" customHeight="1">
      <c r="A13" s="50" t="s">
        <v>159</v>
      </c>
      <c r="B13" s="42" t="s">
        <v>164</v>
      </c>
      <c r="C13" s="126" t="s">
        <v>165</v>
      </c>
      <c r="D13" s="124">
        <v>20149642.796970002</v>
      </c>
      <c r="E13" s="124">
        <v>22762749.625799999</v>
      </c>
      <c r="F13" s="124">
        <v>25974380.52282</v>
      </c>
      <c r="G13" s="124">
        <v>34613534.029959999</v>
      </c>
      <c r="H13" s="124">
        <v>43647052.080089994</v>
      </c>
      <c r="I13" s="124">
        <v>52853979.370800003</v>
      </c>
      <c r="J13" s="124">
        <v>63817977.737609997</v>
      </c>
      <c r="K13" s="124"/>
      <c r="L13" s="118"/>
      <c r="N13" s="124"/>
    </row>
    <row r="14" spans="1:14" s="50" customFormat="1" ht="72.75" customHeight="1">
      <c r="A14" s="50" t="s">
        <v>159</v>
      </c>
      <c r="B14" s="42" t="s">
        <v>166</v>
      </c>
      <c r="C14" s="126" t="s">
        <v>167</v>
      </c>
      <c r="D14" s="124">
        <v>25586.29263</v>
      </c>
      <c r="E14" s="124">
        <v>36364.578259999995</v>
      </c>
      <c r="F14" s="124">
        <v>20922.31799</v>
      </c>
      <c r="G14" s="124">
        <v>30092.20822</v>
      </c>
      <c r="H14" s="124">
        <v>18222.46155</v>
      </c>
      <c r="I14" s="124">
        <v>16044.474039999999</v>
      </c>
      <c r="J14" s="124">
        <v>13072.46595</v>
      </c>
      <c r="K14" s="124"/>
      <c r="L14" s="118"/>
      <c r="N14" s="124"/>
    </row>
    <row r="15" spans="1:14" s="50" customFormat="1" ht="72.75" customHeight="1">
      <c r="A15" s="50" t="s">
        <v>159</v>
      </c>
      <c r="B15" s="125" t="s">
        <v>168</v>
      </c>
      <c r="C15" s="126" t="s">
        <v>169</v>
      </c>
      <c r="D15" s="124">
        <v>212810.38047999999</v>
      </c>
      <c r="E15" s="124">
        <v>284930.17322000006</v>
      </c>
      <c r="F15" s="124">
        <v>271362.12255999999</v>
      </c>
      <c r="G15" s="124">
        <v>472675.48922000005</v>
      </c>
      <c r="H15" s="124">
        <v>499757.77000999998</v>
      </c>
      <c r="I15" s="124">
        <v>629216.53186999995</v>
      </c>
      <c r="J15" s="124">
        <v>556566.12803000002</v>
      </c>
      <c r="K15" s="124"/>
      <c r="L15" s="118"/>
      <c r="N15" s="124"/>
    </row>
    <row r="16" spans="1:14" s="50" customFormat="1" ht="72.75" customHeight="1">
      <c r="A16" s="50" t="s">
        <v>159</v>
      </c>
      <c r="B16" s="42" t="s">
        <v>170</v>
      </c>
      <c r="C16" s="126" t="s">
        <v>171</v>
      </c>
      <c r="D16" s="124">
        <v>22626.886620000001</v>
      </c>
      <c r="E16" s="124">
        <v>22824.99684</v>
      </c>
      <c r="F16" s="124">
        <v>33267.22539</v>
      </c>
      <c r="G16" s="124">
        <v>75286.024219999992</v>
      </c>
      <c r="H16" s="124">
        <v>64879.383439999998</v>
      </c>
      <c r="I16" s="124">
        <v>27490.179390000001</v>
      </c>
      <c r="J16" s="124">
        <v>11776.0486</v>
      </c>
      <c r="K16" s="124"/>
      <c r="L16" s="118"/>
      <c r="N16" s="124"/>
    </row>
    <row r="17" spans="1:15" s="50" customFormat="1" ht="72.75" customHeight="1">
      <c r="A17" s="50" t="s">
        <v>159</v>
      </c>
      <c r="B17" s="42" t="s">
        <v>172</v>
      </c>
      <c r="C17" s="126" t="s">
        <v>173</v>
      </c>
      <c r="D17" s="124">
        <v>41460.591740000003</v>
      </c>
      <c r="E17" s="124">
        <v>28515.280149999999</v>
      </c>
      <c r="F17" s="124">
        <v>59860.835639999998</v>
      </c>
      <c r="G17" s="124">
        <v>34605.108850000004</v>
      </c>
      <c r="H17" s="124">
        <v>102072.31346999999</v>
      </c>
      <c r="I17" s="124">
        <v>104865.64526</v>
      </c>
      <c r="J17" s="124">
        <v>150207.6943</v>
      </c>
      <c r="K17" s="124"/>
      <c r="L17" s="124"/>
      <c r="N17" s="124"/>
      <c r="O17" s="124"/>
    </row>
    <row r="18" spans="1:15" s="50" customFormat="1" ht="72.75" customHeight="1">
      <c r="A18" s="50" t="s">
        <v>159</v>
      </c>
      <c r="B18" s="125" t="s">
        <v>174</v>
      </c>
      <c r="C18" s="123" t="s">
        <v>175</v>
      </c>
      <c r="D18" s="124">
        <v>2442810.5493600001</v>
      </c>
      <c r="E18" s="124">
        <v>1775087.8653299999</v>
      </c>
      <c r="F18" s="124">
        <v>1418834.95349</v>
      </c>
      <c r="G18" s="124">
        <v>997123.68540999992</v>
      </c>
      <c r="H18" s="124">
        <v>729130.51798999996</v>
      </c>
      <c r="I18" s="124">
        <v>612933.39271000004</v>
      </c>
      <c r="J18" s="124">
        <v>681688.64821000001</v>
      </c>
      <c r="K18" s="124"/>
      <c r="L18" s="118"/>
      <c r="N18" s="124"/>
    </row>
    <row r="19" spans="1:15" s="50" customFormat="1" ht="72.75" customHeight="1">
      <c r="A19" s="50" t="s">
        <v>159</v>
      </c>
      <c r="B19" s="42" t="s">
        <v>176</v>
      </c>
      <c r="C19" s="123" t="s">
        <v>177</v>
      </c>
      <c r="D19" s="124">
        <v>131020.91993</v>
      </c>
      <c r="E19" s="124">
        <v>143209.81480000002</v>
      </c>
      <c r="F19" s="124">
        <v>133434.07884999999</v>
      </c>
      <c r="G19" s="124">
        <v>133004.44922000001</v>
      </c>
      <c r="H19" s="124">
        <v>146905.58713</v>
      </c>
      <c r="I19" s="124">
        <v>210831.18809000001</v>
      </c>
      <c r="J19" s="124">
        <v>311311.45677999995</v>
      </c>
      <c r="K19" s="124"/>
      <c r="L19" s="118"/>
      <c r="N19" s="124"/>
    </row>
    <row r="20" spans="1:15" s="50" customFormat="1" ht="72.75" customHeight="1">
      <c r="A20" s="50" t="s">
        <v>159</v>
      </c>
      <c r="B20" s="42" t="s">
        <v>178</v>
      </c>
      <c r="C20" s="123" t="s">
        <v>179</v>
      </c>
      <c r="D20" s="124">
        <v>84974.62</v>
      </c>
      <c r="E20" s="124">
        <v>92251.08799</v>
      </c>
      <c r="F20" s="124">
        <v>98134.104879999999</v>
      </c>
      <c r="G20" s="124">
        <v>125755.92327</v>
      </c>
      <c r="H20" s="124">
        <v>129924.61865</v>
      </c>
      <c r="I20" s="124">
        <v>177446.69261000003</v>
      </c>
      <c r="J20" s="124">
        <v>281980.63594000001</v>
      </c>
      <c r="K20" s="124"/>
      <c r="L20" s="118"/>
      <c r="N20" s="124"/>
    </row>
    <row r="21" spans="1:15" s="50" customFormat="1" ht="72.75" customHeight="1">
      <c r="A21" s="50" t="s">
        <v>159</v>
      </c>
      <c r="B21" s="125" t="s">
        <v>180</v>
      </c>
      <c r="C21" s="123" t="s">
        <v>181</v>
      </c>
      <c r="D21" s="124">
        <v>46046.299930000001</v>
      </c>
      <c r="E21" s="124">
        <v>50958.72681</v>
      </c>
      <c r="F21" s="124">
        <v>35299.973969999999</v>
      </c>
      <c r="G21" s="124">
        <v>7248.5259500000002</v>
      </c>
      <c r="H21" s="124">
        <v>16980.96848</v>
      </c>
      <c r="I21" s="124">
        <v>33384.495479999998</v>
      </c>
      <c r="J21" s="124">
        <v>29330.82084</v>
      </c>
      <c r="K21" s="124"/>
      <c r="L21" s="118"/>
      <c r="N21" s="124"/>
    </row>
    <row r="22" spans="1:15" s="50" customFormat="1" ht="72.75" customHeight="1">
      <c r="A22" s="50" t="s">
        <v>159</v>
      </c>
      <c r="B22" s="42" t="s">
        <v>182</v>
      </c>
      <c r="C22" s="123" t="s">
        <v>183</v>
      </c>
      <c r="D22" s="124">
        <v>1228799.9635300001</v>
      </c>
      <c r="E22" s="124">
        <v>970259.61468</v>
      </c>
      <c r="F22" s="124">
        <v>882752.25136999995</v>
      </c>
      <c r="G22" s="124">
        <v>680706.24176</v>
      </c>
      <c r="H22" s="124">
        <v>612210.84355999995</v>
      </c>
      <c r="I22" s="124">
        <v>601153.15524999995</v>
      </c>
      <c r="J22" s="124">
        <v>698476.19555999991</v>
      </c>
      <c r="K22" s="124"/>
      <c r="L22" s="118"/>
      <c r="N22" s="124"/>
    </row>
    <row r="23" spans="1:15" s="50" customFormat="1" ht="72.75" customHeight="1">
      <c r="A23" s="50" t="s">
        <v>159</v>
      </c>
      <c r="B23" s="42" t="s">
        <v>184</v>
      </c>
      <c r="C23" s="123" t="s">
        <v>185</v>
      </c>
      <c r="D23" s="124">
        <v>571984.3075</v>
      </c>
      <c r="E23" s="124">
        <v>504825.29674999998</v>
      </c>
      <c r="F23" s="124">
        <v>504203.00043000001</v>
      </c>
      <c r="G23" s="124">
        <v>354022.78811000002</v>
      </c>
      <c r="H23" s="124">
        <v>346573.60749999998</v>
      </c>
      <c r="I23" s="124">
        <v>413914.75541000004</v>
      </c>
      <c r="J23" s="124">
        <v>503165.04989999998</v>
      </c>
      <c r="K23" s="124"/>
      <c r="L23" s="118"/>
      <c r="N23" s="124"/>
    </row>
    <row r="24" spans="1:15" s="50" customFormat="1" ht="72.75" customHeight="1">
      <c r="A24" s="50" t="s">
        <v>159</v>
      </c>
      <c r="B24" s="125" t="s">
        <v>186</v>
      </c>
      <c r="C24" s="123" t="s">
        <v>187</v>
      </c>
      <c r="D24" s="124">
        <v>656815.65602999995</v>
      </c>
      <c r="E24" s="124">
        <v>465434.31793000002</v>
      </c>
      <c r="F24" s="124">
        <v>378549.25094</v>
      </c>
      <c r="G24" s="124">
        <v>326683.45364999998</v>
      </c>
      <c r="H24" s="124">
        <v>265637.23606000002</v>
      </c>
      <c r="I24" s="124">
        <v>187238.39984</v>
      </c>
      <c r="J24" s="124">
        <v>195311.14566000001</v>
      </c>
      <c r="K24" s="124"/>
      <c r="L24" s="118"/>
      <c r="N24" s="124"/>
    </row>
    <row r="25" spans="1:15" s="50" customFormat="1" ht="72.75" customHeight="1">
      <c r="A25" s="50" t="s">
        <v>159</v>
      </c>
      <c r="B25" s="42" t="s">
        <v>188</v>
      </c>
      <c r="C25" s="123" t="s">
        <v>189</v>
      </c>
      <c r="D25" s="124">
        <v>4705092.0846600002</v>
      </c>
      <c r="E25" s="124">
        <v>4877252.7900900003</v>
      </c>
      <c r="F25" s="124">
        <v>5332949.3673</v>
      </c>
      <c r="G25" s="124">
        <v>6112992.36283</v>
      </c>
      <c r="H25" s="124">
        <v>8019870.4957400002</v>
      </c>
      <c r="I25" s="124">
        <v>9696980.0709599983</v>
      </c>
      <c r="J25" s="124">
        <v>12725552.33674</v>
      </c>
      <c r="K25" s="124"/>
      <c r="L25" s="118"/>
      <c r="N25" s="124"/>
    </row>
    <row r="26" spans="1:15" s="50" customFormat="1" ht="72.75" customHeight="1">
      <c r="A26" s="50" t="s">
        <v>159</v>
      </c>
      <c r="B26" s="42" t="s">
        <v>190</v>
      </c>
      <c r="C26" s="126" t="s">
        <v>191</v>
      </c>
      <c r="D26" s="124">
        <v>250573.89575999998</v>
      </c>
      <c r="E26" s="124">
        <v>303431.61582000001</v>
      </c>
      <c r="F26" s="124">
        <v>265532.75657999999</v>
      </c>
      <c r="G26" s="124">
        <v>278206.55695</v>
      </c>
      <c r="H26" s="124">
        <v>372802.71927</v>
      </c>
      <c r="I26" s="124">
        <v>484659.61911000003</v>
      </c>
      <c r="J26" s="124">
        <v>577932.75071000005</v>
      </c>
      <c r="K26" s="124"/>
      <c r="L26" s="118"/>
      <c r="N26" s="124"/>
    </row>
    <row r="27" spans="1:15" s="50" customFormat="1" ht="72.75" customHeight="1">
      <c r="A27" s="50" t="s">
        <v>159</v>
      </c>
      <c r="B27" s="42" t="s">
        <v>192</v>
      </c>
      <c r="C27" s="127" t="s">
        <v>193</v>
      </c>
      <c r="D27" s="124">
        <v>-1574443.8341199998</v>
      </c>
      <c r="E27" s="124">
        <v>-1547857.4552500001</v>
      </c>
      <c r="F27" s="124">
        <v>-1415464.4569399999</v>
      </c>
      <c r="G27" s="124">
        <v>-1387194.6875400001</v>
      </c>
      <c r="H27" s="124">
        <v>-1510491.2151400002</v>
      </c>
      <c r="I27" s="124">
        <v>-1584577.0681099999</v>
      </c>
      <c r="J27" s="124">
        <v>-1992463.4864700001</v>
      </c>
      <c r="K27" s="124"/>
      <c r="L27" s="118"/>
      <c r="N27" s="124"/>
    </row>
    <row r="28" spans="1:15" s="50" customFormat="1" ht="72.75" customHeight="1">
      <c r="A28" s="50" t="s">
        <v>159</v>
      </c>
      <c r="B28" s="42" t="s">
        <v>194</v>
      </c>
      <c r="C28" s="128" t="s">
        <v>195</v>
      </c>
      <c r="D28" s="124">
        <v>27635980.527599998</v>
      </c>
      <c r="E28" s="124">
        <v>29656768.899769999</v>
      </c>
      <c r="F28" s="124">
        <v>32977831.975029998</v>
      </c>
      <c r="G28" s="124">
        <v>42041031.46909</v>
      </c>
      <c r="H28" s="124">
        <v>52792195.918290004</v>
      </c>
      <c r="I28" s="124">
        <v>63965127.599529997</v>
      </c>
      <c r="J28" s="124">
        <v>77931626.898399994</v>
      </c>
      <c r="K28" s="124"/>
      <c r="L28" s="118"/>
      <c r="N28" s="124"/>
    </row>
    <row r="29" spans="1:15" s="115" customFormat="1" ht="9.75" thickBot="1">
      <c r="C29" s="129"/>
      <c r="D29" s="129"/>
      <c r="E29" s="130"/>
      <c r="F29" s="131"/>
      <c r="G29" s="131"/>
      <c r="H29" s="131"/>
      <c r="I29" s="131"/>
      <c r="J29" s="131"/>
      <c r="K29" s="132"/>
      <c r="L29" s="133"/>
    </row>
    <row r="30" spans="1:15" s="115" customFormat="1" ht="21" customHeight="1" thickTop="1">
      <c r="C30" s="50" t="s">
        <v>196</v>
      </c>
      <c r="D30" s="134"/>
      <c r="E30" s="135"/>
      <c r="F30" s="136"/>
      <c r="G30" s="136"/>
      <c r="H30" s="136"/>
      <c r="I30" s="136"/>
      <c r="J30" s="136"/>
      <c r="K30" s="136"/>
      <c r="L30" s="133"/>
    </row>
    <row r="31" spans="1:15" s="115" customFormat="1" ht="15" customHeight="1">
      <c r="C31" s="50" t="s">
        <v>197</v>
      </c>
      <c r="D31" s="134"/>
      <c r="E31" s="135"/>
      <c r="F31" s="136"/>
      <c r="G31" s="136"/>
      <c r="H31" s="136"/>
      <c r="I31" s="136"/>
      <c r="J31" s="136"/>
      <c r="K31" s="136"/>
      <c r="L31" s="133"/>
    </row>
    <row r="32" spans="1:15" s="115" customFormat="1" ht="15" customHeight="1">
      <c r="C32" s="50" t="s">
        <v>198</v>
      </c>
      <c r="D32" s="134"/>
      <c r="E32" s="135"/>
      <c r="F32" s="136"/>
      <c r="G32" s="136"/>
      <c r="H32" s="136"/>
      <c r="I32" s="136"/>
      <c r="J32" s="136"/>
      <c r="K32" s="136"/>
      <c r="L32" s="133"/>
    </row>
    <row r="33" spans="3:12" s="115" customFormat="1" ht="13.5" customHeight="1">
      <c r="C33" s="134"/>
      <c r="D33" s="134"/>
      <c r="E33" s="135"/>
      <c r="F33" s="136"/>
      <c r="G33" s="136"/>
      <c r="H33" s="136"/>
      <c r="I33" s="136"/>
      <c r="J33" s="136"/>
      <c r="K33" s="136"/>
      <c r="L33" s="133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Q646"/>
  <sheetViews>
    <sheetView zoomScale="70" zoomScaleNormal="70" workbookViewId="0"/>
  </sheetViews>
  <sheetFormatPr defaultRowHeight="12.75"/>
  <cols>
    <col min="1" max="1" width="38.28515625" style="77" customWidth="1"/>
    <col min="2" max="14" width="13.85546875" style="42" customWidth="1"/>
    <col min="15" max="15" width="15" style="42" customWidth="1"/>
    <col min="16" max="16" width="12.140625" style="42" customWidth="1"/>
    <col min="17" max="17" width="2.5703125" style="172" customWidth="1"/>
    <col min="18" max="256" width="9.140625" style="42"/>
    <col min="257" max="257" width="38.28515625" style="42" customWidth="1"/>
    <col min="258" max="270" width="13.85546875" style="42" customWidth="1"/>
    <col min="271" max="271" width="15" style="42" customWidth="1"/>
    <col min="272" max="272" width="12.140625" style="42" customWidth="1"/>
    <col min="273" max="273" width="2.5703125" style="42" customWidth="1"/>
    <col min="274" max="512" width="9.140625" style="42"/>
    <col min="513" max="513" width="38.28515625" style="42" customWidth="1"/>
    <col min="514" max="526" width="13.85546875" style="42" customWidth="1"/>
    <col min="527" max="527" width="15" style="42" customWidth="1"/>
    <col min="528" max="528" width="12.140625" style="42" customWidth="1"/>
    <col min="529" max="529" width="2.5703125" style="42" customWidth="1"/>
    <col min="530" max="768" width="9.140625" style="42"/>
    <col min="769" max="769" width="38.28515625" style="42" customWidth="1"/>
    <col min="770" max="782" width="13.85546875" style="42" customWidth="1"/>
    <col min="783" max="783" width="15" style="42" customWidth="1"/>
    <col min="784" max="784" width="12.140625" style="42" customWidth="1"/>
    <col min="785" max="785" width="2.5703125" style="42" customWidth="1"/>
    <col min="786" max="1024" width="9.140625" style="42"/>
    <col min="1025" max="1025" width="38.28515625" style="42" customWidth="1"/>
    <col min="1026" max="1038" width="13.85546875" style="42" customWidth="1"/>
    <col min="1039" max="1039" width="15" style="42" customWidth="1"/>
    <col min="1040" max="1040" width="12.140625" style="42" customWidth="1"/>
    <col min="1041" max="1041" width="2.5703125" style="42" customWidth="1"/>
    <col min="1042" max="1280" width="9.140625" style="42"/>
    <col min="1281" max="1281" width="38.28515625" style="42" customWidth="1"/>
    <col min="1282" max="1294" width="13.85546875" style="42" customWidth="1"/>
    <col min="1295" max="1295" width="15" style="42" customWidth="1"/>
    <col min="1296" max="1296" width="12.140625" style="42" customWidth="1"/>
    <col min="1297" max="1297" width="2.5703125" style="42" customWidth="1"/>
    <col min="1298" max="1536" width="9.140625" style="42"/>
    <col min="1537" max="1537" width="38.28515625" style="42" customWidth="1"/>
    <col min="1538" max="1550" width="13.85546875" style="42" customWidth="1"/>
    <col min="1551" max="1551" width="15" style="42" customWidth="1"/>
    <col min="1552" max="1552" width="12.140625" style="42" customWidth="1"/>
    <col min="1553" max="1553" width="2.5703125" style="42" customWidth="1"/>
    <col min="1554" max="1792" width="9.140625" style="42"/>
    <col min="1793" max="1793" width="38.28515625" style="42" customWidth="1"/>
    <col min="1794" max="1806" width="13.85546875" style="42" customWidth="1"/>
    <col min="1807" max="1807" width="15" style="42" customWidth="1"/>
    <col min="1808" max="1808" width="12.140625" style="42" customWidth="1"/>
    <col min="1809" max="1809" width="2.5703125" style="42" customWidth="1"/>
    <col min="1810" max="2048" width="9.140625" style="42"/>
    <col min="2049" max="2049" width="38.28515625" style="42" customWidth="1"/>
    <col min="2050" max="2062" width="13.85546875" style="42" customWidth="1"/>
    <col min="2063" max="2063" width="15" style="42" customWidth="1"/>
    <col min="2064" max="2064" width="12.140625" style="42" customWidth="1"/>
    <col min="2065" max="2065" width="2.5703125" style="42" customWidth="1"/>
    <col min="2066" max="2304" width="9.140625" style="42"/>
    <col min="2305" max="2305" width="38.28515625" style="42" customWidth="1"/>
    <col min="2306" max="2318" width="13.85546875" style="42" customWidth="1"/>
    <col min="2319" max="2319" width="15" style="42" customWidth="1"/>
    <col min="2320" max="2320" width="12.140625" style="42" customWidth="1"/>
    <col min="2321" max="2321" width="2.5703125" style="42" customWidth="1"/>
    <col min="2322" max="2560" width="9.140625" style="42"/>
    <col min="2561" max="2561" width="38.28515625" style="42" customWidth="1"/>
    <col min="2562" max="2574" width="13.85546875" style="42" customWidth="1"/>
    <col min="2575" max="2575" width="15" style="42" customWidth="1"/>
    <col min="2576" max="2576" width="12.140625" style="42" customWidth="1"/>
    <col min="2577" max="2577" width="2.5703125" style="42" customWidth="1"/>
    <col min="2578" max="2816" width="9.140625" style="42"/>
    <col min="2817" max="2817" width="38.28515625" style="42" customWidth="1"/>
    <col min="2818" max="2830" width="13.85546875" style="42" customWidth="1"/>
    <col min="2831" max="2831" width="15" style="42" customWidth="1"/>
    <col min="2832" max="2832" width="12.140625" style="42" customWidth="1"/>
    <col min="2833" max="2833" width="2.5703125" style="42" customWidth="1"/>
    <col min="2834" max="3072" width="9.140625" style="42"/>
    <col min="3073" max="3073" width="38.28515625" style="42" customWidth="1"/>
    <col min="3074" max="3086" width="13.85546875" style="42" customWidth="1"/>
    <col min="3087" max="3087" width="15" style="42" customWidth="1"/>
    <col min="3088" max="3088" width="12.140625" style="42" customWidth="1"/>
    <col min="3089" max="3089" width="2.5703125" style="42" customWidth="1"/>
    <col min="3090" max="3328" width="9.140625" style="42"/>
    <col min="3329" max="3329" width="38.28515625" style="42" customWidth="1"/>
    <col min="3330" max="3342" width="13.85546875" style="42" customWidth="1"/>
    <col min="3343" max="3343" width="15" style="42" customWidth="1"/>
    <col min="3344" max="3344" width="12.140625" style="42" customWidth="1"/>
    <col min="3345" max="3345" width="2.5703125" style="42" customWidth="1"/>
    <col min="3346" max="3584" width="9.140625" style="42"/>
    <col min="3585" max="3585" width="38.28515625" style="42" customWidth="1"/>
    <col min="3586" max="3598" width="13.85546875" style="42" customWidth="1"/>
    <col min="3599" max="3599" width="15" style="42" customWidth="1"/>
    <col min="3600" max="3600" width="12.140625" style="42" customWidth="1"/>
    <col min="3601" max="3601" width="2.5703125" style="42" customWidth="1"/>
    <col min="3602" max="3840" width="9.140625" style="42"/>
    <col min="3841" max="3841" width="38.28515625" style="42" customWidth="1"/>
    <col min="3842" max="3854" width="13.85546875" style="42" customWidth="1"/>
    <col min="3855" max="3855" width="15" style="42" customWidth="1"/>
    <col min="3856" max="3856" width="12.140625" style="42" customWidth="1"/>
    <col min="3857" max="3857" width="2.5703125" style="42" customWidth="1"/>
    <col min="3858" max="4096" width="9.140625" style="42"/>
    <col min="4097" max="4097" width="38.28515625" style="42" customWidth="1"/>
    <col min="4098" max="4110" width="13.85546875" style="42" customWidth="1"/>
    <col min="4111" max="4111" width="15" style="42" customWidth="1"/>
    <col min="4112" max="4112" width="12.140625" style="42" customWidth="1"/>
    <col min="4113" max="4113" width="2.5703125" style="42" customWidth="1"/>
    <col min="4114" max="4352" width="9.140625" style="42"/>
    <col min="4353" max="4353" width="38.28515625" style="42" customWidth="1"/>
    <col min="4354" max="4366" width="13.85546875" style="42" customWidth="1"/>
    <col min="4367" max="4367" width="15" style="42" customWidth="1"/>
    <col min="4368" max="4368" width="12.140625" style="42" customWidth="1"/>
    <col min="4369" max="4369" width="2.5703125" style="42" customWidth="1"/>
    <col min="4370" max="4608" width="9.140625" style="42"/>
    <col min="4609" max="4609" width="38.28515625" style="42" customWidth="1"/>
    <col min="4610" max="4622" width="13.85546875" style="42" customWidth="1"/>
    <col min="4623" max="4623" width="15" style="42" customWidth="1"/>
    <col min="4624" max="4624" width="12.140625" style="42" customWidth="1"/>
    <col min="4625" max="4625" width="2.5703125" style="42" customWidth="1"/>
    <col min="4626" max="4864" width="9.140625" style="42"/>
    <col min="4865" max="4865" width="38.28515625" style="42" customWidth="1"/>
    <col min="4866" max="4878" width="13.85546875" style="42" customWidth="1"/>
    <col min="4879" max="4879" width="15" style="42" customWidth="1"/>
    <col min="4880" max="4880" width="12.140625" style="42" customWidth="1"/>
    <col min="4881" max="4881" width="2.5703125" style="42" customWidth="1"/>
    <col min="4882" max="5120" width="9.140625" style="42"/>
    <col min="5121" max="5121" width="38.28515625" style="42" customWidth="1"/>
    <col min="5122" max="5134" width="13.85546875" style="42" customWidth="1"/>
    <col min="5135" max="5135" width="15" style="42" customWidth="1"/>
    <col min="5136" max="5136" width="12.140625" style="42" customWidth="1"/>
    <col min="5137" max="5137" width="2.5703125" style="42" customWidth="1"/>
    <col min="5138" max="5376" width="9.140625" style="42"/>
    <col min="5377" max="5377" width="38.28515625" style="42" customWidth="1"/>
    <col min="5378" max="5390" width="13.85546875" style="42" customWidth="1"/>
    <col min="5391" max="5391" width="15" style="42" customWidth="1"/>
    <col min="5392" max="5392" width="12.140625" style="42" customWidth="1"/>
    <col min="5393" max="5393" width="2.5703125" style="42" customWidth="1"/>
    <col min="5394" max="5632" width="9.140625" style="42"/>
    <col min="5633" max="5633" width="38.28515625" style="42" customWidth="1"/>
    <col min="5634" max="5646" width="13.85546875" style="42" customWidth="1"/>
    <col min="5647" max="5647" width="15" style="42" customWidth="1"/>
    <col min="5648" max="5648" width="12.140625" style="42" customWidth="1"/>
    <col min="5649" max="5649" width="2.5703125" style="42" customWidth="1"/>
    <col min="5650" max="5888" width="9.140625" style="42"/>
    <col min="5889" max="5889" width="38.28515625" style="42" customWidth="1"/>
    <col min="5890" max="5902" width="13.85546875" style="42" customWidth="1"/>
    <col min="5903" max="5903" width="15" style="42" customWidth="1"/>
    <col min="5904" max="5904" width="12.140625" style="42" customWidth="1"/>
    <col min="5905" max="5905" width="2.5703125" style="42" customWidth="1"/>
    <col min="5906" max="6144" width="9.140625" style="42"/>
    <col min="6145" max="6145" width="38.28515625" style="42" customWidth="1"/>
    <col min="6146" max="6158" width="13.85546875" style="42" customWidth="1"/>
    <col min="6159" max="6159" width="15" style="42" customWidth="1"/>
    <col min="6160" max="6160" width="12.140625" style="42" customWidth="1"/>
    <col min="6161" max="6161" width="2.5703125" style="42" customWidth="1"/>
    <col min="6162" max="6400" width="9.140625" style="42"/>
    <col min="6401" max="6401" width="38.28515625" style="42" customWidth="1"/>
    <col min="6402" max="6414" width="13.85546875" style="42" customWidth="1"/>
    <col min="6415" max="6415" width="15" style="42" customWidth="1"/>
    <col min="6416" max="6416" width="12.140625" style="42" customWidth="1"/>
    <col min="6417" max="6417" width="2.5703125" style="42" customWidth="1"/>
    <col min="6418" max="6656" width="9.140625" style="42"/>
    <col min="6657" max="6657" width="38.28515625" style="42" customWidth="1"/>
    <col min="6658" max="6670" width="13.85546875" style="42" customWidth="1"/>
    <col min="6671" max="6671" width="15" style="42" customWidth="1"/>
    <col min="6672" max="6672" width="12.140625" style="42" customWidth="1"/>
    <col min="6673" max="6673" width="2.5703125" style="42" customWidth="1"/>
    <col min="6674" max="6912" width="9.140625" style="42"/>
    <col min="6913" max="6913" width="38.28515625" style="42" customWidth="1"/>
    <col min="6914" max="6926" width="13.85546875" style="42" customWidth="1"/>
    <col min="6927" max="6927" width="15" style="42" customWidth="1"/>
    <col min="6928" max="6928" width="12.140625" style="42" customWidth="1"/>
    <col min="6929" max="6929" width="2.5703125" style="42" customWidth="1"/>
    <col min="6930" max="7168" width="9.140625" style="42"/>
    <col min="7169" max="7169" width="38.28515625" style="42" customWidth="1"/>
    <col min="7170" max="7182" width="13.85546875" style="42" customWidth="1"/>
    <col min="7183" max="7183" width="15" style="42" customWidth="1"/>
    <col min="7184" max="7184" width="12.140625" style="42" customWidth="1"/>
    <col min="7185" max="7185" width="2.5703125" style="42" customWidth="1"/>
    <col min="7186" max="7424" width="9.140625" style="42"/>
    <col min="7425" max="7425" width="38.28515625" style="42" customWidth="1"/>
    <col min="7426" max="7438" width="13.85546875" style="42" customWidth="1"/>
    <col min="7439" max="7439" width="15" style="42" customWidth="1"/>
    <col min="7440" max="7440" width="12.140625" style="42" customWidth="1"/>
    <col min="7441" max="7441" width="2.5703125" style="42" customWidth="1"/>
    <col min="7442" max="7680" width="9.140625" style="42"/>
    <col min="7681" max="7681" width="38.28515625" style="42" customWidth="1"/>
    <col min="7682" max="7694" width="13.85546875" style="42" customWidth="1"/>
    <col min="7695" max="7695" width="15" style="42" customWidth="1"/>
    <col min="7696" max="7696" width="12.140625" style="42" customWidth="1"/>
    <col min="7697" max="7697" width="2.5703125" style="42" customWidth="1"/>
    <col min="7698" max="7936" width="9.140625" style="42"/>
    <col min="7937" max="7937" width="38.28515625" style="42" customWidth="1"/>
    <col min="7938" max="7950" width="13.85546875" style="42" customWidth="1"/>
    <col min="7951" max="7951" width="15" style="42" customWidth="1"/>
    <col min="7952" max="7952" width="12.140625" style="42" customWidth="1"/>
    <col min="7953" max="7953" width="2.5703125" style="42" customWidth="1"/>
    <col min="7954" max="8192" width="9.140625" style="42"/>
    <col min="8193" max="8193" width="38.28515625" style="42" customWidth="1"/>
    <col min="8194" max="8206" width="13.85546875" style="42" customWidth="1"/>
    <col min="8207" max="8207" width="15" style="42" customWidth="1"/>
    <col min="8208" max="8208" width="12.140625" style="42" customWidth="1"/>
    <col min="8209" max="8209" width="2.5703125" style="42" customWidth="1"/>
    <col min="8210" max="8448" width="9.140625" style="42"/>
    <col min="8449" max="8449" width="38.28515625" style="42" customWidth="1"/>
    <col min="8450" max="8462" width="13.85546875" style="42" customWidth="1"/>
    <col min="8463" max="8463" width="15" style="42" customWidth="1"/>
    <col min="8464" max="8464" width="12.140625" style="42" customWidth="1"/>
    <col min="8465" max="8465" width="2.5703125" style="42" customWidth="1"/>
    <col min="8466" max="8704" width="9.140625" style="42"/>
    <col min="8705" max="8705" width="38.28515625" style="42" customWidth="1"/>
    <col min="8706" max="8718" width="13.85546875" style="42" customWidth="1"/>
    <col min="8719" max="8719" width="15" style="42" customWidth="1"/>
    <col min="8720" max="8720" width="12.140625" style="42" customWidth="1"/>
    <col min="8721" max="8721" width="2.5703125" style="42" customWidth="1"/>
    <col min="8722" max="8960" width="9.140625" style="42"/>
    <col min="8961" max="8961" width="38.28515625" style="42" customWidth="1"/>
    <col min="8962" max="8974" width="13.85546875" style="42" customWidth="1"/>
    <col min="8975" max="8975" width="15" style="42" customWidth="1"/>
    <col min="8976" max="8976" width="12.140625" style="42" customWidth="1"/>
    <col min="8977" max="8977" width="2.5703125" style="42" customWidth="1"/>
    <col min="8978" max="9216" width="9.140625" style="42"/>
    <col min="9217" max="9217" width="38.28515625" style="42" customWidth="1"/>
    <col min="9218" max="9230" width="13.85546875" style="42" customWidth="1"/>
    <col min="9231" max="9231" width="15" style="42" customWidth="1"/>
    <col min="9232" max="9232" width="12.140625" style="42" customWidth="1"/>
    <col min="9233" max="9233" width="2.5703125" style="42" customWidth="1"/>
    <col min="9234" max="9472" width="9.140625" style="42"/>
    <col min="9473" max="9473" width="38.28515625" style="42" customWidth="1"/>
    <col min="9474" max="9486" width="13.85546875" style="42" customWidth="1"/>
    <col min="9487" max="9487" width="15" style="42" customWidth="1"/>
    <col min="9488" max="9488" width="12.140625" style="42" customWidth="1"/>
    <col min="9489" max="9489" width="2.5703125" style="42" customWidth="1"/>
    <col min="9490" max="9728" width="9.140625" style="42"/>
    <col min="9729" max="9729" width="38.28515625" style="42" customWidth="1"/>
    <col min="9730" max="9742" width="13.85546875" style="42" customWidth="1"/>
    <col min="9743" max="9743" width="15" style="42" customWidth="1"/>
    <col min="9744" max="9744" width="12.140625" style="42" customWidth="1"/>
    <col min="9745" max="9745" width="2.5703125" style="42" customWidth="1"/>
    <col min="9746" max="9984" width="9.140625" style="42"/>
    <col min="9985" max="9985" width="38.28515625" style="42" customWidth="1"/>
    <col min="9986" max="9998" width="13.85546875" style="42" customWidth="1"/>
    <col min="9999" max="9999" width="15" style="42" customWidth="1"/>
    <col min="10000" max="10000" width="12.140625" style="42" customWidth="1"/>
    <col min="10001" max="10001" width="2.5703125" style="42" customWidth="1"/>
    <col min="10002" max="10240" width="9.140625" style="42"/>
    <col min="10241" max="10241" width="38.28515625" style="42" customWidth="1"/>
    <col min="10242" max="10254" width="13.85546875" style="42" customWidth="1"/>
    <col min="10255" max="10255" width="15" style="42" customWidth="1"/>
    <col min="10256" max="10256" width="12.140625" style="42" customWidth="1"/>
    <col min="10257" max="10257" width="2.5703125" style="42" customWidth="1"/>
    <col min="10258" max="10496" width="9.140625" style="42"/>
    <col min="10497" max="10497" width="38.28515625" style="42" customWidth="1"/>
    <col min="10498" max="10510" width="13.85546875" style="42" customWidth="1"/>
    <col min="10511" max="10511" width="15" style="42" customWidth="1"/>
    <col min="10512" max="10512" width="12.140625" style="42" customWidth="1"/>
    <col min="10513" max="10513" width="2.5703125" style="42" customWidth="1"/>
    <col min="10514" max="10752" width="9.140625" style="42"/>
    <col min="10753" max="10753" width="38.28515625" style="42" customWidth="1"/>
    <col min="10754" max="10766" width="13.85546875" style="42" customWidth="1"/>
    <col min="10767" max="10767" width="15" style="42" customWidth="1"/>
    <col min="10768" max="10768" width="12.140625" style="42" customWidth="1"/>
    <col min="10769" max="10769" width="2.5703125" style="42" customWidth="1"/>
    <col min="10770" max="11008" width="9.140625" style="42"/>
    <col min="11009" max="11009" width="38.28515625" style="42" customWidth="1"/>
    <col min="11010" max="11022" width="13.85546875" style="42" customWidth="1"/>
    <col min="11023" max="11023" width="15" style="42" customWidth="1"/>
    <col min="11024" max="11024" width="12.140625" style="42" customWidth="1"/>
    <col min="11025" max="11025" width="2.5703125" style="42" customWidth="1"/>
    <col min="11026" max="11264" width="9.140625" style="42"/>
    <col min="11265" max="11265" width="38.28515625" style="42" customWidth="1"/>
    <col min="11266" max="11278" width="13.85546875" style="42" customWidth="1"/>
    <col min="11279" max="11279" width="15" style="42" customWidth="1"/>
    <col min="11280" max="11280" width="12.140625" style="42" customWidth="1"/>
    <col min="11281" max="11281" width="2.5703125" style="42" customWidth="1"/>
    <col min="11282" max="11520" width="9.140625" style="42"/>
    <col min="11521" max="11521" width="38.28515625" style="42" customWidth="1"/>
    <col min="11522" max="11534" width="13.85546875" style="42" customWidth="1"/>
    <col min="11535" max="11535" width="15" style="42" customWidth="1"/>
    <col min="11536" max="11536" width="12.140625" style="42" customWidth="1"/>
    <col min="11537" max="11537" width="2.5703125" style="42" customWidth="1"/>
    <col min="11538" max="11776" width="9.140625" style="42"/>
    <col min="11777" max="11777" width="38.28515625" style="42" customWidth="1"/>
    <col min="11778" max="11790" width="13.85546875" style="42" customWidth="1"/>
    <col min="11791" max="11791" width="15" style="42" customWidth="1"/>
    <col min="11792" max="11792" width="12.140625" style="42" customWidth="1"/>
    <col min="11793" max="11793" width="2.5703125" style="42" customWidth="1"/>
    <col min="11794" max="12032" width="9.140625" style="42"/>
    <col min="12033" max="12033" width="38.28515625" style="42" customWidth="1"/>
    <col min="12034" max="12046" width="13.85546875" style="42" customWidth="1"/>
    <col min="12047" max="12047" width="15" style="42" customWidth="1"/>
    <col min="12048" max="12048" width="12.140625" style="42" customWidth="1"/>
    <col min="12049" max="12049" width="2.5703125" style="42" customWidth="1"/>
    <col min="12050" max="12288" width="9.140625" style="42"/>
    <col min="12289" max="12289" width="38.28515625" style="42" customWidth="1"/>
    <col min="12290" max="12302" width="13.85546875" style="42" customWidth="1"/>
    <col min="12303" max="12303" width="15" style="42" customWidth="1"/>
    <col min="12304" max="12304" width="12.140625" style="42" customWidth="1"/>
    <col min="12305" max="12305" width="2.5703125" style="42" customWidth="1"/>
    <col min="12306" max="12544" width="9.140625" style="42"/>
    <col min="12545" max="12545" width="38.28515625" style="42" customWidth="1"/>
    <col min="12546" max="12558" width="13.85546875" style="42" customWidth="1"/>
    <col min="12559" max="12559" width="15" style="42" customWidth="1"/>
    <col min="12560" max="12560" width="12.140625" style="42" customWidth="1"/>
    <col min="12561" max="12561" width="2.5703125" style="42" customWidth="1"/>
    <col min="12562" max="12800" width="9.140625" style="42"/>
    <col min="12801" max="12801" width="38.28515625" style="42" customWidth="1"/>
    <col min="12802" max="12814" width="13.85546875" style="42" customWidth="1"/>
    <col min="12815" max="12815" width="15" style="42" customWidth="1"/>
    <col min="12816" max="12816" width="12.140625" style="42" customWidth="1"/>
    <col min="12817" max="12817" width="2.5703125" style="42" customWidth="1"/>
    <col min="12818" max="13056" width="9.140625" style="42"/>
    <col min="13057" max="13057" width="38.28515625" style="42" customWidth="1"/>
    <col min="13058" max="13070" width="13.85546875" style="42" customWidth="1"/>
    <col min="13071" max="13071" width="15" style="42" customWidth="1"/>
    <col min="13072" max="13072" width="12.140625" style="42" customWidth="1"/>
    <col min="13073" max="13073" width="2.5703125" style="42" customWidth="1"/>
    <col min="13074" max="13312" width="9.140625" style="42"/>
    <col min="13313" max="13313" width="38.28515625" style="42" customWidth="1"/>
    <col min="13314" max="13326" width="13.85546875" style="42" customWidth="1"/>
    <col min="13327" max="13327" width="15" style="42" customWidth="1"/>
    <col min="13328" max="13328" width="12.140625" style="42" customWidth="1"/>
    <col min="13329" max="13329" width="2.5703125" style="42" customWidth="1"/>
    <col min="13330" max="13568" width="9.140625" style="42"/>
    <col min="13569" max="13569" width="38.28515625" style="42" customWidth="1"/>
    <col min="13570" max="13582" width="13.85546875" style="42" customWidth="1"/>
    <col min="13583" max="13583" width="15" style="42" customWidth="1"/>
    <col min="13584" max="13584" width="12.140625" style="42" customWidth="1"/>
    <col min="13585" max="13585" width="2.5703125" style="42" customWidth="1"/>
    <col min="13586" max="13824" width="9.140625" style="42"/>
    <col min="13825" max="13825" width="38.28515625" style="42" customWidth="1"/>
    <col min="13826" max="13838" width="13.85546875" style="42" customWidth="1"/>
    <col min="13839" max="13839" width="15" style="42" customWidth="1"/>
    <col min="13840" max="13840" width="12.140625" style="42" customWidth="1"/>
    <col min="13841" max="13841" width="2.5703125" style="42" customWidth="1"/>
    <col min="13842" max="14080" width="9.140625" style="42"/>
    <col min="14081" max="14081" width="38.28515625" style="42" customWidth="1"/>
    <col min="14082" max="14094" width="13.85546875" style="42" customWidth="1"/>
    <col min="14095" max="14095" width="15" style="42" customWidth="1"/>
    <col min="14096" max="14096" width="12.140625" style="42" customWidth="1"/>
    <col min="14097" max="14097" width="2.5703125" style="42" customWidth="1"/>
    <col min="14098" max="14336" width="9.140625" style="42"/>
    <col min="14337" max="14337" width="38.28515625" style="42" customWidth="1"/>
    <col min="14338" max="14350" width="13.85546875" style="42" customWidth="1"/>
    <col min="14351" max="14351" width="15" style="42" customWidth="1"/>
    <col min="14352" max="14352" width="12.140625" style="42" customWidth="1"/>
    <col min="14353" max="14353" width="2.5703125" style="42" customWidth="1"/>
    <col min="14354" max="14592" width="9.140625" style="42"/>
    <col min="14593" max="14593" width="38.28515625" style="42" customWidth="1"/>
    <col min="14594" max="14606" width="13.85546875" style="42" customWidth="1"/>
    <col min="14607" max="14607" width="15" style="42" customWidth="1"/>
    <col min="14608" max="14608" width="12.140625" style="42" customWidth="1"/>
    <col min="14609" max="14609" width="2.5703125" style="42" customWidth="1"/>
    <col min="14610" max="14848" width="9.140625" style="42"/>
    <col min="14849" max="14849" width="38.28515625" style="42" customWidth="1"/>
    <col min="14850" max="14862" width="13.85546875" style="42" customWidth="1"/>
    <col min="14863" max="14863" width="15" style="42" customWidth="1"/>
    <col min="14864" max="14864" width="12.140625" style="42" customWidth="1"/>
    <col min="14865" max="14865" width="2.5703125" style="42" customWidth="1"/>
    <col min="14866" max="15104" width="9.140625" style="42"/>
    <col min="15105" max="15105" width="38.28515625" style="42" customWidth="1"/>
    <col min="15106" max="15118" width="13.85546875" style="42" customWidth="1"/>
    <col min="15119" max="15119" width="15" style="42" customWidth="1"/>
    <col min="15120" max="15120" width="12.140625" style="42" customWidth="1"/>
    <col min="15121" max="15121" width="2.5703125" style="42" customWidth="1"/>
    <col min="15122" max="15360" width="9.140625" style="42"/>
    <col min="15361" max="15361" width="38.28515625" style="42" customWidth="1"/>
    <col min="15362" max="15374" width="13.85546875" style="42" customWidth="1"/>
    <col min="15375" max="15375" width="15" style="42" customWidth="1"/>
    <col min="15376" max="15376" width="12.140625" style="42" customWidth="1"/>
    <col min="15377" max="15377" width="2.5703125" style="42" customWidth="1"/>
    <col min="15378" max="15616" width="9.140625" style="42"/>
    <col min="15617" max="15617" width="38.28515625" style="42" customWidth="1"/>
    <col min="15618" max="15630" width="13.85546875" style="42" customWidth="1"/>
    <col min="15631" max="15631" width="15" style="42" customWidth="1"/>
    <col min="15632" max="15632" width="12.140625" style="42" customWidth="1"/>
    <col min="15633" max="15633" width="2.5703125" style="42" customWidth="1"/>
    <col min="15634" max="15872" width="9.140625" style="42"/>
    <col min="15873" max="15873" width="38.28515625" style="42" customWidth="1"/>
    <col min="15874" max="15886" width="13.85546875" style="42" customWidth="1"/>
    <col min="15887" max="15887" width="15" style="42" customWidth="1"/>
    <col min="15888" max="15888" width="12.140625" style="42" customWidth="1"/>
    <col min="15889" max="15889" width="2.5703125" style="42" customWidth="1"/>
    <col min="15890" max="16128" width="9.140625" style="42"/>
    <col min="16129" max="16129" width="38.28515625" style="42" customWidth="1"/>
    <col min="16130" max="16142" width="13.85546875" style="42" customWidth="1"/>
    <col min="16143" max="16143" width="15" style="42" customWidth="1"/>
    <col min="16144" max="16144" width="12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138">
        <f>ABS(HJ1)</f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</row>
    <row r="2" spans="1:17" s="44" customFormat="1" ht="38.25" customHeight="1">
      <c r="A2" s="686" t="s">
        <v>148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</row>
    <row r="3" spans="1:17" s="44" customFormat="1" ht="20.25" customHeight="1">
      <c r="A3" s="686" t="s">
        <v>199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  <c r="M3" s="686"/>
      <c r="N3" s="686"/>
      <c r="O3" s="686"/>
      <c r="P3" s="686"/>
    </row>
    <row r="4" spans="1:17" s="44" customFormat="1" ht="20.25" customHeight="1">
      <c r="A4" s="686" t="s">
        <v>2</v>
      </c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  <c r="M4" s="686"/>
      <c r="N4" s="686"/>
      <c r="O4" s="686"/>
      <c r="P4" s="686"/>
    </row>
    <row r="5" spans="1:17" s="47" customFormat="1" ht="39" customHeight="1">
      <c r="A5" s="687" t="s">
        <v>3</v>
      </c>
      <c r="B5" s="687"/>
      <c r="C5" s="687"/>
      <c r="D5" s="687"/>
      <c r="E5" s="687"/>
      <c r="F5" s="687"/>
      <c r="G5" s="687"/>
      <c r="H5" s="687"/>
      <c r="I5" s="687"/>
      <c r="J5" s="687"/>
      <c r="K5" s="687"/>
      <c r="L5" s="687"/>
      <c r="M5" s="687"/>
      <c r="N5" s="687"/>
      <c r="O5" s="687"/>
      <c r="P5" s="687"/>
    </row>
    <row r="6" spans="1:17" ht="7.5" customHeight="1">
      <c r="A6" s="140"/>
      <c r="Q6" s="42"/>
    </row>
    <row r="7" spans="1:17" ht="10.5" customHeight="1" thickBot="1">
      <c r="A7" s="141"/>
      <c r="B7" s="142"/>
      <c r="C7" s="142"/>
      <c r="D7" s="142"/>
      <c r="E7" s="142"/>
      <c r="F7" s="142"/>
      <c r="G7" s="143"/>
      <c r="H7" s="143"/>
      <c r="I7" s="143"/>
      <c r="J7" s="144"/>
      <c r="K7" s="143"/>
      <c r="L7" s="143"/>
      <c r="M7" s="143"/>
      <c r="N7" s="143"/>
      <c r="O7" s="143"/>
      <c r="P7" s="143"/>
      <c r="Q7" s="42"/>
    </row>
    <row r="8" spans="1:17" ht="51" customHeight="1" thickTop="1" thickBot="1">
      <c r="A8" s="145"/>
      <c r="B8" s="145" t="s">
        <v>57</v>
      </c>
      <c r="C8" s="145" t="s">
        <v>63</v>
      </c>
      <c r="D8" s="145" t="s">
        <v>58</v>
      </c>
      <c r="E8" s="145" t="s">
        <v>62</v>
      </c>
      <c r="F8" s="145" t="s">
        <v>59</v>
      </c>
      <c r="G8" s="145" t="s">
        <v>66</v>
      </c>
      <c r="H8" s="145" t="s">
        <v>64</v>
      </c>
      <c r="I8" s="145" t="s">
        <v>65</v>
      </c>
      <c r="J8" s="145" t="s">
        <v>60</v>
      </c>
      <c r="K8" s="145" t="s">
        <v>61</v>
      </c>
      <c r="L8" s="145" t="s">
        <v>67</v>
      </c>
      <c r="M8" s="145" t="s">
        <v>68</v>
      </c>
      <c r="N8" s="145" t="s">
        <v>69</v>
      </c>
      <c r="O8" s="146" t="s">
        <v>200</v>
      </c>
      <c r="P8" s="147" t="s">
        <v>15</v>
      </c>
      <c r="Q8" s="42"/>
    </row>
    <row r="9" spans="1:17" ht="42.75" customHeight="1" thickTop="1">
      <c r="A9" s="148" t="s">
        <v>201</v>
      </c>
      <c r="B9" s="149">
        <v>11079654.98532</v>
      </c>
      <c r="C9" s="149">
        <v>7844076.0601199996</v>
      </c>
      <c r="D9" s="149">
        <v>12327925.505510001</v>
      </c>
      <c r="E9" s="149">
        <v>9383691.312450001</v>
      </c>
      <c r="F9" s="149">
        <v>8923079.792129999</v>
      </c>
      <c r="G9" s="148">
        <v>4448204.2053699996</v>
      </c>
      <c r="H9" s="148">
        <v>4458401.4209099999</v>
      </c>
      <c r="I9" s="148">
        <v>6363738.6602087999</v>
      </c>
      <c r="J9" s="148">
        <v>131253.49150999999</v>
      </c>
      <c r="K9" s="148">
        <v>278589.272</v>
      </c>
      <c r="L9" s="148">
        <v>3763989.4069049</v>
      </c>
      <c r="M9" s="148">
        <v>6358084.9378399998</v>
      </c>
      <c r="N9" s="148">
        <v>1387331.8665400001</v>
      </c>
      <c r="O9" s="148">
        <v>76748020.916813701</v>
      </c>
      <c r="P9" s="150">
        <f>O9/O$21</f>
        <v>0.96764483338173968</v>
      </c>
      <c r="Q9" s="42"/>
    </row>
    <row r="10" spans="1:17" ht="27" customHeight="1">
      <c r="A10" s="148" t="s">
        <v>202</v>
      </c>
      <c r="B10" s="149">
        <v>57285.36449</v>
      </c>
      <c r="C10" s="149">
        <v>47632.246200000001</v>
      </c>
      <c r="D10" s="149">
        <v>58538.544679999999</v>
      </c>
      <c r="E10" s="149">
        <v>34971.397259999998</v>
      </c>
      <c r="F10" s="149">
        <v>46989.18103</v>
      </c>
      <c r="G10" s="148">
        <v>26097.2297</v>
      </c>
      <c r="H10" s="148">
        <v>21616.031749999998</v>
      </c>
      <c r="I10" s="148">
        <v>40934.884818599996</v>
      </c>
      <c r="J10" s="148">
        <v>1120.69902</v>
      </c>
      <c r="K10" s="148">
        <v>1969.396</v>
      </c>
      <c r="L10" s="148">
        <v>15191.868130000001</v>
      </c>
      <c r="M10" s="148">
        <v>47639.820610000002</v>
      </c>
      <c r="N10" s="148">
        <v>6283.5079599999999</v>
      </c>
      <c r="O10" s="148">
        <v>406270.17164859996</v>
      </c>
      <c r="P10" s="150">
        <f t="shared" ref="P10:P21" si="0">O10/O$21</f>
        <v>5.1222849508912316E-3</v>
      </c>
      <c r="Q10" s="42"/>
    </row>
    <row r="11" spans="1:17" ht="42.75" customHeight="1">
      <c r="A11" s="148" t="s">
        <v>203</v>
      </c>
      <c r="B11" s="149">
        <v>143930.98671999999</v>
      </c>
      <c r="C11" s="149">
        <v>103879.90278</v>
      </c>
      <c r="D11" s="149">
        <v>249504.25435</v>
      </c>
      <c r="E11" s="149">
        <v>203604.36836000002</v>
      </c>
      <c r="F11" s="149">
        <v>96003.949459999989</v>
      </c>
      <c r="G11" s="148">
        <v>113714.49904000001</v>
      </c>
      <c r="H11" s="148">
        <v>78587.443180000002</v>
      </c>
      <c r="I11" s="148">
        <v>2806.8159914000003</v>
      </c>
      <c r="J11" s="148">
        <v>184.55298999999999</v>
      </c>
      <c r="K11" s="148">
        <v>0</v>
      </c>
      <c r="L11" s="148">
        <v>50257.931043600001</v>
      </c>
      <c r="M11" s="148">
        <v>16031.971730000001</v>
      </c>
      <c r="N11" s="148">
        <v>15960.34952</v>
      </c>
      <c r="O11" s="148">
        <v>1074467.025165</v>
      </c>
      <c r="P11" s="150">
        <f t="shared" si="0"/>
        <v>1.3546961252158951E-2</v>
      </c>
      <c r="Q11" s="42"/>
    </row>
    <row r="12" spans="1:17" ht="27" customHeight="1">
      <c r="A12" s="148" t="s">
        <v>204</v>
      </c>
      <c r="B12" s="149">
        <v>3945.1453999999999</v>
      </c>
      <c r="C12" s="149">
        <v>2163.6598100000001</v>
      </c>
      <c r="D12" s="149">
        <v>5070.3320000000003</v>
      </c>
      <c r="E12" s="149">
        <v>5781.9122800000005</v>
      </c>
      <c r="F12" s="149">
        <v>3016.8698599999998</v>
      </c>
      <c r="G12" s="148">
        <v>2752.12536</v>
      </c>
      <c r="H12" s="148">
        <v>1784.3628799999999</v>
      </c>
      <c r="I12" s="148">
        <v>134.29401620000002</v>
      </c>
      <c r="J12" s="148">
        <v>9.7942199999999993</v>
      </c>
      <c r="K12" s="148">
        <v>0</v>
      </c>
      <c r="L12" s="148">
        <v>1617.5601000000001</v>
      </c>
      <c r="M12" s="148">
        <v>746.08432999999991</v>
      </c>
      <c r="N12" s="148">
        <v>597.25519999999995</v>
      </c>
      <c r="O12" s="148">
        <v>27619.3954562</v>
      </c>
      <c r="P12" s="150">
        <f t="shared" si="0"/>
        <v>3.4822742000457284E-4</v>
      </c>
      <c r="Q12" s="42"/>
    </row>
    <row r="13" spans="1:17" ht="42.75" customHeight="1">
      <c r="A13" s="148" t="s">
        <v>205</v>
      </c>
      <c r="B13" s="149">
        <v>55698.551700000004</v>
      </c>
      <c r="C13" s="149">
        <v>14673.414429999999</v>
      </c>
      <c r="D13" s="149">
        <v>60038.129689999994</v>
      </c>
      <c r="E13" s="149">
        <v>67728.10269</v>
      </c>
      <c r="F13" s="149">
        <v>17417.534660000001</v>
      </c>
      <c r="G13" s="148">
        <v>5012.0581400000001</v>
      </c>
      <c r="H13" s="148">
        <v>12759.52924</v>
      </c>
      <c r="I13" s="148">
        <v>3512.8129588000002</v>
      </c>
      <c r="J13" s="148">
        <v>23.76605</v>
      </c>
      <c r="K13" s="148">
        <v>0</v>
      </c>
      <c r="L13" s="148">
        <v>8073.7264003999999</v>
      </c>
      <c r="M13" s="148">
        <v>4658.54972</v>
      </c>
      <c r="N13" s="148">
        <v>4381.4081999999999</v>
      </c>
      <c r="O13" s="148">
        <v>253977.58387920001</v>
      </c>
      <c r="P13" s="150">
        <f t="shared" si="0"/>
        <v>3.2021685236921205E-3</v>
      </c>
      <c r="Q13" s="42"/>
    </row>
    <row r="14" spans="1:17" ht="27" customHeight="1">
      <c r="A14" s="148" t="s">
        <v>206</v>
      </c>
      <c r="B14" s="149">
        <v>6837.6466900000005</v>
      </c>
      <c r="C14" s="149">
        <v>1803.50019</v>
      </c>
      <c r="D14" s="149">
        <v>7767.1805700000004</v>
      </c>
      <c r="E14" s="149">
        <v>9445.4122100000004</v>
      </c>
      <c r="F14" s="149">
        <v>2535.3359100000002</v>
      </c>
      <c r="G14" s="148">
        <v>550.49271999999996</v>
      </c>
      <c r="H14" s="148">
        <v>1779.2402</v>
      </c>
      <c r="I14" s="148">
        <v>695.37843820000001</v>
      </c>
      <c r="J14" s="148">
        <v>4.7532100000000002</v>
      </c>
      <c r="K14" s="148">
        <v>0</v>
      </c>
      <c r="L14" s="148">
        <v>1212.1978899999999</v>
      </c>
      <c r="M14" s="148">
        <v>931.70993999999996</v>
      </c>
      <c r="N14" s="148">
        <v>853.47837000000004</v>
      </c>
      <c r="O14" s="148">
        <v>34416.3263382</v>
      </c>
      <c r="P14" s="150">
        <f t="shared" si="0"/>
        <v>4.3392363695261431E-4</v>
      </c>
      <c r="Q14" s="42"/>
    </row>
    <row r="15" spans="1:17" ht="42.75" customHeight="1">
      <c r="A15" s="148" t="s">
        <v>207</v>
      </c>
      <c r="B15" s="149">
        <v>32725.446960000001</v>
      </c>
      <c r="C15" s="149">
        <v>13695.30781</v>
      </c>
      <c r="D15" s="149">
        <v>16252.383589999999</v>
      </c>
      <c r="E15" s="149">
        <v>100965.33408</v>
      </c>
      <c r="F15" s="149">
        <v>26529.007819999999</v>
      </c>
      <c r="G15" s="148">
        <v>26320.071019999999</v>
      </c>
      <c r="H15" s="148">
        <v>4586.4090400000005</v>
      </c>
      <c r="I15" s="148">
        <v>1366.4771037999999</v>
      </c>
      <c r="J15" s="148">
        <v>274.39999999999998</v>
      </c>
      <c r="K15" s="148">
        <v>0</v>
      </c>
      <c r="L15" s="148">
        <v>19465.049199599998</v>
      </c>
      <c r="M15" s="148">
        <v>1802.50449</v>
      </c>
      <c r="N15" s="148">
        <v>1588.9110000000001</v>
      </c>
      <c r="O15" s="148">
        <v>245571.30211340002</v>
      </c>
      <c r="P15" s="150">
        <f t="shared" si="0"/>
        <v>3.0961814894799396E-3</v>
      </c>
      <c r="Q15" s="42"/>
    </row>
    <row r="16" spans="1:17" ht="27" customHeight="1">
      <c r="A16" s="148" t="s">
        <v>208</v>
      </c>
      <c r="B16" s="149">
        <v>9865.3691899999994</v>
      </c>
      <c r="C16" s="149">
        <v>4530.9211100000002</v>
      </c>
      <c r="D16" s="149">
        <v>4481.2943299999997</v>
      </c>
      <c r="E16" s="149">
        <v>28513.78613</v>
      </c>
      <c r="F16" s="149">
        <v>7974.0780700000005</v>
      </c>
      <c r="G16" s="148">
        <v>7170.7845900000002</v>
      </c>
      <c r="H16" s="148">
        <v>1420.4966899999999</v>
      </c>
      <c r="I16" s="148">
        <v>683.23895479999999</v>
      </c>
      <c r="J16" s="148">
        <v>68.599999999999994</v>
      </c>
      <c r="K16" s="148">
        <v>0</v>
      </c>
      <c r="L16" s="148">
        <v>5416.2766799999999</v>
      </c>
      <c r="M16" s="148">
        <v>901.25234999999998</v>
      </c>
      <c r="N16" s="148">
        <v>712.43997000000002</v>
      </c>
      <c r="O16" s="148">
        <v>71738.538064799999</v>
      </c>
      <c r="P16" s="150">
        <f t="shared" si="0"/>
        <v>9.0448489594283782E-4</v>
      </c>
      <c r="Q16" s="42"/>
    </row>
    <row r="17" spans="1:17" ht="42.75" customHeight="1">
      <c r="A17" s="148" t="s">
        <v>209</v>
      </c>
      <c r="B17" s="149">
        <v>19682.10986</v>
      </c>
      <c r="C17" s="149">
        <v>31344.974879999998</v>
      </c>
      <c r="D17" s="149">
        <v>16214.575279999999</v>
      </c>
      <c r="E17" s="149">
        <v>53568.566579999999</v>
      </c>
      <c r="F17" s="149">
        <v>19021.903200000001</v>
      </c>
      <c r="G17" s="148">
        <v>28223.573620000003</v>
      </c>
      <c r="H17" s="148">
        <v>27648.354649999997</v>
      </c>
      <c r="I17" s="148">
        <v>1874.7624066000001</v>
      </c>
      <c r="J17" s="148">
        <v>21.33981</v>
      </c>
      <c r="K17" s="148">
        <v>0</v>
      </c>
      <c r="L17" s="148">
        <v>7624.6642824</v>
      </c>
      <c r="M17" s="148">
        <v>4737.7240999999995</v>
      </c>
      <c r="N17" s="148">
        <v>5015.3175499999998</v>
      </c>
      <c r="O17" s="148">
        <v>214977.86621900002</v>
      </c>
      <c r="P17" s="150">
        <f t="shared" si="0"/>
        <v>2.7104571434319992E-3</v>
      </c>
      <c r="Q17" s="42"/>
    </row>
    <row r="18" spans="1:17" ht="27" customHeight="1">
      <c r="A18" s="148" t="s">
        <v>210</v>
      </c>
      <c r="B18" s="149">
        <v>9726.7059300000001</v>
      </c>
      <c r="C18" s="149">
        <v>16260.56884</v>
      </c>
      <c r="D18" s="149">
        <v>7513.2480500000001</v>
      </c>
      <c r="E18" s="149">
        <v>32688.068219999997</v>
      </c>
      <c r="F18" s="149">
        <v>9594.6860699999997</v>
      </c>
      <c r="G18" s="148">
        <v>12489.188239999999</v>
      </c>
      <c r="H18" s="148">
        <v>16131.93441</v>
      </c>
      <c r="I18" s="148">
        <v>1516.4048078000001</v>
      </c>
      <c r="J18" s="148">
        <v>17.071849999999998</v>
      </c>
      <c r="K18" s="148">
        <v>0</v>
      </c>
      <c r="L18" s="148">
        <v>4153.9759400000003</v>
      </c>
      <c r="M18" s="148">
        <v>3790.1792999999998</v>
      </c>
      <c r="N18" s="148">
        <v>3496.6372200000001</v>
      </c>
      <c r="O18" s="148">
        <v>117378.66887780001</v>
      </c>
      <c r="P18" s="150">
        <f t="shared" si="0"/>
        <v>1.4799191058221316E-3</v>
      </c>
      <c r="Q18" s="42"/>
    </row>
    <row r="19" spans="1:17" ht="42.75" customHeight="1">
      <c r="A19" s="148" t="s">
        <v>211</v>
      </c>
      <c r="B19" s="149">
        <v>77176.878190000003</v>
      </c>
      <c r="C19" s="149">
        <v>113293.05968000001</v>
      </c>
      <c r="D19" s="149">
        <v>225337.86766999998</v>
      </c>
      <c r="E19" s="149">
        <v>75938.785510000002</v>
      </c>
      <c r="F19" s="149">
        <v>74867.021919999999</v>
      </c>
      <c r="G19" s="148">
        <v>33963.549740000002</v>
      </c>
      <c r="H19" s="148">
        <v>35832.675819999997</v>
      </c>
      <c r="I19" s="148">
        <v>38361.7424512</v>
      </c>
      <c r="J19" s="148">
        <v>10.908479999999999</v>
      </c>
      <c r="K19" s="148">
        <v>0</v>
      </c>
      <c r="L19" s="148">
        <v>32118.000483600001</v>
      </c>
      <c r="M19" s="148">
        <v>54874.995430000003</v>
      </c>
      <c r="N19" s="148">
        <v>15456.40055</v>
      </c>
      <c r="O19" s="148">
        <v>777231.88592480007</v>
      </c>
      <c r="P19" s="150">
        <f t="shared" si="0"/>
        <v>9.7993982094972086E-3</v>
      </c>
      <c r="Q19" s="42"/>
    </row>
    <row r="20" spans="1:17" ht="27" customHeight="1" thickBot="1">
      <c r="A20" s="148" t="s">
        <v>212</v>
      </c>
      <c r="B20" s="149">
        <v>61079.82404</v>
      </c>
      <c r="C20" s="149">
        <v>89725.283849999993</v>
      </c>
      <c r="D20" s="149">
        <v>141563.28941</v>
      </c>
      <c r="E20" s="149">
        <v>58112.623140000003</v>
      </c>
      <c r="F20" s="149">
        <v>53154.640549999996</v>
      </c>
      <c r="G20" s="148">
        <v>22244.611550000001</v>
      </c>
      <c r="H20" s="148">
        <v>25988.77764</v>
      </c>
      <c r="I20" s="148">
        <v>38230.220412000002</v>
      </c>
      <c r="J20" s="148">
        <v>10.908479999999999</v>
      </c>
      <c r="K20" s="148">
        <v>0</v>
      </c>
      <c r="L20" s="148">
        <v>26682.562309999998</v>
      </c>
      <c r="M20" s="148">
        <v>54766.218000000001</v>
      </c>
      <c r="N20" s="148">
        <v>14499.145400000001</v>
      </c>
      <c r="O20" s="148">
        <v>586058.10478199995</v>
      </c>
      <c r="P20" s="150">
        <f t="shared" si="0"/>
        <v>7.3890647651809211E-3</v>
      </c>
      <c r="Q20" s="42"/>
    </row>
    <row r="21" spans="1:17" ht="56.25" customHeight="1" thickTop="1" thickBot="1">
      <c r="A21" s="151" t="s">
        <v>213</v>
      </c>
      <c r="B21" s="152">
        <v>11408868.958749998</v>
      </c>
      <c r="C21" s="152">
        <v>8120962.7196999993</v>
      </c>
      <c r="D21" s="152">
        <v>12895272.716089999</v>
      </c>
      <c r="E21" s="152">
        <v>9885496.4696699996</v>
      </c>
      <c r="F21" s="152">
        <v>9156919.2091899998</v>
      </c>
      <c r="G21" s="152">
        <v>4655437.9569299994</v>
      </c>
      <c r="H21" s="152">
        <v>4617815.8328400003</v>
      </c>
      <c r="I21" s="152">
        <v>6411661.2711205995</v>
      </c>
      <c r="J21" s="152">
        <v>131768.45884000001</v>
      </c>
      <c r="K21" s="152">
        <v>278589.272</v>
      </c>
      <c r="L21" s="152">
        <v>3881528.7783145001</v>
      </c>
      <c r="M21" s="152">
        <v>6440190.6833100002</v>
      </c>
      <c r="N21" s="152">
        <v>1429734.25336</v>
      </c>
      <c r="O21" s="152">
        <v>79314246.58011511</v>
      </c>
      <c r="P21" s="153">
        <f t="shared" si="0"/>
        <v>1</v>
      </c>
      <c r="Q21" s="42"/>
    </row>
    <row r="22" spans="1:17" ht="56.25" customHeight="1" thickTop="1">
      <c r="A22" s="154" t="s">
        <v>214</v>
      </c>
      <c r="B22" s="155">
        <v>148740.05573999998</v>
      </c>
      <c r="C22" s="155">
        <v>162116.18</v>
      </c>
      <c r="D22" s="155">
        <v>224933.88903999998</v>
      </c>
      <c r="E22" s="155">
        <v>169513.19924000002</v>
      </c>
      <c r="F22" s="155">
        <v>123264.79149</v>
      </c>
      <c r="G22" s="155">
        <v>71304.432159999997</v>
      </c>
      <c r="H22" s="155">
        <v>68720.843569999997</v>
      </c>
      <c r="I22" s="155">
        <v>82194.421447600005</v>
      </c>
      <c r="J22" s="155">
        <v>1231.8267800000001</v>
      </c>
      <c r="K22" s="155">
        <v>1969.396</v>
      </c>
      <c r="L22" s="155">
        <v>54274.441049999994</v>
      </c>
      <c r="M22" s="155">
        <v>108775.26453000001</v>
      </c>
      <c r="N22" s="155">
        <v>26442.464120000001</v>
      </c>
      <c r="O22" s="155">
        <v>1243481.2051676</v>
      </c>
      <c r="P22" s="156"/>
      <c r="Q22" s="42"/>
    </row>
    <row r="23" spans="1:17" s="76" customFormat="1" ht="56.25" customHeight="1" thickBot="1">
      <c r="A23" s="157" t="s">
        <v>215</v>
      </c>
      <c r="B23" s="158">
        <v>0.14384387989143829</v>
      </c>
      <c r="C23" s="158">
        <v>0.10238971017012734</v>
      </c>
      <c r="D23" s="158">
        <v>0.16258457051677996</v>
      </c>
      <c r="E23" s="158">
        <v>0.12463708470942463</v>
      </c>
      <c r="F23" s="158">
        <v>0.11545112768537263</v>
      </c>
      <c r="G23" s="158">
        <v>5.8696112711952117E-2</v>
      </c>
      <c r="H23" s="158">
        <v>5.8221770135275214E-2</v>
      </c>
      <c r="I23" s="158">
        <v>8.0838708650459126E-2</v>
      </c>
      <c r="J23" s="158">
        <v>1.6613466624423021E-3</v>
      </c>
      <c r="K23" s="158">
        <v>3.5124745428754432E-3</v>
      </c>
      <c r="L23" s="158">
        <v>4.8938607446693427E-2</v>
      </c>
      <c r="M23" s="158">
        <v>8.119840963003766E-2</v>
      </c>
      <c r="N23" s="158">
        <v>1.8026197247121664E-2</v>
      </c>
      <c r="O23" s="158">
        <v>1</v>
      </c>
      <c r="P23" s="159"/>
    </row>
    <row r="24" spans="1:17" ht="13.5" customHeight="1" thickTop="1">
      <c r="A24" s="160" t="s">
        <v>216</v>
      </c>
      <c r="B24" s="161"/>
      <c r="C24" s="161"/>
      <c r="D24" s="161"/>
      <c r="E24" s="161"/>
      <c r="F24" s="161"/>
      <c r="G24" s="162"/>
      <c r="H24" s="162"/>
      <c r="I24" s="162"/>
      <c r="J24" s="162"/>
      <c r="K24" s="162"/>
      <c r="L24" s="162"/>
      <c r="M24" s="162"/>
      <c r="N24" s="162"/>
      <c r="O24" s="162"/>
      <c r="P24" s="162"/>
      <c r="Q24" s="42"/>
    </row>
    <row r="25" spans="1:17" ht="40.5" customHeight="1">
      <c r="A25" s="684" t="s">
        <v>217</v>
      </c>
      <c r="B25" s="688"/>
      <c r="C25" s="688"/>
      <c r="D25" s="688"/>
      <c r="E25" s="688"/>
      <c r="F25" s="688"/>
      <c r="G25" s="688"/>
      <c r="H25" s="688"/>
      <c r="I25" s="688"/>
      <c r="J25" s="688"/>
      <c r="K25" s="688"/>
      <c r="L25" s="688"/>
      <c r="M25" s="688"/>
      <c r="N25" s="688"/>
      <c r="O25" s="688"/>
      <c r="P25" s="688"/>
      <c r="Q25" s="42"/>
    </row>
    <row r="26" spans="1:17" ht="39" customHeight="1">
      <c r="A26" s="684" t="s">
        <v>218</v>
      </c>
      <c r="B26" s="685"/>
      <c r="C26" s="685"/>
      <c r="D26" s="685"/>
      <c r="E26" s="685"/>
      <c r="F26" s="685"/>
      <c r="G26" s="685"/>
      <c r="H26" s="685"/>
      <c r="I26" s="685"/>
      <c r="J26" s="685"/>
      <c r="K26" s="685"/>
      <c r="L26" s="685"/>
      <c r="M26" s="685"/>
      <c r="N26" s="685"/>
      <c r="O26" s="685"/>
      <c r="P26" s="685"/>
      <c r="Q26" s="42"/>
    </row>
    <row r="27" spans="1:17" ht="12" customHeight="1">
      <c r="A27" s="160" t="s">
        <v>219</v>
      </c>
      <c r="B27" s="163"/>
      <c r="C27" s="163"/>
      <c r="D27" s="163"/>
      <c r="E27" s="163"/>
      <c r="F27" s="163"/>
      <c r="G27" s="164"/>
      <c r="H27" s="164"/>
      <c r="I27" s="164"/>
      <c r="J27" s="164"/>
      <c r="K27" s="164"/>
      <c r="L27" s="164"/>
      <c r="M27" s="164"/>
      <c r="N27" s="164"/>
      <c r="O27" s="164"/>
      <c r="P27" s="164"/>
      <c r="Q27" s="42"/>
    </row>
    <row r="28" spans="1:17" ht="9" customHeight="1">
      <c r="A28" s="165"/>
      <c r="B28" s="136"/>
      <c r="C28" s="136"/>
      <c r="D28" s="136"/>
      <c r="E28" s="136"/>
      <c r="F28" s="136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42"/>
    </row>
    <row r="29" spans="1:17" ht="9" customHeight="1">
      <c r="A29" s="165"/>
      <c r="B29" s="136"/>
      <c r="C29" s="136"/>
      <c r="D29" s="136"/>
      <c r="E29" s="136"/>
      <c r="F29" s="136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42"/>
    </row>
    <row r="30" spans="1:17" ht="9" customHeight="1">
      <c r="A30" s="165"/>
      <c r="B30" s="136"/>
      <c r="C30" s="136"/>
      <c r="D30" s="136"/>
      <c r="E30" s="136"/>
      <c r="F30" s="136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42"/>
    </row>
    <row r="31" spans="1:17" ht="9" customHeight="1">
      <c r="A31" s="165"/>
      <c r="B31" s="136"/>
      <c r="C31" s="136"/>
      <c r="D31" s="136"/>
      <c r="E31" s="136"/>
      <c r="F31" s="136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42"/>
    </row>
    <row r="32" spans="1:17" ht="9" customHeight="1">
      <c r="A32" s="165"/>
      <c r="B32" s="136"/>
      <c r="C32" s="136"/>
      <c r="D32" s="136"/>
      <c r="E32" s="136"/>
      <c r="F32" s="136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42"/>
    </row>
    <row r="33" spans="1:17" ht="9" customHeight="1">
      <c r="A33" s="166"/>
      <c r="B33" s="136"/>
      <c r="C33" s="136"/>
      <c r="D33" s="136"/>
      <c r="E33" s="136"/>
      <c r="F33" s="136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42"/>
    </row>
    <row r="34" spans="1:17" ht="9" customHeight="1">
      <c r="A34" s="165"/>
      <c r="B34" s="136"/>
      <c r="C34" s="136"/>
      <c r="D34" s="136"/>
      <c r="E34" s="136"/>
      <c r="F34" s="136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42"/>
    </row>
    <row r="35" spans="1:17" ht="9" customHeight="1">
      <c r="A35" s="165"/>
      <c r="B35" s="136"/>
      <c r="C35" s="136"/>
      <c r="D35" s="136"/>
      <c r="E35" s="136"/>
      <c r="F35" s="136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42"/>
    </row>
    <row r="36" spans="1:17" ht="9" customHeight="1">
      <c r="A36" s="165"/>
      <c r="B36" s="136"/>
      <c r="C36" s="136"/>
      <c r="D36" s="136"/>
      <c r="E36" s="136"/>
      <c r="F36" s="136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42"/>
    </row>
    <row r="37" spans="1:17" ht="9" customHeight="1">
      <c r="A37" s="165"/>
      <c r="B37" s="136"/>
      <c r="C37" s="136"/>
      <c r="D37" s="136"/>
      <c r="E37" s="136"/>
      <c r="F37" s="136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42"/>
    </row>
    <row r="38" spans="1:17" ht="9" customHeight="1">
      <c r="A38" s="165"/>
      <c r="B38" s="136"/>
      <c r="C38" s="136"/>
      <c r="D38" s="136"/>
      <c r="E38" s="136"/>
      <c r="F38" s="136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42"/>
    </row>
    <row r="39" spans="1:17" ht="9" customHeight="1">
      <c r="A39" s="166"/>
      <c r="B39" s="136"/>
      <c r="C39" s="136"/>
      <c r="D39" s="136"/>
      <c r="E39" s="136"/>
      <c r="F39" s="136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42"/>
    </row>
    <row r="40" spans="1:17" ht="9" customHeight="1">
      <c r="A40" s="165"/>
      <c r="B40" s="136"/>
      <c r="C40" s="136"/>
      <c r="D40" s="136"/>
      <c r="E40" s="136"/>
      <c r="F40" s="136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42"/>
    </row>
    <row r="41" spans="1:17" ht="9" customHeight="1">
      <c r="A41" s="165"/>
      <c r="B41" s="136"/>
      <c r="C41" s="136"/>
      <c r="D41" s="136"/>
      <c r="E41" s="136"/>
      <c r="F41" s="136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42"/>
    </row>
    <row r="42" spans="1:17" ht="9" customHeight="1">
      <c r="A42" s="165"/>
      <c r="B42" s="136"/>
      <c r="C42" s="136"/>
      <c r="D42" s="136"/>
      <c r="E42" s="136"/>
      <c r="F42" s="136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42"/>
    </row>
    <row r="43" spans="1:17" ht="9" customHeight="1">
      <c r="A43" s="165"/>
      <c r="B43" s="136"/>
      <c r="C43" s="136"/>
      <c r="D43" s="136"/>
      <c r="E43" s="136"/>
      <c r="F43" s="136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42"/>
    </row>
    <row r="44" spans="1:17" ht="9" customHeight="1">
      <c r="A44" s="165"/>
      <c r="B44" s="136"/>
      <c r="C44" s="136"/>
      <c r="D44" s="136"/>
      <c r="E44" s="136"/>
      <c r="F44" s="136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42"/>
    </row>
    <row r="45" spans="1:17" ht="9" customHeight="1">
      <c r="A45" s="166"/>
      <c r="B45" s="136"/>
      <c r="C45" s="136"/>
      <c r="D45" s="136"/>
      <c r="E45" s="136"/>
      <c r="F45" s="136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42"/>
    </row>
    <row r="46" spans="1:17" ht="9" customHeight="1">
      <c r="A46" s="165"/>
      <c r="B46" s="136"/>
      <c r="C46" s="136"/>
      <c r="D46" s="136"/>
      <c r="E46" s="136"/>
      <c r="F46" s="136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42"/>
    </row>
    <row r="47" spans="1:17" ht="9" customHeight="1">
      <c r="A47" s="165"/>
      <c r="B47" s="136"/>
      <c r="C47" s="136"/>
      <c r="D47" s="136"/>
      <c r="E47" s="136"/>
      <c r="F47" s="136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42"/>
    </row>
    <row r="48" spans="1:17" ht="9" customHeight="1">
      <c r="A48" s="165"/>
      <c r="B48" s="136"/>
      <c r="C48" s="136"/>
      <c r="D48" s="136"/>
      <c r="E48" s="136"/>
      <c r="F48" s="136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42"/>
    </row>
    <row r="49" spans="1:17" ht="9" customHeight="1">
      <c r="A49" s="165"/>
      <c r="B49" s="136"/>
      <c r="C49" s="136"/>
      <c r="D49" s="136"/>
      <c r="E49" s="136"/>
      <c r="F49" s="136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42"/>
    </row>
    <row r="50" spans="1:17" ht="9" customHeight="1">
      <c r="A50" s="166"/>
      <c r="B50" s="136"/>
      <c r="C50" s="136"/>
      <c r="D50" s="136"/>
      <c r="E50" s="136"/>
      <c r="F50" s="136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42"/>
    </row>
    <row r="51" spans="1:17" ht="9" customHeight="1">
      <c r="A51" s="167"/>
      <c r="B51" s="136"/>
      <c r="C51" s="136"/>
      <c r="D51" s="136"/>
      <c r="E51" s="136"/>
      <c r="F51" s="136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42"/>
    </row>
    <row r="52" spans="1:17" ht="9" customHeight="1">
      <c r="A52" s="167"/>
      <c r="B52" s="136"/>
      <c r="C52" s="136"/>
      <c r="D52" s="136"/>
      <c r="E52" s="136"/>
      <c r="F52" s="136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42"/>
    </row>
    <row r="53" spans="1:17" ht="9" customHeight="1">
      <c r="A53" s="167"/>
      <c r="B53" s="136"/>
      <c r="C53" s="136"/>
      <c r="D53" s="136"/>
      <c r="E53" s="136"/>
      <c r="F53" s="136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42"/>
    </row>
    <row r="54" spans="1:17" ht="9" customHeight="1">
      <c r="A54" s="167"/>
      <c r="B54" s="136"/>
      <c r="C54" s="136"/>
      <c r="D54" s="136"/>
      <c r="E54" s="136"/>
      <c r="F54" s="136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42"/>
    </row>
    <row r="55" spans="1:17" ht="9" customHeight="1">
      <c r="A55" s="168"/>
      <c r="B55" s="136"/>
      <c r="C55" s="136"/>
      <c r="D55" s="136"/>
      <c r="E55" s="136"/>
      <c r="F55" s="136"/>
      <c r="G55" s="115"/>
      <c r="H55" s="115"/>
      <c r="I55" s="115"/>
      <c r="J55" s="115"/>
      <c r="K55" s="115"/>
      <c r="L55" s="115"/>
      <c r="M55" s="115"/>
      <c r="N55" s="115"/>
      <c r="O55" s="115"/>
      <c r="P55" s="115"/>
      <c r="Q55" s="42"/>
    </row>
    <row r="56" spans="1:17" ht="9" customHeight="1">
      <c r="A56" s="168"/>
      <c r="B56" s="136"/>
      <c r="C56" s="136"/>
      <c r="D56" s="136"/>
      <c r="E56" s="136"/>
      <c r="F56" s="136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42"/>
    </row>
    <row r="57" spans="1:17" ht="9" customHeight="1">
      <c r="A57" s="169"/>
      <c r="B57" s="136"/>
      <c r="C57" s="136"/>
      <c r="D57" s="136"/>
      <c r="E57" s="136"/>
      <c r="F57" s="136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42"/>
    </row>
    <row r="58" spans="1:17" ht="9" customHeight="1">
      <c r="A58" s="165"/>
      <c r="B58" s="136"/>
      <c r="C58" s="136"/>
      <c r="D58" s="136"/>
      <c r="E58" s="136"/>
      <c r="F58" s="136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42"/>
    </row>
    <row r="59" spans="1:17" ht="9" customHeight="1">
      <c r="A59" s="165"/>
      <c r="B59" s="136"/>
      <c r="C59" s="136"/>
      <c r="D59" s="136"/>
      <c r="E59" s="136"/>
      <c r="F59" s="136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42"/>
    </row>
    <row r="60" spans="1:17" ht="9" customHeight="1">
      <c r="A60" s="165"/>
      <c r="B60" s="136"/>
      <c r="C60" s="136"/>
      <c r="D60" s="136"/>
      <c r="E60" s="136"/>
      <c r="F60" s="136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42"/>
    </row>
    <row r="61" spans="1:17" ht="9" customHeight="1">
      <c r="A61" s="165"/>
      <c r="B61" s="136"/>
      <c r="C61" s="136"/>
      <c r="D61" s="136"/>
      <c r="E61" s="136"/>
      <c r="F61" s="136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42"/>
    </row>
    <row r="62" spans="1:17" ht="9" customHeight="1">
      <c r="A62" s="167"/>
      <c r="B62" s="136"/>
      <c r="C62" s="136"/>
      <c r="D62" s="136"/>
      <c r="E62" s="136"/>
      <c r="F62" s="136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42"/>
    </row>
    <row r="63" spans="1:17" ht="9" customHeight="1">
      <c r="A63" s="169"/>
      <c r="B63" s="136"/>
      <c r="C63" s="136"/>
      <c r="D63" s="136"/>
      <c r="E63" s="136"/>
      <c r="F63" s="136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42"/>
    </row>
    <row r="64" spans="1:17" ht="9" customHeight="1">
      <c r="A64" s="165"/>
      <c r="B64" s="136"/>
      <c r="C64" s="136"/>
      <c r="D64" s="136"/>
      <c r="E64" s="136"/>
      <c r="F64" s="136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42"/>
    </row>
    <row r="65" spans="1:17" ht="9" customHeight="1">
      <c r="A65" s="165"/>
      <c r="B65" s="136"/>
      <c r="C65" s="136"/>
      <c r="D65" s="136"/>
      <c r="E65" s="136"/>
      <c r="F65" s="136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42"/>
    </row>
    <row r="66" spans="1:17" ht="9" customHeight="1">
      <c r="A66" s="165"/>
      <c r="B66" s="136"/>
      <c r="C66" s="136"/>
      <c r="D66" s="136"/>
      <c r="E66" s="136"/>
      <c r="F66" s="136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42"/>
    </row>
    <row r="67" spans="1:17" ht="9" customHeight="1">
      <c r="A67" s="165"/>
      <c r="B67" s="136"/>
      <c r="C67" s="136"/>
      <c r="D67" s="136"/>
      <c r="E67" s="136"/>
      <c r="F67" s="136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42"/>
    </row>
    <row r="68" spans="1:17" ht="9" customHeight="1">
      <c r="A68" s="167"/>
      <c r="B68" s="136"/>
      <c r="C68" s="136"/>
      <c r="D68" s="136"/>
      <c r="E68" s="136"/>
      <c r="F68" s="136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42"/>
    </row>
    <row r="69" spans="1:17" ht="9" customHeight="1">
      <c r="A69" s="169"/>
      <c r="B69" s="136"/>
      <c r="C69" s="136"/>
      <c r="D69" s="136"/>
      <c r="E69" s="136"/>
      <c r="F69" s="136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42"/>
    </row>
    <row r="70" spans="1:17" ht="9" customHeight="1">
      <c r="A70" s="165"/>
      <c r="B70" s="136"/>
      <c r="C70" s="136"/>
      <c r="D70" s="136"/>
      <c r="E70" s="136"/>
      <c r="F70" s="136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42"/>
    </row>
    <row r="71" spans="1:17" ht="9" customHeight="1">
      <c r="A71" s="165"/>
      <c r="B71" s="136"/>
      <c r="C71" s="136"/>
      <c r="D71" s="136"/>
      <c r="E71" s="136"/>
      <c r="F71" s="136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42"/>
    </row>
    <row r="72" spans="1:17" ht="9" customHeight="1">
      <c r="A72" s="165"/>
      <c r="B72" s="74"/>
      <c r="C72" s="74"/>
      <c r="D72" s="74"/>
      <c r="E72" s="74"/>
      <c r="F72" s="74"/>
      <c r="Q72" s="42"/>
    </row>
    <row r="73" spans="1:17" ht="9" customHeight="1">
      <c r="A73" s="165"/>
      <c r="B73" s="74"/>
      <c r="C73" s="74"/>
      <c r="D73" s="74"/>
      <c r="E73" s="74"/>
      <c r="F73" s="74"/>
      <c r="Q73" s="42"/>
    </row>
    <row r="74" spans="1:17" ht="9" customHeight="1">
      <c r="A74" s="165"/>
      <c r="B74" s="74"/>
      <c r="C74" s="74"/>
      <c r="D74" s="74"/>
      <c r="E74" s="74"/>
      <c r="F74" s="74"/>
      <c r="Q74" s="42"/>
    </row>
    <row r="75" spans="1:17" ht="9" customHeight="1">
      <c r="A75" s="165"/>
      <c r="B75" s="74"/>
      <c r="C75" s="74"/>
      <c r="D75" s="74"/>
      <c r="E75" s="74"/>
      <c r="F75" s="74"/>
      <c r="Q75" s="42"/>
    </row>
    <row r="76" spans="1:17" ht="9" customHeight="1">
      <c r="A76" s="165"/>
      <c r="B76" s="74"/>
      <c r="C76" s="74"/>
      <c r="D76" s="74"/>
      <c r="E76" s="74"/>
      <c r="F76" s="74"/>
      <c r="Q76" s="42"/>
    </row>
    <row r="77" spans="1:17" ht="9" customHeight="1">
      <c r="A77" s="165"/>
      <c r="B77" s="74"/>
      <c r="C77" s="74"/>
      <c r="D77" s="74"/>
      <c r="E77" s="74"/>
      <c r="F77" s="74"/>
      <c r="Q77" s="42"/>
    </row>
    <row r="78" spans="1:17" ht="9" customHeight="1">
      <c r="A78" s="167"/>
      <c r="B78" s="74"/>
      <c r="C78" s="74"/>
      <c r="D78" s="74"/>
      <c r="E78" s="74"/>
      <c r="F78" s="74"/>
      <c r="Q78" s="42"/>
    </row>
    <row r="79" spans="1:17" ht="9" customHeight="1">
      <c r="A79" s="169"/>
      <c r="B79" s="74"/>
      <c r="C79" s="74"/>
      <c r="D79" s="74"/>
      <c r="E79" s="74"/>
      <c r="F79" s="74"/>
      <c r="Q79" s="42"/>
    </row>
    <row r="80" spans="1:17" ht="9" customHeight="1">
      <c r="A80" s="165"/>
      <c r="B80" s="74"/>
      <c r="C80" s="74"/>
      <c r="D80" s="74"/>
      <c r="E80" s="74"/>
      <c r="F80" s="74"/>
      <c r="Q80" s="42"/>
    </row>
    <row r="81" spans="1:17" ht="9" customHeight="1">
      <c r="A81" s="165"/>
      <c r="B81" s="74"/>
      <c r="C81" s="74"/>
      <c r="D81" s="74"/>
      <c r="E81" s="74"/>
      <c r="F81" s="74"/>
      <c r="Q81" s="42"/>
    </row>
    <row r="82" spans="1:17" ht="9" customHeight="1">
      <c r="A82" s="165"/>
      <c r="B82" s="74"/>
      <c r="C82" s="74"/>
      <c r="D82" s="74"/>
      <c r="E82" s="74"/>
      <c r="F82" s="74"/>
      <c r="Q82" s="42"/>
    </row>
    <row r="83" spans="1:17" ht="9" customHeight="1">
      <c r="A83" s="165"/>
      <c r="B83" s="74"/>
      <c r="C83" s="74"/>
      <c r="D83" s="74"/>
      <c r="E83" s="74"/>
      <c r="F83" s="74"/>
      <c r="Q83" s="42"/>
    </row>
    <row r="84" spans="1:17" ht="9" customHeight="1">
      <c r="A84" s="165"/>
      <c r="B84" s="74"/>
      <c r="C84" s="74"/>
      <c r="D84" s="74"/>
      <c r="E84" s="74"/>
      <c r="F84" s="74"/>
      <c r="Q84" s="42"/>
    </row>
    <row r="85" spans="1:17" ht="9" customHeight="1">
      <c r="A85" s="165"/>
      <c r="B85" s="74"/>
      <c r="C85" s="74"/>
      <c r="D85" s="74"/>
      <c r="E85" s="74"/>
      <c r="F85" s="74"/>
      <c r="Q85" s="42"/>
    </row>
    <row r="86" spans="1:17" ht="9" customHeight="1">
      <c r="A86" s="165"/>
      <c r="B86" s="74"/>
      <c r="C86" s="74"/>
      <c r="D86" s="74"/>
      <c r="E86" s="74"/>
      <c r="F86" s="74"/>
      <c r="Q86" s="42"/>
    </row>
    <row r="87" spans="1:17" ht="9" customHeight="1">
      <c r="A87" s="165"/>
      <c r="B87" s="74"/>
      <c r="C87" s="74"/>
      <c r="D87" s="74"/>
      <c r="E87" s="74"/>
      <c r="F87" s="74"/>
      <c r="Q87" s="42"/>
    </row>
    <row r="88" spans="1:17" ht="9" customHeight="1">
      <c r="A88" s="165"/>
      <c r="B88" s="74"/>
      <c r="C88" s="74"/>
      <c r="D88" s="74"/>
      <c r="E88" s="74"/>
      <c r="F88" s="74"/>
      <c r="Q88" s="42"/>
    </row>
    <row r="89" spans="1:17" ht="9" customHeight="1">
      <c r="A89" s="169"/>
      <c r="B89" s="74"/>
      <c r="C89" s="74"/>
      <c r="D89" s="74"/>
      <c r="E89" s="74"/>
      <c r="F89" s="74"/>
      <c r="Q89" s="42"/>
    </row>
    <row r="90" spans="1:17" ht="9" customHeight="1">
      <c r="A90" s="165"/>
      <c r="B90" s="74"/>
      <c r="C90" s="74"/>
      <c r="D90" s="74"/>
      <c r="E90" s="74"/>
      <c r="F90" s="74"/>
      <c r="Q90" s="42"/>
    </row>
    <row r="91" spans="1:17" ht="9" customHeight="1">
      <c r="A91" s="165"/>
      <c r="B91" s="74"/>
      <c r="C91" s="74"/>
      <c r="D91" s="74"/>
      <c r="E91" s="74"/>
      <c r="F91" s="74"/>
      <c r="Q91" s="42"/>
    </row>
    <row r="92" spans="1:17" ht="9" customHeight="1">
      <c r="A92" s="165"/>
      <c r="B92" s="74"/>
      <c r="C92" s="74"/>
      <c r="D92" s="74"/>
      <c r="E92" s="74"/>
      <c r="F92" s="74"/>
      <c r="Q92" s="42"/>
    </row>
    <row r="93" spans="1:17">
      <c r="A93" s="170"/>
      <c r="B93" s="74"/>
      <c r="C93" s="74"/>
      <c r="D93" s="74"/>
      <c r="E93" s="74"/>
      <c r="F93" s="74"/>
      <c r="Q93" s="42"/>
    </row>
    <row r="94" spans="1:17">
      <c r="A94" s="170"/>
      <c r="B94" s="74"/>
      <c r="C94" s="74"/>
      <c r="D94" s="74"/>
      <c r="E94" s="74"/>
      <c r="F94" s="74"/>
      <c r="Q94" s="42"/>
    </row>
    <row r="95" spans="1:17">
      <c r="A95" s="170"/>
      <c r="B95" s="74"/>
      <c r="C95" s="74"/>
      <c r="D95" s="74"/>
      <c r="E95" s="74"/>
      <c r="F95" s="74"/>
      <c r="Q95" s="42"/>
    </row>
    <row r="96" spans="1:17">
      <c r="A96" s="170"/>
      <c r="B96" s="74"/>
      <c r="C96" s="74"/>
      <c r="D96" s="74"/>
      <c r="E96" s="74"/>
      <c r="F96" s="74"/>
      <c r="Q96" s="42"/>
    </row>
    <row r="97" spans="1:17">
      <c r="A97" s="170"/>
      <c r="B97" s="74"/>
      <c r="C97" s="74"/>
      <c r="D97" s="74"/>
      <c r="E97" s="74"/>
      <c r="F97" s="74"/>
      <c r="Q97" s="42"/>
    </row>
    <row r="98" spans="1:17">
      <c r="A98" s="170"/>
      <c r="B98" s="74"/>
      <c r="C98" s="74"/>
      <c r="D98" s="74"/>
      <c r="E98" s="74"/>
      <c r="F98" s="74"/>
      <c r="Q98" s="42"/>
    </row>
    <row r="99" spans="1:17">
      <c r="A99" s="170"/>
      <c r="B99" s="74"/>
      <c r="C99" s="74"/>
      <c r="D99" s="74"/>
      <c r="E99" s="74"/>
      <c r="F99" s="74"/>
      <c r="Q99" s="42"/>
    </row>
    <row r="100" spans="1:17" ht="15.75">
      <c r="A100" s="171"/>
      <c r="B100" s="74"/>
      <c r="C100" s="74"/>
      <c r="D100" s="74"/>
      <c r="E100" s="74"/>
      <c r="F100" s="74"/>
      <c r="Q100" s="42"/>
    </row>
    <row r="101" spans="1:17" ht="15.75">
      <c r="A101" s="171"/>
      <c r="B101" s="74"/>
      <c r="C101" s="74"/>
      <c r="D101" s="74"/>
      <c r="E101" s="74"/>
      <c r="F101" s="74"/>
      <c r="Q101" s="42"/>
    </row>
    <row r="102" spans="1:17" ht="15.75">
      <c r="A102" s="171"/>
      <c r="B102" s="74"/>
      <c r="C102" s="74"/>
      <c r="D102" s="74"/>
      <c r="E102" s="74"/>
      <c r="F102" s="74"/>
      <c r="Q102" s="42"/>
    </row>
    <row r="103" spans="1:17" ht="15.75">
      <c r="A103" s="171"/>
      <c r="B103" s="74"/>
      <c r="C103" s="74"/>
      <c r="D103" s="74"/>
      <c r="E103" s="74"/>
      <c r="F103" s="74"/>
      <c r="Q103" s="42"/>
    </row>
    <row r="104" spans="1:17" ht="15.75">
      <c r="A104" s="171"/>
      <c r="B104" s="74"/>
      <c r="C104" s="74"/>
      <c r="D104" s="74"/>
      <c r="E104" s="74"/>
      <c r="F104" s="74"/>
      <c r="Q104" s="42"/>
    </row>
    <row r="105" spans="1:17" ht="15.75">
      <c r="A105" s="171"/>
      <c r="B105" s="74"/>
      <c r="C105" s="74"/>
      <c r="D105" s="74"/>
      <c r="E105" s="74"/>
      <c r="F105" s="74"/>
      <c r="Q105" s="42"/>
    </row>
    <row r="106" spans="1:17" ht="15.75">
      <c r="A106" s="171"/>
      <c r="B106" s="74"/>
      <c r="C106" s="74"/>
      <c r="D106" s="74"/>
      <c r="E106" s="74"/>
      <c r="F106" s="74"/>
      <c r="Q106" s="42"/>
    </row>
    <row r="107" spans="1:17" ht="15.75">
      <c r="A107" s="171"/>
      <c r="B107" s="74"/>
      <c r="C107" s="74"/>
      <c r="D107" s="74"/>
      <c r="E107" s="74"/>
      <c r="F107" s="74"/>
      <c r="Q107" s="42"/>
    </row>
    <row r="108" spans="1:17" ht="15.75">
      <c r="A108" s="171"/>
      <c r="B108" s="74"/>
      <c r="C108" s="74"/>
      <c r="D108" s="74"/>
      <c r="E108" s="74"/>
      <c r="F108" s="74"/>
      <c r="Q108" s="42"/>
    </row>
    <row r="109" spans="1:17" ht="15.75">
      <c r="A109" s="171"/>
      <c r="B109" s="74"/>
      <c r="C109" s="74"/>
      <c r="D109" s="74"/>
      <c r="E109" s="74"/>
      <c r="F109" s="74"/>
      <c r="Q109" s="42"/>
    </row>
    <row r="110" spans="1:17" ht="15.75">
      <c r="A110" s="171"/>
      <c r="B110" s="74"/>
      <c r="C110" s="74"/>
      <c r="D110" s="74"/>
      <c r="E110" s="74"/>
      <c r="F110" s="74"/>
      <c r="Q110" s="42"/>
    </row>
    <row r="111" spans="1:17" ht="15.75">
      <c r="A111" s="171"/>
      <c r="B111" s="74"/>
      <c r="C111" s="74"/>
      <c r="D111" s="74"/>
      <c r="E111" s="74"/>
      <c r="F111" s="74"/>
      <c r="Q111" s="42"/>
    </row>
    <row r="112" spans="1:17" ht="15.75">
      <c r="A112" s="171"/>
      <c r="B112" s="74"/>
      <c r="C112" s="74"/>
      <c r="D112" s="74"/>
      <c r="E112" s="74"/>
      <c r="F112" s="74"/>
      <c r="Q112" s="42"/>
    </row>
    <row r="113" spans="1:17" ht="15.75">
      <c r="A113" s="171"/>
      <c r="B113" s="74"/>
      <c r="C113" s="74"/>
      <c r="D113" s="74"/>
      <c r="E113" s="74"/>
      <c r="F113" s="74"/>
      <c r="Q113" s="42"/>
    </row>
    <row r="114" spans="1:17" ht="15.75">
      <c r="A114" s="171"/>
      <c r="B114" s="74"/>
      <c r="C114" s="74"/>
      <c r="D114" s="74"/>
      <c r="E114" s="74"/>
      <c r="F114" s="74"/>
      <c r="Q114" s="42"/>
    </row>
    <row r="115" spans="1:17" ht="15.75">
      <c r="A115" s="171"/>
      <c r="B115" s="74"/>
      <c r="C115" s="74"/>
      <c r="D115" s="74"/>
      <c r="E115" s="74"/>
      <c r="F115" s="74"/>
      <c r="Q115" s="42"/>
    </row>
    <row r="116" spans="1:17" ht="15.75">
      <c r="A116" s="171"/>
      <c r="B116" s="74"/>
      <c r="C116" s="74"/>
      <c r="D116" s="74"/>
      <c r="E116" s="74"/>
      <c r="F116" s="74"/>
      <c r="Q116" s="42"/>
    </row>
    <row r="117" spans="1:17" ht="15.75">
      <c r="A117" s="171"/>
      <c r="B117" s="74"/>
      <c r="C117" s="74"/>
      <c r="D117" s="74"/>
      <c r="E117" s="74"/>
      <c r="F117" s="74"/>
      <c r="Q117" s="42"/>
    </row>
    <row r="118" spans="1:17" ht="15.75">
      <c r="A118" s="171"/>
      <c r="B118" s="74"/>
      <c r="C118" s="74"/>
      <c r="D118" s="74"/>
      <c r="E118" s="74"/>
      <c r="F118" s="74"/>
      <c r="Q118" s="42"/>
    </row>
    <row r="119" spans="1:17" ht="15.75">
      <c r="A119" s="171"/>
      <c r="B119" s="74"/>
      <c r="C119" s="74"/>
      <c r="D119" s="74"/>
      <c r="E119" s="74"/>
      <c r="F119" s="74"/>
      <c r="Q119" s="42"/>
    </row>
    <row r="120" spans="1:17" ht="15.75">
      <c r="A120" s="171"/>
      <c r="B120" s="74"/>
      <c r="C120" s="74"/>
      <c r="D120" s="74"/>
      <c r="E120" s="74"/>
      <c r="F120" s="74"/>
      <c r="Q120" s="42"/>
    </row>
    <row r="121" spans="1:17" ht="15.75">
      <c r="A121" s="171"/>
      <c r="B121" s="74"/>
      <c r="C121" s="74"/>
      <c r="D121" s="74"/>
      <c r="E121" s="74"/>
      <c r="F121" s="74"/>
      <c r="Q121" s="42"/>
    </row>
    <row r="122" spans="1:17" ht="15.75">
      <c r="A122" s="171"/>
      <c r="B122" s="74"/>
      <c r="C122" s="74"/>
      <c r="D122" s="74"/>
      <c r="E122" s="74"/>
      <c r="F122" s="74"/>
      <c r="Q122" s="42"/>
    </row>
    <row r="123" spans="1:17" ht="15.75">
      <c r="A123" s="171"/>
      <c r="B123" s="74"/>
      <c r="C123" s="74"/>
      <c r="D123" s="74"/>
      <c r="E123" s="74"/>
      <c r="F123" s="74"/>
      <c r="Q123" s="42"/>
    </row>
    <row r="124" spans="1:17" ht="15.75">
      <c r="A124" s="171"/>
      <c r="B124" s="74"/>
      <c r="C124" s="74"/>
      <c r="D124" s="74"/>
      <c r="E124" s="74"/>
      <c r="F124" s="74"/>
      <c r="Q124" s="42"/>
    </row>
    <row r="125" spans="1:17" ht="15.75">
      <c r="A125" s="171"/>
      <c r="B125" s="74"/>
      <c r="C125" s="74"/>
      <c r="D125" s="74"/>
      <c r="E125" s="74"/>
      <c r="F125" s="74"/>
      <c r="Q125" s="42"/>
    </row>
    <row r="126" spans="1:17" ht="15.75">
      <c r="A126" s="171"/>
      <c r="B126" s="74"/>
      <c r="C126" s="74"/>
      <c r="D126" s="74"/>
      <c r="E126" s="74"/>
      <c r="F126" s="74"/>
      <c r="Q126" s="42"/>
    </row>
    <row r="127" spans="1:17" ht="15.75">
      <c r="A127" s="171"/>
      <c r="B127" s="74"/>
      <c r="C127" s="74"/>
      <c r="D127" s="74"/>
      <c r="E127" s="74"/>
      <c r="F127" s="74"/>
      <c r="Q127" s="42"/>
    </row>
    <row r="128" spans="1:17" ht="15.75">
      <c r="A128" s="171"/>
      <c r="B128" s="74"/>
      <c r="C128" s="74"/>
      <c r="D128" s="74"/>
      <c r="E128" s="74"/>
      <c r="F128" s="74"/>
      <c r="Q128" s="42"/>
    </row>
    <row r="129" spans="1:17" ht="15.75">
      <c r="A129" s="171"/>
      <c r="B129" s="74"/>
      <c r="C129" s="74"/>
      <c r="D129" s="74"/>
      <c r="E129" s="74"/>
      <c r="F129" s="74"/>
      <c r="Q129" s="42"/>
    </row>
    <row r="130" spans="1:17" ht="15.75">
      <c r="A130" s="171"/>
      <c r="B130" s="74"/>
      <c r="C130" s="74"/>
      <c r="D130" s="74"/>
      <c r="E130" s="74"/>
      <c r="F130" s="74"/>
      <c r="Q130" s="42"/>
    </row>
    <row r="131" spans="1:17" ht="15.75">
      <c r="A131" s="171"/>
      <c r="B131" s="74"/>
      <c r="C131" s="74"/>
      <c r="D131" s="74"/>
      <c r="E131" s="74"/>
      <c r="F131" s="74"/>
      <c r="Q131" s="42"/>
    </row>
    <row r="132" spans="1:17" ht="15.75">
      <c r="A132" s="171"/>
      <c r="B132" s="74"/>
      <c r="C132" s="74"/>
      <c r="D132" s="74"/>
      <c r="E132" s="74"/>
      <c r="F132" s="74"/>
      <c r="Q132" s="42"/>
    </row>
    <row r="133" spans="1:17" ht="15.75">
      <c r="A133" s="171"/>
      <c r="B133" s="74"/>
      <c r="C133" s="74"/>
      <c r="D133" s="74"/>
      <c r="E133" s="74"/>
      <c r="F133" s="74"/>
      <c r="Q133" s="42"/>
    </row>
    <row r="134" spans="1:17" ht="15.75">
      <c r="A134" s="171"/>
      <c r="B134" s="74"/>
      <c r="C134" s="74"/>
      <c r="D134" s="74"/>
      <c r="E134" s="74"/>
      <c r="F134" s="74"/>
      <c r="Q134" s="42"/>
    </row>
    <row r="135" spans="1:17" ht="15.75">
      <c r="A135" s="171"/>
      <c r="B135" s="74"/>
      <c r="C135" s="74"/>
      <c r="D135" s="74"/>
      <c r="E135" s="74"/>
      <c r="F135" s="74"/>
      <c r="Q135" s="42"/>
    </row>
    <row r="136" spans="1:17" ht="15.75">
      <c r="A136" s="171"/>
      <c r="B136" s="74"/>
      <c r="C136" s="74"/>
      <c r="D136" s="74"/>
      <c r="E136" s="74"/>
      <c r="F136" s="74"/>
      <c r="Q136" s="42"/>
    </row>
    <row r="137" spans="1:17" ht="15.75">
      <c r="A137" s="171"/>
      <c r="B137" s="74"/>
      <c r="C137" s="74"/>
      <c r="D137" s="74"/>
      <c r="E137" s="74"/>
      <c r="F137" s="74"/>
      <c r="Q137" s="42"/>
    </row>
    <row r="138" spans="1:17" ht="15.75">
      <c r="A138" s="171"/>
      <c r="B138" s="74"/>
      <c r="C138" s="74"/>
      <c r="D138" s="74"/>
      <c r="E138" s="74"/>
      <c r="F138" s="74"/>
      <c r="Q138" s="42"/>
    </row>
    <row r="139" spans="1:17" ht="15.75">
      <c r="A139" s="171"/>
      <c r="B139" s="74"/>
      <c r="C139" s="74"/>
      <c r="D139" s="74"/>
      <c r="E139" s="74"/>
      <c r="F139" s="74"/>
      <c r="Q139" s="42"/>
    </row>
    <row r="140" spans="1:17" ht="15.75">
      <c r="A140" s="171"/>
      <c r="B140" s="74"/>
      <c r="C140" s="74"/>
      <c r="D140" s="74"/>
      <c r="E140" s="74"/>
      <c r="F140" s="74"/>
      <c r="Q140" s="42"/>
    </row>
    <row r="141" spans="1:17" ht="15.75">
      <c r="A141" s="171"/>
      <c r="B141" s="74"/>
      <c r="C141" s="74"/>
      <c r="D141" s="74"/>
      <c r="E141" s="74"/>
      <c r="F141" s="74"/>
      <c r="Q141" s="42"/>
    </row>
    <row r="142" spans="1:17" ht="15.75">
      <c r="A142" s="171"/>
      <c r="B142" s="74"/>
      <c r="C142" s="74"/>
      <c r="D142" s="74"/>
      <c r="E142" s="74"/>
      <c r="F142" s="74"/>
      <c r="Q142" s="42"/>
    </row>
    <row r="143" spans="1:17" ht="15.75">
      <c r="A143" s="171"/>
      <c r="B143" s="74"/>
      <c r="C143" s="74"/>
      <c r="D143" s="74"/>
      <c r="E143" s="74"/>
      <c r="F143" s="74"/>
      <c r="Q143" s="42"/>
    </row>
    <row r="144" spans="1:17" ht="15.75">
      <c r="A144" s="171"/>
      <c r="B144" s="74"/>
      <c r="C144" s="74"/>
      <c r="D144" s="74"/>
      <c r="E144" s="74"/>
      <c r="F144" s="74"/>
      <c r="Q144" s="42"/>
    </row>
    <row r="145" spans="1:17" ht="15.75">
      <c r="A145" s="171"/>
      <c r="B145" s="74"/>
      <c r="C145" s="74"/>
      <c r="D145" s="74"/>
      <c r="E145" s="74"/>
      <c r="F145" s="74"/>
      <c r="Q145" s="42"/>
    </row>
    <row r="146" spans="1:17" ht="15.75">
      <c r="A146" s="171"/>
      <c r="B146" s="74"/>
      <c r="C146" s="74"/>
      <c r="D146" s="74"/>
      <c r="E146" s="74"/>
      <c r="F146" s="74"/>
      <c r="Q146" s="42"/>
    </row>
    <row r="147" spans="1:17" ht="15.75">
      <c r="A147" s="171"/>
      <c r="B147" s="74"/>
      <c r="C147" s="74"/>
      <c r="D147" s="74"/>
      <c r="E147" s="74"/>
      <c r="F147" s="74"/>
      <c r="Q147" s="42"/>
    </row>
    <row r="148" spans="1:17" ht="15.75">
      <c r="A148" s="171"/>
      <c r="B148" s="74"/>
      <c r="C148" s="74"/>
      <c r="D148" s="74"/>
      <c r="E148" s="74"/>
      <c r="F148" s="74"/>
      <c r="Q148" s="42"/>
    </row>
    <row r="149" spans="1:17" ht="15.75">
      <c r="A149" s="171"/>
      <c r="B149" s="74"/>
      <c r="C149" s="74"/>
      <c r="D149" s="74"/>
      <c r="E149" s="74"/>
      <c r="F149" s="74"/>
      <c r="Q149" s="42"/>
    </row>
    <row r="150" spans="1:17" ht="15.75">
      <c r="A150" s="171"/>
      <c r="B150" s="74"/>
      <c r="C150" s="74"/>
      <c r="D150" s="74"/>
      <c r="E150" s="74"/>
      <c r="F150" s="74"/>
      <c r="Q150" s="42"/>
    </row>
    <row r="151" spans="1:17" ht="15.75">
      <c r="A151" s="171"/>
      <c r="B151" s="74"/>
      <c r="C151" s="74"/>
      <c r="D151" s="74"/>
      <c r="E151" s="74"/>
      <c r="F151" s="74"/>
      <c r="Q151" s="42"/>
    </row>
    <row r="152" spans="1:17" ht="15.75">
      <c r="A152" s="171"/>
      <c r="B152" s="74"/>
      <c r="C152" s="74"/>
      <c r="D152" s="74"/>
      <c r="E152" s="74"/>
      <c r="F152" s="74"/>
      <c r="Q152" s="42"/>
    </row>
    <row r="153" spans="1:17" ht="15.75">
      <c r="A153" s="171"/>
      <c r="B153" s="74"/>
      <c r="C153" s="74"/>
      <c r="D153" s="74"/>
      <c r="E153" s="74"/>
      <c r="F153" s="74"/>
      <c r="Q153" s="42"/>
    </row>
    <row r="154" spans="1:17" ht="15.75">
      <c r="A154" s="171"/>
      <c r="B154" s="74"/>
      <c r="C154" s="74"/>
      <c r="D154" s="74"/>
      <c r="E154" s="74"/>
      <c r="F154" s="74"/>
      <c r="Q154" s="42"/>
    </row>
    <row r="155" spans="1:17" ht="15.75">
      <c r="A155" s="171"/>
      <c r="B155" s="74"/>
      <c r="C155" s="74"/>
      <c r="D155" s="74"/>
      <c r="E155" s="74"/>
      <c r="F155" s="74"/>
      <c r="Q155" s="42"/>
    </row>
    <row r="156" spans="1:17" ht="15.75">
      <c r="A156" s="171"/>
      <c r="B156" s="74"/>
      <c r="C156" s="74"/>
      <c r="D156" s="74"/>
      <c r="E156" s="74"/>
      <c r="F156" s="74"/>
      <c r="Q156" s="42"/>
    </row>
    <row r="157" spans="1:17" ht="15.75">
      <c r="A157" s="171"/>
      <c r="B157" s="74"/>
      <c r="C157" s="74"/>
      <c r="D157" s="74"/>
      <c r="E157" s="74"/>
      <c r="F157" s="74"/>
      <c r="Q157" s="42"/>
    </row>
    <row r="158" spans="1:17" ht="15.75">
      <c r="A158" s="171"/>
      <c r="B158" s="74"/>
      <c r="C158" s="74"/>
      <c r="D158" s="74"/>
      <c r="E158" s="74"/>
      <c r="F158" s="74"/>
      <c r="Q158" s="42"/>
    </row>
    <row r="159" spans="1:17" ht="15.75">
      <c r="A159" s="171"/>
      <c r="B159" s="74"/>
      <c r="C159" s="74"/>
      <c r="D159" s="74"/>
      <c r="E159" s="74"/>
      <c r="F159" s="74"/>
      <c r="Q159" s="42"/>
    </row>
    <row r="160" spans="1:17" ht="15.75">
      <c r="A160" s="171"/>
      <c r="B160" s="74"/>
      <c r="C160" s="74"/>
      <c r="D160" s="74"/>
      <c r="E160" s="74"/>
      <c r="F160" s="74"/>
      <c r="Q160" s="42"/>
    </row>
    <row r="161" spans="1:17" ht="15.75">
      <c r="A161" s="171"/>
      <c r="B161" s="74"/>
      <c r="C161" s="74"/>
      <c r="D161" s="74"/>
      <c r="E161" s="74"/>
      <c r="F161" s="74"/>
      <c r="Q161" s="42"/>
    </row>
    <row r="162" spans="1:17" ht="15.75">
      <c r="A162" s="171"/>
      <c r="B162" s="74"/>
      <c r="C162" s="74"/>
      <c r="D162" s="74"/>
      <c r="E162" s="74"/>
      <c r="F162" s="74"/>
      <c r="Q162" s="42"/>
    </row>
    <row r="163" spans="1:17" ht="15.75">
      <c r="A163" s="171"/>
      <c r="B163" s="74"/>
      <c r="C163" s="74"/>
      <c r="D163" s="74"/>
      <c r="E163" s="74"/>
      <c r="F163" s="74"/>
      <c r="Q163" s="42"/>
    </row>
    <row r="164" spans="1:17" ht="15.75">
      <c r="A164" s="171"/>
      <c r="B164" s="74"/>
      <c r="C164" s="74"/>
      <c r="D164" s="74"/>
      <c r="E164" s="74"/>
      <c r="F164" s="74"/>
      <c r="Q164" s="42"/>
    </row>
    <row r="165" spans="1:17" ht="15.75">
      <c r="A165" s="171"/>
      <c r="B165" s="74"/>
      <c r="C165" s="74"/>
      <c r="D165" s="74"/>
      <c r="E165" s="74"/>
      <c r="F165" s="74"/>
      <c r="Q165" s="42"/>
    </row>
    <row r="166" spans="1:17" ht="15.75">
      <c r="A166" s="171"/>
      <c r="B166" s="74"/>
      <c r="C166" s="74"/>
      <c r="D166" s="74"/>
      <c r="E166" s="74"/>
      <c r="F166" s="74"/>
      <c r="Q166" s="42"/>
    </row>
    <row r="167" spans="1:17" ht="15.75">
      <c r="A167" s="171"/>
      <c r="B167" s="74"/>
      <c r="C167" s="74"/>
      <c r="D167" s="74"/>
      <c r="E167" s="74"/>
      <c r="F167" s="74"/>
      <c r="Q167" s="42"/>
    </row>
    <row r="168" spans="1:17" ht="15.75">
      <c r="A168" s="171"/>
      <c r="B168" s="74"/>
      <c r="C168" s="74"/>
      <c r="D168" s="74"/>
      <c r="E168" s="74"/>
      <c r="F168" s="74"/>
      <c r="Q168" s="42"/>
    </row>
    <row r="169" spans="1:17" ht="15.75">
      <c r="A169" s="171"/>
      <c r="B169" s="74"/>
      <c r="C169" s="74"/>
      <c r="D169" s="74"/>
      <c r="E169" s="74"/>
      <c r="F169" s="74"/>
      <c r="Q169" s="42"/>
    </row>
    <row r="170" spans="1:17" ht="15.75">
      <c r="A170" s="171"/>
      <c r="B170" s="74"/>
      <c r="C170" s="74"/>
      <c r="D170" s="74"/>
      <c r="E170" s="74"/>
      <c r="F170" s="74"/>
      <c r="Q170" s="42"/>
    </row>
    <row r="171" spans="1:17" ht="15.75">
      <c r="A171" s="171"/>
      <c r="B171" s="74"/>
      <c r="C171" s="74"/>
      <c r="D171" s="74"/>
      <c r="E171" s="74"/>
      <c r="F171" s="74"/>
      <c r="Q171" s="42"/>
    </row>
    <row r="172" spans="1:17" ht="15.75">
      <c r="A172" s="171"/>
      <c r="B172" s="74"/>
      <c r="C172" s="74"/>
      <c r="D172" s="74"/>
      <c r="E172" s="74"/>
      <c r="F172" s="74"/>
      <c r="Q172" s="42"/>
    </row>
    <row r="173" spans="1:17" ht="15.75">
      <c r="A173" s="171"/>
      <c r="B173" s="74"/>
      <c r="C173" s="74"/>
      <c r="D173" s="74"/>
      <c r="E173" s="74"/>
      <c r="F173" s="74"/>
      <c r="Q173" s="42"/>
    </row>
    <row r="174" spans="1:17" ht="15.75">
      <c r="A174" s="171"/>
      <c r="B174" s="74"/>
      <c r="C174" s="74"/>
      <c r="D174" s="74"/>
      <c r="E174" s="74"/>
      <c r="F174" s="74"/>
      <c r="Q174" s="42"/>
    </row>
    <row r="175" spans="1:17" ht="15.75">
      <c r="A175" s="171"/>
      <c r="B175" s="74"/>
      <c r="C175" s="74"/>
      <c r="D175" s="74"/>
      <c r="E175" s="74"/>
      <c r="F175" s="74"/>
      <c r="Q175" s="42"/>
    </row>
    <row r="176" spans="1:17" ht="15.75">
      <c r="A176" s="171"/>
      <c r="B176" s="74"/>
      <c r="C176" s="74"/>
      <c r="D176" s="74"/>
      <c r="E176" s="74"/>
      <c r="F176" s="74"/>
      <c r="Q176" s="42"/>
    </row>
    <row r="177" spans="1:17" ht="15.75">
      <c r="A177" s="171"/>
      <c r="B177" s="74"/>
      <c r="C177" s="74"/>
      <c r="D177" s="74"/>
      <c r="E177" s="74"/>
      <c r="F177" s="74"/>
      <c r="Q177" s="42"/>
    </row>
    <row r="178" spans="1:17" ht="15.75">
      <c r="A178" s="171"/>
      <c r="B178" s="74"/>
      <c r="C178" s="74"/>
      <c r="D178" s="74"/>
      <c r="E178" s="74"/>
      <c r="F178" s="74"/>
      <c r="Q178" s="42"/>
    </row>
    <row r="179" spans="1:17" ht="15.75">
      <c r="A179" s="171"/>
      <c r="B179" s="74"/>
      <c r="C179" s="74"/>
      <c r="D179" s="74"/>
      <c r="E179" s="74"/>
      <c r="F179" s="74"/>
      <c r="Q179" s="42"/>
    </row>
    <row r="180" spans="1:17" ht="15.75">
      <c r="A180" s="171"/>
      <c r="B180" s="74"/>
      <c r="C180" s="74"/>
      <c r="D180" s="74"/>
      <c r="E180" s="74"/>
      <c r="F180" s="74"/>
      <c r="Q180" s="42"/>
    </row>
    <row r="181" spans="1:17" ht="15.75">
      <c r="A181" s="171"/>
      <c r="B181" s="74"/>
      <c r="C181" s="74"/>
      <c r="D181" s="74"/>
      <c r="E181" s="74"/>
      <c r="F181" s="74"/>
      <c r="Q181" s="42"/>
    </row>
    <row r="182" spans="1:17" ht="15.75">
      <c r="A182" s="171"/>
      <c r="B182" s="74"/>
      <c r="C182" s="74"/>
      <c r="D182" s="74"/>
      <c r="E182" s="74"/>
      <c r="F182" s="74"/>
      <c r="Q182" s="42"/>
    </row>
    <row r="183" spans="1:17" ht="15.75">
      <c r="A183" s="171"/>
      <c r="B183" s="74"/>
      <c r="C183" s="74"/>
      <c r="D183" s="74"/>
      <c r="E183" s="74"/>
      <c r="F183" s="74"/>
      <c r="Q183" s="42"/>
    </row>
    <row r="184" spans="1:17" ht="15.75">
      <c r="A184" s="171"/>
      <c r="B184" s="74"/>
      <c r="C184" s="74"/>
      <c r="D184" s="74"/>
      <c r="E184" s="74"/>
      <c r="F184" s="74"/>
      <c r="Q184" s="42"/>
    </row>
    <row r="185" spans="1:17" ht="15.75">
      <c r="A185" s="171"/>
      <c r="B185" s="74"/>
      <c r="C185" s="74"/>
      <c r="D185" s="74"/>
      <c r="E185" s="74"/>
      <c r="F185" s="74"/>
      <c r="Q185" s="42"/>
    </row>
    <row r="186" spans="1:17" ht="15.75">
      <c r="A186" s="171"/>
      <c r="B186" s="74"/>
      <c r="C186" s="74"/>
      <c r="D186" s="74"/>
      <c r="E186" s="74"/>
      <c r="F186" s="74"/>
      <c r="Q186" s="42"/>
    </row>
    <row r="187" spans="1:17" ht="15.75">
      <c r="A187" s="171"/>
      <c r="B187" s="74"/>
      <c r="C187" s="74"/>
      <c r="D187" s="74"/>
      <c r="E187" s="74"/>
      <c r="F187" s="74"/>
      <c r="Q187" s="42"/>
    </row>
    <row r="188" spans="1:17" ht="15.75">
      <c r="A188" s="171"/>
      <c r="B188" s="74"/>
      <c r="C188" s="74"/>
      <c r="D188" s="74"/>
      <c r="E188" s="74"/>
      <c r="F188" s="74"/>
      <c r="Q188" s="42"/>
    </row>
    <row r="189" spans="1:17" ht="15.75">
      <c r="A189" s="171"/>
      <c r="B189" s="74"/>
      <c r="C189" s="74"/>
      <c r="D189" s="74"/>
      <c r="E189" s="74"/>
      <c r="F189" s="74"/>
      <c r="Q189" s="42"/>
    </row>
    <row r="190" spans="1:17" ht="15.75">
      <c r="A190" s="171"/>
      <c r="B190" s="74"/>
      <c r="C190" s="74"/>
      <c r="D190" s="74"/>
      <c r="E190" s="74"/>
      <c r="F190" s="74"/>
      <c r="Q190" s="42"/>
    </row>
    <row r="191" spans="1:17" ht="15.75">
      <c r="A191" s="73"/>
      <c r="B191" s="74"/>
      <c r="C191" s="74"/>
      <c r="D191" s="74"/>
      <c r="E191" s="74"/>
      <c r="F191" s="74"/>
      <c r="Q191" s="42"/>
    </row>
    <row r="192" spans="1:17" ht="15.75">
      <c r="A192" s="73"/>
      <c r="B192" s="74"/>
      <c r="C192" s="74"/>
      <c r="D192" s="74"/>
      <c r="E192" s="74"/>
      <c r="F192" s="74"/>
      <c r="Q192" s="42"/>
    </row>
    <row r="193" spans="1:17" ht="15.75">
      <c r="A193" s="73"/>
      <c r="B193" s="74"/>
      <c r="C193" s="74"/>
      <c r="D193" s="74"/>
      <c r="E193" s="74"/>
      <c r="F193" s="74"/>
      <c r="Q193" s="42"/>
    </row>
    <row r="194" spans="1:17" ht="15.75">
      <c r="A194" s="73"/>
      <c r="B194" s="74"/>
      <c r="C194" s="74"/>
      <c r="D194" s="74"/>
      <c r="E194" s="74"/>
      <c r="F194" s="74"/>
      <c r="Q194" s="42"/>
    </row>
    <row r="195" spans="1:17" ht="15.75">
      <c r="A195" s="73"/>
      <c r="B195" s="74"/>
      <c r="C195" s="74"/>
      <c r="D195" s="74"/>
      <c r="E195" s="74"/>
      <c r="F195" s="74"/>
      <c r="Q195" s="42"/>
    </row>
    <row r="196" spans="1:17" ht="15.75">
      <c r="A196" s="73"/>
      <c r="B196" s="74"/>
      <c r="C196" s="74"/>
      <c r="D196" s="74"/>
      <c r="E196" s="74"/>
      <c r="F196" s="74"/>
      <c r="Q196" s="42"/>
    </row>
    <row r="197" spans="1:17" ht="15.75">
      <c r="A197" s="73"/>
      <c r="B197" s="74"/>
      <c r="C197" s="74"/>
      <c r="D197" s="74"/>
      <c r="E197" s="74"/>
      <c r="F197" s="74"/>
      <c r="Q197" s="42"/>
    </row>
    <row r="198" spans="1:17" ht="15.75">
      <c r="A198" s="73"/>
      <c r="B198" s="74"/>
      <c r="C198" s="74"/>
      <c r="D198" s="74"/>
      <c r="E198" s="74"/>
      <c r="F198" s="74"/>
      <c r="Q198" s="42"/>
    </row>
    <row r="199" spans="1:17" ht="15.75">
      <c r="A199" s="73"/>
      <c r="B199" s="74"/>
      <c r="C199" s="74"/>
      <c r="D199" s="74"/>
      <c r="E199" s="74"/>
      <c r="F199" s="74"/>
      <c r="Q199" s="42"/>
    </row>
    <row r="200" spans="1:17" ht="15.75">
      <c r="A200" s="73"/>
      <c r="B200" s="74"/>
      <c r="C200" s="74"/>
      <c r="D200" s="74"/>
      <c r="E200" s="74"/>
      <c r="F200" s="74"/>
      <c r="Q200" s="42"/>
    </row>
    <row r="201" spans="1:17" ht="15.75">
      <c r="A201" s="73"/>
      <c r="B201" s="74"/>
      <c r="C201" s="74"/>
      <c r="D201" s="74"/>
      <c r="E201" s="74"/>
      <c r="F201" s="74"/>
    </row>
    <row r="202" spans="1:17" ht="15.75">
      <c r="A202" s="73"/>
      <c r="B202" s="74"/>
      <c r="C202" s="74"/>
      <c r="D202" s="74"/>
      <c r="E202" s="74"/>
      <c r="F202" s="74"/>
    </row>
    <row r="203" spans="1:17" ht="15.75">
      <c r="A203" s="73"/>
      <c r="B203" s="74"/>
      <c r="C203" s="74"/>
      <c r="D203" s="74"/>
      <c r="E203" s="74"/>
      <c r="F203" s="74"/>
    </row>
    <row r="204" spans="1:17" ht="15.75">
      <c r="A204" s="73"/>
      <c r="B204" s="74"/>
      <c r="C204" s="74"/>
      <c r="D204" s="74"/>
      <c r="E204" s="74"/>
      <c r="F204" s="74"/>
    </row>
    <row r="205" spans="1:17" ht="15.75">
      <c r="A205" s="73"/>
      <c r="B205" s="74"/>
      <c r="C205" s="74"/>
      <c r="D205" s="74"/>
      <c r="E205" s="74"/>
      <c r="F205" s="74"/>
    </row>
    <row r="206" spans="1:17" ht="15.75">
      <c r="A206" s="73"/>
      <c r="B206" s="74"/>
      <c r="C206" s="74"/>
      <c r="D206" s="74"/>
      <c r="E206" s="74"/>
      <c r="F206" s="74"/>
    </row>
    <row r="207" spans="1:17" ht="15.75">
      <c r="A207" s="73"/>
      <c r="B207" s="74"/>
      <c r="C207" s="74"/>
      <c r="D207" s="74"/>
      <c r="E207" s="74"/>
      <c r="F207" s="74"/>
    </row>
    <row r="208" spans="1:17" ht="15.75">
      <c r="A208" s="73"/>
      <c r="B208" s="74"/>
      <c r="C208" s="74"/>
      <c r="D208" s="74"/>
      <c r="E208" s="74"/>
      <c r="F208" s="74"/>
    </row>
    <row r="209" spans="1:6" ht="15.75">
      <c r="A209" s="73"/>
      <c r="B209" s="74"/>
      <c r="C209" s="74"/>
      <c r="D209" s="74"/>
      <c r="E209" s="74"/>
      <c r="F209" s="74"/>
    </row>
    <row r="210" spans="1:6" ht="15.75">
      <c r="A210" s="73"/>
      <c r="B210" s="74"/>
      <c r="C210" s="74"/>
      <c r="D210" s="74"/>
      <c r="E210" s="74"/>
      <c r="F210" s="74"/>
    </row>
    <row r="211" spans="1:6" ht="15.75">
      <c r="A211" s="73"/>
      <c r="B211" s="74"/>
      <c r="C211" s="74"/>
      <c r="D211" s="74"/>
      <c r="E211" s="74"/>
      <c r="F211" s="74"/>
    </row>
    <row r="212" spans="1:6" ht="15.75">
      <c r="A212" s="73"/>
      <c r="B212" s="74"/>
      <c r="C212" s="74"/>
      <c r="D212" s="74"/>
      <c r="E212" s="74"/>
      <c r="F212" s="74"/>
    </row>
    <row r="213" spans="1:6" ht="15.75">
      <c r="A213" s="73"/>
      <c r="B213" s="74"/>
      <c r="C213" s="74"/>
      <c r="D213" s="74"/>
      <c r="E213" s="74"/>
      <c r="F213" s="74"/>
    </row>
    <row r="214" spans="1:6" ht="15.75">
      <c r="A214" s="73"/>
      <c r="B214" s="74"/>
      <c r="C214" s="74"/>
      <c r="D214" s="74"/>
      <c r="E214" s="74"/>
      <c r="F214" s="74"/>
    </row>
    <row r="215" spans="1:6" ht="15.75">
      <c r="A215" s="73"/>
      <c r="B215" s="74"/>
      <c r="C215" s="74"/>
      <c r="D215" s="74"/>
      <c r="E215" s="74"/>
      <c r="F215" s="74"/>
    </row>
    <row r="216" spans="1:6" ht="15.75">
      <c r="A216" s="73"/>
      <c r="B216" s="74"/>
      <c r="C216" s="74"/>
      <c r="D216" s="74"/>
      <c r="E216" s="74"/>
      <c r="F216" s="74"/>
    </row>
    <row r="217" spans="1:6" ht="15.75">
      <c r="A217" s="73"/>
      <c r="B217" s="74"/>
      <c r="C217" s="74"/>
      <c r="D217" s="74"/>
      <c r="E217" s="74"/>
      <c r="F217" s="74"/>
    </row>
    <row r="218" spans="1:6" ht="15.75">
      <c r="A218" s="73"/>
      <c r="B218" s="74"/>
      <c r="C218" s="74"/>
      <c r="D218" s="74"/>
      <c r="E218" s="74"/>
      <c r="F218" s="74"/>
    </row>
    <row r="219" spans="1:6" ht="15.75">
      <c r="A219" s="73"/>
      <c r="B219" s="74"/>
      <c r="C219" s="74"/>
      <c r="D219" s="74"/>
      <c r="E219" s="74"/>
      <c r="F219" s="74"/>
    </row>
    <row r="220" spans="1:6" ht="15.75">
      <c r="A220" s="73"/>
      <c r="B220" s="74"/>
      <c r="C220" s="74"/>
      <c r="D220" s="74"/>
      <c r="E220" s="74"/>
      <c r="F220" s="74"/>
    </row>
    <row r="221" spans="1:6" ht="15.75">
      <c r="A221" s="73"/>
      <c r="B221" s="74"/>
      <c r="C221" s="74"/>
      <c r="D221" s="74"/>
      <c r="E221" s="74"/>
      <c r="F221" s="74"/>
    </row>
    <row r="222" spans="1:6" ht="15.75">
      <c r="A222" s="73"/>
      <c r="B222" s="74"/>
      <c r="C222" s="74"/>
      <c r="D222" s="74"/>
      <c r="E222" s="74"/>
      <c r="F222" s="74"/>
    </row>
    <row r="223" spans="1:6" ht="15.75">
      <c r="A223" s="73"/>
      <c r="B223" s="74"/>
      <c r="C223" s="74"/>
      <c r="D223" s="74"/>
      <c r="E223" s="74"/>
      <c r="F223" s="74"/>
    </row>
    <row r="224" spans="1:6" ht="15.75">
      <c r="A224" s="73"/>
      <c r="B224" s="74"/>
      <c r="C224" s="74"/>
      <c r="D224" s="74"/>
      <c r="E224" s="74"/>
      <c r="F224" s="74"/>
    </row>
    <row r="225" spans="1:6" ht="15.75">
      <c r="A225" s="73"/>
      <c r="B225" s="74"/>
      <c r="C225" s="74"/>
      <c r="D225" s="74"/>
      <c r="E225" s="74"/>
      <c r="F225" s="74"/>
    </row>
    <row r="226" spans="1:6" ht="15.75">
      <c r="A226" s="73"/>
      <c r="B226" s="74"/>
      <c r="C226" s="74"/>
      <c r="D226" s="74"/>
      <c r="E226" s="74"/>
      <c r="F226" s="74"/>
    </row>
    <row r="227" spans="1:6" ht="15.75">
      <c r="A227" s="73"/>
      <c r="B227" s="74"/>
      <c r="C227" s="74"/>
      <c r="D227" s="74"/>
      <c r="E227" s="74"/>
      <c r="F227" s="74"/>
    </row>
    <row r="228" spans="1:6" ht="15.75">
      <c r="A228" s="73"/>
      <c r="B228" s="74"/>
      <c r="C228" s="74"/>
      <c r="D228" s="74"/>
      <c r="E228" s="74"/>
      <c r="F228" s="74"/>
    </row>
    <row r="229" spans="1:6" ht="15.75">
      <c r="A229" s="73"/>
      <c r="B229" s="74"/>
      <c r="C229" s="74"/>
      <c r="D229" s="74"/>
      <c r="E229" s="74"/>
      <c r="F229" s="74"/>
    </row>
    <row r="230" spans="1:6" ht="15.75">
      <c r="A230" s="73"/>
      <c r="B230" s="74"/>
      <c r="C230" s="74"/>
      <c r="D230" s="74"/>
      <c r="E230" s="74"/>
      <c r="F230" s="74"/>
    </row>
    <row r="231" spans="1:6" ht="15.75">
      <c r="A231" s="73"/>
      <c r="B231" s="74"/>
      <c r="C231" s="74"/>
      <c r="D231" s="74"/>
      <c r="E231" s="74"/>
      <c r="F231" s="74"/>
    </row>
    <row r="232" spans="1:6" ht="15.75">
      <c r="A232" s="73"/>
      <c r="B232" s="74"/>
      <c r="C232" s="74"/>
      <c r="D232" s="74"/>
      <c r="E232" s="74"/>
      <c r="F232" s="74"/>
    </row>
    <row r="233" spans="1:6" ht="15.75">
      <c r="A233" s="73"/>
      <c r="B233" s="74"/>
      <c r="C233" s="74"/>
      <c r="D233" s="74"/>
      <c r="E233" s="74"/>
      <c r="F233" s="74"/>
    </row>
    <row r="234" spans="1:6" ht="15.75">
      <c r="A234" s="73"/>
      <c r="B234" s="74"/>
      <c r="C234" s="74"/>
      <c r="D234" s="74"/>
      <c r="E234" s="74"/>
      <c r="F234" s="74"/>
    </row>
    <row r="235" spans="1:6" ht="15.75">
      <c r="A235" s="73"/>
      <c r="B235" s="74"/>
      <c r="C235" s="74"/>
      <c r="D235" s="74"/>
      <c r="E235" s="74"/>
      <c r="F235" s="74"/>
    </row>
    <row r="236" spans="1:6" ht="15.75">
      <c r="A236" s="73"/>
      <c r="B236" s="74"/>
      <c r="C236" s="74"/>
      <c r="D236" s="74"/>
      <c r="E236" s="74"/>
      <c r="F236" s="74"/>
    </row>
    <row r="237" spans="1:6" ht="15.75">
      <c r="A237" s="73"/>
      <c r="B237" s="74"/>
      <c r="C237" s="74"/>
      <c r="D237" s="74"/>
      <c r="E237" s="74"/>
      <c r="F237" s="74"/>
    </row>
    <row r="238" spans="1:6" ht="15.75">
      <c r="A238" s="73"/>
      <c r="B238" s="74"/>
      <c r="C238" s="74"/>
      <c r="D238" s="74"/>
      <c r="E238" s="74"/>
      <c r="F238" s="74"/>
    </row>
    <row r="239" spans="1:6" ht="15.75">
      <c r="A239" s="73"/>
      <c r="B239" s="74"/>
      <c r="C239" s="74"/>
      <c r="D239" s="74"/>
      <c r="E239" s="74"/>
      <c r="F239" s="74"/>
    </row>
    <row r="240" spans="1:6" ht="15.75">
      <c r="A240" s="73"/>
      <c r="B240" s="74"/>
      <c r="C240" s="74"/>
      <c r="D240" s="74"/>
      <c r="E240" s="74"/>
      <c r="F240" s="74"/>
    </row>
    <row r="241" spans="1:6" ht="15.75">
      <c r="A241" s="73"/>
      <c r="B241" s="74"/>
      <c r="C241" s="74"/>
      <c r="D241" s="74"/>
      <c r="E241" s="74"/>
      <c r="F241" s="74"/>
    </row>
    <row r="242" spans="1:6" ht="15.75">
      <c r="A242" s="73"/>
      <c r="B242" s="74"/>
      <c r="C242" s="74"/>
      <c r="D242" s="74"/>
      <c r="E242" s="74"/>
      <c r="F242" s="74"/>
    </row>
    <row r="243" spans="1:6" ht="15.75">
      <c r="A243" s="73"/>
      <c r="B243" s="74"/>
      <c r="C243" s="74"/>
      <c r="D243" s="74"/>
      <c r="E243" s="74"/>
      <c r="F243" s="74"/>
    </row>
    <row r="244" spans="1:6" ht="15.75">
      <c r="A244" s="73"/>
      <c r="B244" s="74"/>
      <c r="C244" s="74"/>
      <c r="D244" s="74"/>
      <c r="E244" s="74"/>
      <c r="F244" s="74"/>
    </row>
    <row r="245" spans="1:6" ht="15.75">
      <c r="A245" s="73"/>
      <c r="B245" s="74"/>
      <c r="C245" s="74"/>
      <c r="D245" s="74"/>
      <c r="E245" s="74"/>
      <c r="F245" s="74"/>
    </row>
    <row r="246" spans="1:6" ht="15.75">
      <c r="A246" s="73"/>
      <c r="B246" s="74"/>
      <c r="C246" s="74"/>
      <c r="D246" s="74"/>
      <c r="E246" s="74"/>
      <c r="F246" s="74"/>
    </row>
    <row r="247" spans="1:6" ht="15.75">
      <c r="A247" s="73"/>
      <c r="B247" s="74"/>
      <c r="C247" s="74"/>
      <c r="D247" s="74"/>
      <c r="E247" s="74"/>
      <c r="F247" s="74"/>
    </row>
    <row r="248" spans="1:6" ht="15.75">
      <c r="A248" s="73"/>
      <c r="B248" s="74"/>
      <c r="C248" s="74"/>
      <c r="D248" s="74"/>
      <c r="E248" s="74"/>
      <c r="F248" s="74"/>
    </row>
    <row r="249" spans="1:6" ht="15.75">
      <c r="A249" s="73"/>
      <c r="B249" s="74"/>
      <c r="C249" s="74"/>
      <c r="D249" s="74"/>
      <c r="E249" s="74"/>
      <c r="F249" s="74"/>
    </row>
    <row r="250" spans="1:6" ht="15.75">
      <c r="A250" s="73"/>
      <c r="B250" s="74"/>
      <c r="C250" s="74"/>
      <c r="D250" s="74"/>
      <c r="E250" s="74"/>
      <c r="F250" s="74"/>
    </row>
    <row r="251" spans="1:6" ht="15.75">
      <c r="A251" s="73"/>
      <c r="B251" s="74"/>
      <c r="C251" s="74"/>
      <c r="D251" s="74"/>
      <c r="E251" s="74"/>
      <c r="F251" s="74"/>
    </row>
    <row r="252" spans="1:6" ht="15.75">
      <c r="A252" s="73"/>
      <c r="B252" s="74"/>
      <c r="C252" s="74"/>
      <c r="D252" s="74"/>
      <c r="E252" s="74"/>
      <c r="F252" s="74"/>
    </row>
    <row r="253" spans="1:6" ht="15.75">
      <c r="A253" s="73"/>
      <c r="B253" s="74"/>
      <c r="C253" s="74"/>
      <c r="D253" s="74"/>
      <c r="E253" s="74"/>
      <c r="F253" s="74"/>
    </row>
    <row r="254" spans="1:6" ht="15.75">
      <c r="A254" s="73"/>
      <c r="B254" s="74"/>
      <c r="C254" s="74"/>
      <c r="D254" s="74"/>
      <c r="E254" s="74"/>
      <c r="F254" s="74"/>
    </row>
    <row r="255" spans="1:6" ht="15.75">
      <c r="A255" s="73"/>
      <c r="B255" s="74"/>
      <c r="C255" s="74"/>
      <c r="D255" s="74"/>
      <c r="E255" s="74"/>
      <c r="F255" s="74"/>
    </row>
    <row r="256" spans="1:6" ht="15.75">
      <c r="A256" s="73"/>
      <c r="B256" s="74"/>
      <c r="C256" s="74"/>
      <c r="D256" s="74"/>
      <c r="E256" s="74"/>
      <c r="F256" s="74"/>
    </row>
    <row r="257" spans="1:6" ht="15.75">
      <c r="A257" s="73"/>
      <c r="B257" s="74"/>
      <c r="C257" s="74"/>
      <c r="D257" s="74"/>
      <c r="E257" s="74"/>
      <c r="F257" s="74"/>
    </row>
    <row r="258" spans="1:6" ht="15.75">
      <c r="A258" s="73"/>
      <c r="B258" s="74"/>
      <c r="C258" s="74"/>
      <c r="D258" s="74"/>
      <c r="E258" s="74"/>
      <c r="F258" s="74"/>
    </row>
    <row r="259" spans="1:6" ht="15.75">
      <c r="A259" s="73"/>
      <c r="B259" s="74"/>
      <c r="C259" s="74"/>
      <c r="D259" s="74"/>
      <c r="E259" s="74"/>
      <c r="F259" s="74"/>
    </row>
    <row r="260" spans="1:6" ht="15.75">
      <c r="A260" s="73"/>
      <c r="B260" s="74"/>
      <c r="C260" s="74"/>
      <c r="D260" s="74"/>
      <c r="E260" s="74"/>
      <c r="F260" s="74"/>
    </row>
    <row r="261" spans="1:6" ht="15.75">
      <c r="A261" s="73"/>
      <c r="B261" s="74"/>
      <c r="C261" s="74"/>
      <c r="D261" s="74"/>
      <c r="E261" s="74"/>
      <c r="F261" s="74"/>
    </row>
    <row r="262" spans="1:6" ht="15.75">
      <c r="A262" s="73"/>
      <c r="B262" s="74"/>
      <c r="C262" s="74"/>
      <c r="D262" s="74"/>
      <c r="E262" s="74"/>
      <c r="F262" s="74"/>
    </row>
    <row r="263" spans="1:6" ht="15.75">
      <c r="A263" s="73"/>
    </row>
    <row r="264" spans="1:6" ht="15.75">
      <c r="A264" s="73"/>
    </row>
    <row r="265" spans="1:6" ht="15.75">
      <c r="A265" s="73"/>
    </row>
    <row r="266" spans="1:6" ht="15.75">
      <c r="A266" s="73"/>
    </row>
    <row r="267" spans="1:6" ht="15.75">
      <c r="A267" s="73"/>
    </row>
    <row r="268" spans="1:6" ht="15.75">
      <c r="A268" s="73"/>
    </row>
    <row r="269" spans="1:6" ht="15.75">
      <c r="A269" s="73"/>
    </row>
    <row r="270" spans="1:6" ht="15.75">
      <c r="A270" s="73"/>
    </row>
    <row r="271" spans="1:6" ht="15.75">
      <c r="A271" s="73"/>
    </row>
    <row r="272" spans="1:6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zoomScale="85" zoomScaleNormal="85" workbookViewId="0">
      <selection activeCell="F8" sqref="F8"/>
    </sheetView>
  </sheetViews>
  <sheetFormatPr defaultColWidth="11.42578125" defaultRowHeight="12.75"/>
  <cols>
    <col min="1" max="1" width="51.140625" style="77" customWidth="1"/>
    <col min="2" max="14" width="9.85546875" style="42" customWidth="1"/>
    <col min="15" max="15" width="12.7109375" style="42" customWidth="1"/>
    <col min="16" max="16" width="9.85546875" style="42" customWidth="1"/>
    <col min="17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11.425781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</row>
    <row r="2" spans="1:26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0.25" customHeight="1">
      <c r="A3" s="689" t="s">
        <v>220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7.5" customHeight="1">
      <c r="A6" s="140"/>
    </row>
    <row r="7" spans="1:26" ht="8.2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143"/>
      <c r="P7" s="144"/>
    </row>
    <row r="8" spans="1:26" ht="37.5" customHeight="1">
      <c r="A8" s="176" t="s">
        <v>221</v>
      </c>
      <c r="B8" s="176" t="s">
        <v>57</v>
      </c>
      <c r="C8" s="176" t="s">
        <v>63</v>
      </c>
      <c r="D8" s="176" t="s">
        <v>58</v>
      </c>
      <c r="E8" s="176" t="s">
        <v>62</v>
      </c>
      <c r="F8" s="176" t="s">
        <v>59</v>
      </c>
      <c r="G8" s="176" t="s">
        <v>66</v>
      </c>
      <c r="H8" s="176" t="s">
        <v>64</v>
      </c>
      <c r="I8" s="176" t="s">
        <v>65</v>
      </c>
      <c r="J8" s="176" t="s">
        <v>60</v>
      </c>
      <c r="K8" s="176" t="s">
        <v>61</v>
      </c>
      <c r="L8" s="176" t="s">
        <v>67</v>
      </c>
      <c r="M8" s="176" t="s">
        <v>68</v>
      </c>
      <c r="N8" s="176" t="s">
        <v>69</v>
      </c>
      <c r="O8" s="177" t="s">
        <v>54</v>
      </c>
      <c r="P8" s="178" t="s">
        <v>15</v>
      </c>
      <c r="Y8" s="42">
        <v>1</v>
      </c>
      <c r="Z8" s="42">
        <v>1</v>
      </c>
    </row>
    <row r="9" spans="1:26" ht="42.75" customHeight="1">
      <c r="A9" s="148" t="s">
        <v>222</v>
      </c>
      <c r="B9" s="148">
        <v>515281.98826840002</v>
      </c>
      <c r="C9" s="149">
        <v>343673.61157419998</v>
      </c>
      <c r="D9" s="149">
        <v>348889.76518260001</v>
      </c>
      <c r="E9" s="149">
        <v>443628.60025800002</v>
      </c>
      <c r="F9" s="149">
        <v>203482.41176320001</v>
      </c>
      <c r="G9" s="149">
        <v>535263.65024820005</v>
      </c>
      <c r="H9" s="148">
        <v>418420.60300860001</v>
      </c>
      <c r="I9" s="148">
        <v>283879.79132800002</v>
      </c>
      <c r="J9" s="148">
        <v>34355.900175200004</v>
      </c>
      <c r="K9" s="148">
        <v>3444.1864799999998</v>
      </c>
      <c r="L9" s="148">
        <v>204067.52948140001</v>
      </c>
      <c r="M9" s="148">
        <v>510317.89580379997</v>
      </c>
      <c r="N9" s="148">
        <v>132691.53940839999</v>
      </c>
      <c r="O9" s="148">
        <f t="shared" ref="O9:O27" si="0">SUM(B9:N9)</f>
        <v>3977397.4729799996</v>
      </c>
      <c r="P9" s="179">
        <f>+O9/$O$27</f>
        <v>5.9702211575462183E-2</v>
      </c>
    </row>
    <row r="10" spans="1:26" ht="27" customHeight="1">
      <c r="A10" s="148" t="s">
        <v>223</v>
      </c>
      <c r="B10" s="148">
        <v>1183.3283012000002</v>
      </c>
      <c r="C10" s="149">
        <v>6636.6538656000002</v>
      </c>
      <c r="D10" s="149">
        <v>11496.774677400001</v>
      </c>
      <c r="E10" s="149">
        <v>7583.5801613999993</v>
      </c>
      <c r="F10" s="149">
        <v>0</v>
      </c>
      <c r="G10" s="149">
        <v>2267.3755992000001</v>
      </c>
      <c r="H10" s="148">
        <v>7450.2407389999998</v>
      </c>
      <c r="I10" s="148">
        <v>3341.9929754</v>
      </c>
      <c r="J10" s="148">
        <v>0</v>
      </c>
      <c r="K10" s="148">
        <v>0</v>
      </c>
      <c r="L10" s="148">
        <v>1345.0484761999999</v>
      </c>
      <c r="M10" s="148">
        <v>7066.3879400000005</v>
      </c>
      <c r="N10" s="148">
        <v>1361.1211020000001</v>
      </c>
      <c r="O10" s="148">
        <f t="shared" si="0"/>
        <v>49732.503837399992</v>
      </c>
      <c r="P10" s="179">
        <f t="shared" ref="P10:P27" si="1">+O10/$O$27</f>
        <v>7.4650333200251156E-4</v>
      </c>
    </row>
    <row r="11" spans="1:26" ht="27" customHeight="1">
      <c r="A11" s="148" t="s">
        <v>224</v>
      </c>
      <c r="B11" s="148">
        <v>46968.211713799996</v>
      </c>
      <c r="C11" s="149">
        <v>41003.987101400002</v>
      </c>
      <c r="D11" s="149">
        <v>51313.953828000005</v>
      </c>
      <c r="E11" s="149">
        <v>60291.898240199997</v>
      </c>
      <c r="F11" s="149">
        <v>31829.948275999999</v>
      </c>
      <c r="G11" s="149">
        <v>168402.3347216</v>
      </c>
      <c r="H11" s="148">
        <v>35086.146918999999</v>
      </c>
      <c r="I11" s="148">
        <v>588.00969279999993</v>
      </c>
      <c r="J11" s="148">
        <v>0</v>
      </c>
      <c r="K11" s="148">
        <v>0</v>
      </c>
      <c r="L11" s="148">
        <v>0</v>
      </c>
      <c r="M11" s="148">
        <v>0</v>
      </c>
      <c r="N11" s="148">
        <v>1706.0597299999999</v>
      </c>
      <c r="O11" s="148">
        <f t="shared" si="0"/>
        <v>437190.55022280006</v>
      </c>
      <c r="P11" s="179">
        <f t="shared" si="1"/>
        <v>6.5623923446198615E-3</v>
      </c>
    </row>
    <row r="12" spans="1:26" ht="27" customHeight="1">
      <c r="A12" s="148" t="s">
        <v>225</v>
      </c>
      <c r="B12" s="148">
        <v>51041.818759199996</v>
      </c>
      <c r="C12" s="149">
        <v>19099.504438399999</v>
      </c>
      <c r="D12" s="149">
        <v>54491.313427000001</v>
      </c>
      <c r="E12" s="149">
        <v>138811.67199800001</v>
      </c>
      <c r="F12" s="149">
        <v>35147.886892200004</v>
      </c>
      <c r="G12" s="149">
        <v>10397.2490672</v>
      </c>
      <c r="H12" s="148">
        <v>43426.780481599999</v>
      </c>
      <c r="I12" s="148">
        <v>29946.327781</v>
      </c>
      <c r="J12" s="148">
        <v>0</v>
      </c>
      <c r="K12" s="148">
        <v>0</v>
      </c>
      <c r="L12" s="148">
        <v>13390.174183599998</v>
      </c>
      <c r="M12" s="148">
        <v>33198.006876400003</v>
      </c>
      <c r="N12" s="148">
        <v>7838.8247655999994</v>
      </c>
      <c r="O12" s="148">
        <f t="shared" si="0"/>
        <v>436789.5586702</v>
      </c>
      <c r="P12" s="179">
        <f t="shared" si="1"/>
        <v>6.5563733126584008E-3</v>
      </c>
    </row>
    <row r="13" spans="1:26" ht="27" customHeight="1">
      <c r="A13" s="148" t="s">
        <v>226</v>
      </c>
      <c r="B13" s="148">
        <v>1619616.2401733999</v>
      </c>
      <c r="C13" s="149">
        <v>1367523.6351414002</v>
      </c>
      <c r="D13" s="149">
        <v>1448380.3662494</v>
      </c>
      <c r="E13" s="149">
        <v>1602900.9104798001</v>
      </c>
      <c r="F13" s="149">
        <v>1668673.2133192001</v>
      </c>
      <c r="G13" s="149">
        <v>721800.05748860002</v>
      </c>
      <c r="H13" s="148">
        <v>462962.68336260004</v>
      </c>
      <c r="I13" s="148">
        <v>1375021.6471823999</v>
      </c>
      <c r="J13" s="148">
        <v>40359.333603200001</v>
      </c>
      <c r="K13" s="148">
        <v>61780.716980800004</v>
      </c>
      <c r="L13" s="148">
        <v>548078.84618480003</v>
      </c>
      <c r="M13" s="148">
        <v>876365.69042939995</v>
      </c>
      <c r="N13" s="148">
        <v>151072.4845738</v>
      </c>
      <c r="O13" s="148">
        <f t="shared" si="0"/>
        <v>11944535.8251688</v>
      </c>
      <c r="P13" s="179">
        <f t="shared" si="1"/>
        <v>0.17929191383294804</v>
      </c>
    </row>
    <row r="14" spans="1:26" ht="27" customHeight="1">
      <c r="A14" s="148" t="s">
        <v>227</v>
      </c>
      <c r="B14" s="148">
        <v>76685.005070400002</v>
      </c>
      <c r="C14" s="149">
        <v>146222.2873152</v>
      </c>
      <c r="D14" s="149">
        <v>54037.261589000002</v>
      </c>
      <c r="E14" s="149">
        <v>78387.170789399999</v>
      </c>
      <c r="F14" s="149">
        <v>23317.915317800002</v>
      </c>
      <c r="G14" s="149">
        <v>73439.005196600003</v>
      </c>
      <c r="H14" s="148">
        <v>5561.4640170000002</v>
      </c>
      <c r="I14" s="148">
        <v>1364.2226466000002</v>
      </c>
      <c r="J14" s="148">
        <v>0</v>
      </c>
      <c r="K14" s="148">
        <v>0</v>
      </c>
      <c r="L14" s="148">
        <v>1677.7097291999999</v>
      </c>
      <c r="M14" s="148">
        <v>0</v>
      </c>
      <c r="N14" s="148">
        <v>1862.8240453999999</v>
      </c>
      <c r="O14" s="148">
        <f t="shared" si="0"/>
        <v>462554.86571659998</v>
      </c>
      <c r="P14" s="179">
        <f t="shared" si="1"/>
        <v>6.9431201296513761E-3</v>
      </c>
    </row>
    <row r="15" spans="1:26" ht="27" customHeight="1">
      <c r="A15" s="148" t="s">
        <v>134</v>
      </c>
      <c r="B15" s="148">
        <v>527572.04709799995</v>
      </c>
      <c r="C15" s="149">
        <v>467664.53134059999</v>
      </c>
      <c r="D15" s="149">
        <v>559495.93067979999</v>
      </c>
      <c r="E15" s="149">
        <v>612030.12277419993</v>
      </c>
      <c r="F15" s="149">
        <v>129411.7657792</v>
      </c>
      <c r="G15" s="149">
        <v>257297.22700519999</v>
      </c>
      <c r="H15" s="148">
        <v>234374.675109</v>
      </c>
      <c r="I15" s="148">
        <v>445446.89159920003</v>
      </c>
      <c r="J15" s="148">
        <v>0</v>
      </c>
      <c r="K15" s="148">
        <v>0</v>
      </c>
      <c r="L15" s="148">
        <v>132445.1251716</v>
      </c>
      <c r="M15" s="148">
        <v>39641.076540000002</v>
      </c>
      <c r="N15" s="148">
        <v>76953.189577800003</v>
      </c>
      <c r="O15" s="148">
        <f t="shared" si="0"/>
        <v>3482332.5826746002</v>
      </c>
      <c r="P15" s="179">
        <f t="shared" si="1"/>
        <v>5.2271103916400073E-2</v>
      </c>
    </row>
    <row r="16" spans="1:26" ht="27" customHeight="1">
      <c r="A16" s="148" t="s">
        <v>228</v>
      </c>
      <c r="B16" s="148">
        <v>1930965.4590668001</v>
      </c>
      <c r="C16" s="149">
        <v>1525956.9116682</v>
      </c>
      <c r="D16" s="149">
        <v>2725396.9608467999</v>
      </c>
      <c r="E16" s="149">
        <v>1695874.0301496</v>
      </c>
      <c r="F16" s="149">
        <v>2328659.2147825998</v>
      </c>
      <c r="G16" s="149">
        <v>1269782.7115614</v>
      </c>
      <c r="H16" s="148">
        <v>1593830.333291</v>
      </c>
      <c r="I16" s="148">
        <v>2408394.5717286002</v>
      </c>
      <c r="J16" s="148">
        <v>16326.799171800001</v>
      </c>
      <c r="K16" s="148">
        <v>68160.915300199995</v>
      </c>
      <c r="L16" s="148">
        <v>1647259.3952416</v>
      </c>
      <c r="M16" s="148">
        <v>2301290.5426097997</v>
      </c>
      <c r="N16" s="148">
        <v>431914.78618940001</v>
      </c>
      <c r="O16" s="148">
        <f t="shared" si="0"/>
        <v>19943812.631607797</v>
      </c>
      <c r="P16" s="179">
        <f t="shared" si="1"/>
        <v>0.29936402621121977</v>
      </c>
    </row>
    <row r="17" spans="1:22" ht="27" customHeight="1">
      <c r="A17" s="148" t="s">
        <v>229</v>
      </c>
      <c r="B17" s="148">
        <v>251731.2922076</v>
      </c>
      <c r="C17" s="149">
        <v>223294.39296679999</v>
      </c>
      <c r="D17" s="149">
        <v>289105.27996100002</v>
      </c>
      <c r="E17" s="149">
        <v>229830.49347720001</v>
      </c>
      <c r="F17" s="149">
        <v>125159.0485188</v>
      </c>
      <c r="G17" s="149">
        <v>39735.5935656</v>
      </c>
      <c r="H17" s="148">
        <v>196432.86605479999</v>
      </c>
      <c r="I17" s="148">
        <v>471778.31149459997</v>
      </c>
      <c r="J17" s="148">
        <v>0</v>
      </c>
      <c r="K17" s="148">
        <v>0</v>
      </c>
      <c r="L17" s="148">
        <v>269619.71872899996</v>
      </c>
      <c r="M17" s="148">
        <v>393101.36010479997</v>
      </c>
      <c r="N17" s="148">
        <v>52675.266262999998</v>
      </c>
      <c r="O17" s="148">
        <f t="shared" si="0"/>
        <v>2542463.6233432</v>
      </c>
      <c r="P17" s="179">
        <f t="shared" si="1"/>
        <v>3.8163322171074147E-2</v>
      </c>
    </row>
    <row r="18" spans="1:22" ht="27" customHeight="1">
      <c r="A18" s="148" t="s">
        <v>230</v>
      </c>
      <c r="B18" s="148">
        <v>417503.80247359996</v>
      </c>
      <c r="C18" s="149">
        <v>721216.9509388</v>
      </c>
      <c r="D18" s="149">
        <v>692128.23601220001</v>
      </c>
      <c r="E18" s="149">
        <v>395524.5494586</v>
      </c>
      <c r="F18" s="149">
        <v>320208.48825280002</v>
      </c>
      <c r="G18" s="149">
        <v>178094.28940860002</v>
      </c>
      <c r="H18" s="148">
        <v>536797.65991360007</v>
      </c>
      <c r="I18" s="148">
        <v>820147.37736539997</v>
      </c>
      <c r="J18" s="148">
        <v>171.49999</v>
      </c>
      <c r="K18" s="148">
        <v>2953.6113473999999</v>
      </c>
      <c r="L18" s="148">
        <v>719863.2259514</v>
      </c>
      <c r="M18" s="148">
        <v>1111977.1206638</v>
      </c>
      <c r="N18" s="148">
        <v>237891.00742579999</v>
      </c>
      <c r="O18" s="148">
        <f t="shared" si="0"/>
        <v>6154477.8192020003</v>
      </c>
      <c r="P18" s="179">
        <f t="shared" si="1"/>
        <v>9.2380995209712241E-2</v>
      </c>
    </row>
    <row r="19" spans="1:22" ht="27" customHeight="1">
      <c r="A19" s="148" t="s">
        <v>231</v>
      </c>
      <c r="B19" s="148">
        <v>255673.21194020001</v>
      </c>
      <c r="C19" s="149">
        <v>268738.26784399996</v>
      </c>
      <c r="D19" s="149">
        <v>21456.4116942</v>
      </c>
      <c r="E19" s="149">
        <v>144195.0760838</v>
      </c>
      <c r="F19" s="149">
        <v>35656.224155399999</v>
      </c>
      <c r="G19" s="149">
        <v>121801.6775414</v>
      </c>
      <c r="H19" s="148">
        <v>44151.387906199998</v>
      </c>
      <c r="I19" s="148">
        <v>6001.7864541999998</v>
      </c>
      <c r="J19" s="148">
        <v>0</v>
      </c>
      <c r="K19" s="148">
        <v>25.724880000000002</v>
      </c>
      <c r="L19" s="148">
        <v>2131.4257910000001</v>
      </c>
      <c r="M19" s="148">
        <v>12359.378105799999</v>
      </c>
      <c r="N19" s="148">
        <v>22734.397449799999</v>
      </c>
      <c r="O19" s="148">
        <f t="shared" si="0"/>
        <v>934924.96984600008</v>
      </c>
      <c r="P19" s="179">
        <f t="shared" si="1"/>
        <v>1.4033570629064754E-2</v>
      </c>
    </row>
    <row r="20" spans="1:22" ht="27" customHeight="1">
      <c r="A20" s="148" t="s">
        <v>232</v>
      </c>
      <c r="B20" s="148">
        <v>713644.91560439998</v>
      </c>
      <c r="C20" s="149">
        <v>680384.62041019998</v>
      </c>
      <c r="D20" s="149">
        <v>3071739.0340742003</v>
      </c>
      <c r="E20" s="149">
        <v>524684.84818760003</v>
      </c>
      <c r="F20" s="149">
        <v>628096.23214159999</v>
      </c>
      <c r="G20" s="149">
        <v>316510.39464340004</v>
      </c>
      <c r="H20" s="148">
        <v>402412.82598580001</v>
      </c>
      <c r="I20" s="148">
        <v>214846.61571759998</v>
      </c>
      <c r="J20" s="148">
        <v>367.45443999999998</v>
      </c>
      <c r="K20" s="148">
        <v>0</v>
      </c>
      <c r="L20" s="148">
        <v>187753.30399300001</v>
      </c>
      <c r="M20" s="148">
        <v>673628.28804180003</v>
      </c>
      <c r="N20" s="148">
        <v>84692.424526999996</v>
      </c>
      <c r="O20" s="148">
        <f t="shared" si="0"/>
        <v>7498760.9577666</v>
      </c>
      <c r="P20" s="179">
        <f t="shared" si="1"/>
        <v>0.11255918381196402</v>
      </c>
    </row>
    <row r="21" spans="1:22" ht="27" customHeight="1">
      <c r="A21" s="148" t="s">
        <v>233</v>
      </c>
      <c r="B21" s="148">
        <v>69281.084376800005</v>
      </c>
      <c r="C21" s="149">
        <v>458662.1219882</v>
      </c>
      <c r="D21" s="149">
        <v>545247.41511900001</v>
      </c>
      <c r="E21" s="149">
        <v>64984.477279999999</v>
      </c>
      <c r="F21" s="149">
        <v>51318.145632600004</v>
      </c>
      <c r="G21" s="149">
        <v>43310.654606799995</v>
      </c>
      <c r="H21" s="148">
        <v>15546.2666864</v>
      </c>
      <c r="I21" s="148">
        <v>11479.938778400001</v>
      </c>
      <c r="J21" s="148">
        <v>140.0248794</v>
      </c>
      <c r="K21" s="148">
        <v>0</v>
      </c>
      <c r="L21" s="148">
        <v>2024.33916</v>
      </c>
      <c r="M21" s="148">
        <v>68358.235066400011</v>
      </c>
      <c r="N21" s="148">
        <v>10808.003580800001</v>
      </c>
      <c r="O21" s="148">
        <f t="shared" si="0"/>
        <v>1341160.7071547997</v>
      </c>
      <c r="P21" s="179">
        <f t="shared" si="1"/>
        <v>2.0131319748453756E-2</v>
      </c>
    </row>
    <row r="22" spans="1:22" ht="27" customHeight="1">
      <c r="A22" s="148" t="s">
        <v>234</v>
      </c>
      <c r="B22" s="148">
        <v>214434.12251480002</v>
      </c>
      <c r="C22" s="149">
        <v>489807.7823888</v>
      </c>
      <c r="D22" s="149">
        <v>52450.654648399999</v>
      </c>
      <c r="E22" s="149">
        <v>70274.094658999995</v>
      </c>
      <c r="F22" s="149">
        <v>18259.365521600001</v>
      </c>
      <c r="G22" s="149">
        <v>94755.156604399992</v>
      </c>
      <c r="H22" s="148">
        <v>63204.083836400001</v>
      </c>
      <c r="I22" s="148">
        <v>33156.403899199999</v>
      </c>
      <c r="J22" s="148">
        <v>0</v>
      </c>
      <c r="K22" s="148">
        <v>0</v>
      </c>
      <c r="L22" s="148">
        <v>15789.887323000001</v>
      </c>
      <c r="M22" s="148">
        <v>44353.391384800001</v>
      </c>
      <c r="N22" s="148">
        <v>22719.856649400001</v>
      </c>
      <c r="O22" s="148">
        <f t="shared" si="0"/>
        <v>1119204.7994297999</v>
      </c>
      <c r="P22" s="179">
        <f t="shared" si="1"/>
        <v>1.6799679233910608E-2</v>
      </c>
    </row>
    <row r="23" spans="1:22" ht="27" customHeight="1">
      <c r="A23" s="148" t="s">
        <v>235</v>
      </c>
      <c r="B23" s="148">
        <v>1964507.4876458002</v>
      </c>
      <c r="C23" s="149">
        <v>514180.30601440003</v>
      </c>
      <c r="D23" s="149">
        <v>425224.62572200003</v>
      </c>
      <c r="E23" s="149">
        <v>285285.71035900002</v>
      </c>
      <c r="F23" s="149">
        <v>1689803.1452639999</v>
      </c>
      <c r="G23" s="149">
        <v>149725.12662520001</v>
      </c>
      <c r="H23" s="148">
        <v>171793.82571180002</v>
      </c>
      <c r="I23" s="148">
        <v>294838.51388020004</v>
      </c>
      <c r="J23" s="148">
        <v>2169.5114383999999</v>
      </c>
      <c r="K23" s="148">
        <v>0</v>
      </c>
      <c r="L23" s="148">
        <v>113537.23082119999</v>
      </c>
      <c r="M23" s="148">
        <v>299505.78986379999</v>
      </c>
      <c r="N23" s="148">
        <v>60096.408185</v>
      </c>
      <c r="O23" s="148">
        <f t="shared" si="0"/>
        <v>5970667.6815307979</v>
      </c>
      <c r="P23" s="179">
        <f t="shared" si="1"/>
        <v>8.9621936854717366E-2</v>
      </c>
    </row>
    <row r="24" spans="1:22" ht="27" customHeight="1">
      <c r="A24" s="148" t="s">
        <v>236</v>
      </c>
      <c r="B24" s="148">
        <v>0</v>
      </c>
      <c r="C24" s="149">
        <v>460.20074</v>
      </c>
      <c r="D24" s="149">
        <v>1103.35519</v>
      </c>
      <c r="E24" s="149">
        <v>189.42847359999999</v>
      </c>
      <c r="F24" s="149">
        <v>2765.5350678</v>
      </c>
      <c r="G24" s="149">
        <v>11.0646</v>
      </c>
      <c r="H24" s="148">
        <v>100.145985</v>
      </c>
      <c r="I24" s="148">
        <v>2065.5614341999999</v>
      </c>
      <c r="J24" s="148">
        <v>0</v>
      </c>
      <c r="K24" s="148">
        <v>0</v>
      </c>
      <c r="L24" s="148">
        <v>281.61415</v>
      </c>
      <c r="M24" s="148">
        <v>4111.9896600000002</v>
      </c>
      <c r="N24" s="148">
        <v>475.81718740000002</v>
      </c>
      <c r="O24" s="148">
        <f t="shared" si="0"/>
        <v>11564.712488000001</v>
      </c>
      <c r="P24" s="179">
        <f t="shared" si="1"/>
        <v>1.7359062463794087E-4</v>
      </c>
    </row>
    <row r="25" spans="1:22" ht="27" customHeight="1">
      <c r="A25" s="148" t="s">
        <v>237</v>
      </c>
      <c r="B25" s="148">
        <v>1548.1468112</v>
      </c>
      <c r="C25" s="149">
        <v>5680.0262696</v>
      </c>
      <c r="D25" s="149">
        <v>119.37094</v>
      </c>
      <c r="E25" s="149">
        <v>12038.1153892</v>
      </c>
      <c r="F25" s="149">
        <v>164.86788639999997</v>
      </c>
      <c r="G25" s="149">
        <v>3718.9767867999999</v>
      </c>
      <c r="H25" s="148">
        <v>527.7128196000001</v>
      </c>
      <c r="I25" s="148">
        <v>20.423629999999999</v>
      </c>
      <c r="J25" s="148">
        <v>0</v>
      </c>
      <c r="K25" s="148">
        <v>0</v>
      </c>
      <c r="L25" s="148">
        <v>0</v>
      </c>
      <c r="M25" s="148">
        <v>0</v>
      </c>
      <c r="N25" s="148">
        <v>614.25629000000004</v>
      </c>
      <c r="O25" s="148">
        <f t="shared" si="0"/>
        <v>24431.896822800005</v>
      </c>
      <c r="P25" s="179">
        <f t="shared" si="1"/>
        <v>3.6673183487789752E-4</v>
      </c>
    </row>
    <row r="26" spans="1:22" s="181" customFormat="1" ht="39" customHeight="1">
      <c r="A26" s="155" t="s">
        <v>238</v>
      </c>
      <c r="B26" s="155">
        <v>34037.3698162</v>
      </c>
      <c r="C26" s="180">
        <v>72498.909037599995</v>
      </c>
      <c r="D26" s="180">
        <v>75029.863248199996</v>
      </c>
      <c r="E26" s="180">
        <v>17912.9724322</v>
      </c>
      <c r="F26" s="180">
        <v>21876.097014400002</v>
      </c>
      <c r="G26" s="180">
        <v>10184.8619466</v>
      </c>
      <c r="H26" s="155">
        <v>19247.127086800003</v>
      </c>
      <c r="I26" s="155">
        <v>6594.9553984000004</v>
      </c>
      <c r="J26" s="155">
        <v>0</v>
      </c>
      <c r="K26" s="155">
        <v>0</v>
      </c>
      <c r="L26" s="155">
        <v>2326.8286757999999</v>
      </c>
      <c r="M26" s="155">
        <v>17636.521107200002</v>
      </c>
      <c r="N26" s="155">
        <v>11256.637014599999</v>
      </c>
      <c r="O26" s="155">
        <f t="shared" si="0"/>
        <v>288602.14277799998</v>
      </c>
      <c r="P26" s="156">
        <f t="shared" si="1"/>
        <v>4.3320252266250033E-3</v>
      </c>
    </row>
    <row r="27" spans="1:22" ht="24" customHeight="1">
      <c r="A27" s="182" t="s">
        <v>42</v>
      </c>
      <c r="B27" s="183">
        <f>SUM(B9:B26)</f>
        <v>8691675.5318417996</v>
      </c>
      <c r="C27" s="183">
        <f t="shared" ref="C27:N27" si="2">SUM(C9:C26)</f>
        <v>7352704.7010434</v>
      </c>
      <c r="D27" s="183">
        <f t="shared" si="2"/>
        <v>10427106.573089199</v>
      </c>
      <c r="E27" s="183">
        <f t="shared" si="2"/>
        <v>6384427.7506507998</v>
      </c>
      <c r="F27" s="183">
        <f t="shared" si="2"/>
        <v>7313829.5055855997</v>
      </c>
      <c r="G27" s="183">
        <f t="shared" si="2"/>
        <v>3996497.4072167994</v>
      </c>
      <c r="H27" s="183">
        <f t="shared" si="2"/>
        <v>4251326.828914199</v>
      </c>
      <c r="I27" s="183">
        <f t="shared" si="2"/>
        <v>6408913.3429862019</v>
      </c>
      <c r="J27" s="183">
        <f t="shared" si="2"/>
        <v>93890.523698000005</v>
      </c>
      <c r="K27" s="183">
        <f t="shared" si="2"/>
        <v>136365.1549884</v>
      </c>
      <c r="L27" s="183">
        <f>SUM(L9:L26)</f>
        <v>3861591.4030628004</v>
      </c>
      <c r="M27" s="183">
        <f>SUM(M9:M26)</f>
        <v>6392911.6741977995</v>
      </c>
      <c r="N27" s="183">
        <f t="shared" si="2"/>
        <v>1309364.9039652001</v>
      </c>
      <c r="O27" s="183">
        <f t="shared" si="0"/>
        <v>66620605.301240198</v>
      </c>
      <c r="P27" s="184">
        <f t="shared" si="1"/>
        <v>1</v>
      </c>
    </row>
    <row r="28" spans="1:22" ht="36" customHeight="1">
      <c r="A28" s="185" t="s">
        <v>239</v>
      </c>
      <c r="B28" s="179">
        <f t="shared" ref="B28:O28" si="3">+B27/$O$27</f>
        <v>0.13046527410761902</v>
      </c>
      <c r="C28" s="179">
        <f t="shared" si="3"/>
        <v>0.11036682521565927</v>
      </c>
      <c r="D28" s="179">
        <f t="shared" si="3"/>
        <v>0.15651473783434822</v>
      </c>
      <c r="E28" s="179">
        <f t="shared" si="3"/>
        <v>9.5832628985914492E-2</v>
      </c>
      <c r="F28" s="179">
        <f t="shared" si="3"/>
        <v>0.10978329411019996</v>
      </c>
      <c r="G28" s="179">
        <f t="shared" si="3"/>
        <v>5.9988908673911455E-2</v>
      </c>
      <c r="H28" s="179">
        <f t="shared" si="3"/>
        <v>6.3813992828357827E-2</v>
      </c>
      <c r="I28" s="179">
        <f t="shared" si="3"/>
        <v>9.6200166810356119E-2</v>
      </c>
      <c r="J28" s="179">
        <f t="shared" si="3"/>
        <v>1.4093315915316691E-3</v>
      </c>
      <c r="K28" s="179">
        <f t="shared" si="3"/>
        <v>2.0468915641308569E-3</v>
      </c>
      <c r="L28" s="179">
        <f t="shared" si="3"/>
        <v>5.7963919505110137E-2</v>
      </c>
      <c r="M28" s="179">
        <f>+M27/$O$27</f>
        <v>9.5959975825659308E-2</v>
      </c>
      <c r="N28" s="179">
        <f t="shared" si="3"/>
        <v>1.9654052947201683E-2</v>
      </c>
      <c r="O28" s="179">
        <f t="shared" si="3"/>
        <v>1</v>
      </c>
      <c r="P28" s="179"/>
    </row>
    <row r="29" spans="1:22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90"/>
    </row>
    <row r="30" spans="1:22" ht="15" customHeight="1" thickTop="1">
      <c r="A30" s="191" t="s">
        <v>240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</row>
    <row r="31" spans="1:22" ht="15" customHeight="1">
      <c r="A31" s="191"/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15"/>
      <c r="P31" s="193"/>
    </row>
    <row r="32" spans="1:22" ht="15" customHeight="1">
      <c r="A32" s="194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15"/>
      <c r="P32" s="193"/>
      <c r="Q32" s="195"/>
      <c r="R32" s="115"/>
      <c r="S32" s="115"/>
      <c r="T32" s="115"/>
      <c r="U32" s="115"/>
      <c r="V32" s="115"/>
    </row>
    <row r="33" spans="1:16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15"/>
      <c r="P33" s="193"/>
    </row>
    <row r="34" spans="1:16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15"/>
      <c r="P34" s="193"/>
    </row>
    <row r="35" spans="1:16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193"/>
    </row>
    <row r="36" spans="1:16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193"/>
    </row>
    <row r="37" spans="1:16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193"/>
    </row>
    <row r="38" spans="1:16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193"/>
    </row>
    <row r="39" spans="1:16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193"/>
    </row>
    <row r="40" spans="1:16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193"/>
    </row>
    <row r="41" spans="1:16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193"/>
    </row>
    <row r="42" spans="1:16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193"/>
    </row>
    <row r="43" spans="1:16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</row>
    <row r="44" spans="1:16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</row>
    <row r="45" spans="1:16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</row>
    <row r="46" spans="1:16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</row>
    <row r="47" spans="1:16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</row>
    <row r="48" spans="1:16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</row>
    <row r="49" spans="1:16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</row>
    <row r="50" spans="1:16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</row>
    <row r="51" spans="1:16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</row>
    <row r="52" spans="1:16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</row>
    <row r="53" spans="1:16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</row>
    <row r="54" spans="1:16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</row>
    <row r="55" spans="1:16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</row>
    <row r="56" spans="1:16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</row>
    <row r="57" spans="1:16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</row>
    <row r="58" spans="1:16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</row>
    <row r="59" spans="1:16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</row>
    <row r="60" spans="1:16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</row>
    <row r="61" spans="1:16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</row>
    <row r="62" spans="1:16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</row>
    <row r="63" spans="1:16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</row>
    <row r="64" spans="1:16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</row>
    <row r="65" spans="1:16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</row>
    <row r="66" spans="1:16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</row>
    <row r="67" spans="1:16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</row>
    <row r="68" spans="1:16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</row>
    <row r="69" spans="1:16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</row>
    <row r="70" spans="1:16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</row>
    <row r="71" spans="1:16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</row>
    <row r="72" spans="1:16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</row>
    <row r="73" spans="1:16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</row>
    <row r="74" spans="1:16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</row>
    <row r="75" spans="1:16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</row>
    <row r="76" spans="1:16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</row>
    <row r="77" spans="1:16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</row>
    <row r="78" spans="1:16" ht="9" customHeight="1">
      <c r="A78" s="165"/>
      <c r="C78" s="74"/>
      <c r="D78" s="74"/>
      <c r="E78" s="74"/>
      <c r="F78" s="74"/>
      <c r="G78" s="74"/>
      <c r="P78" s="76"/>
    </row>
    <row r="79" spans="1:16" ht="9" customHeight="1">
      <c r="A79" s="165"/>
      <c r="C79" s="74"/>
      <c r="D79" s="74"/>
      <c r="E79" s="74"/>
      <c r="F79" s="74"/>
      <c r="G79" s="74"/>
      <c r="P79" s="76"/>
    </row>
    <row r="80" spans="1:16" ht="9" customHeight="1">
      <c r="A80" s="165"/>
      <c r="C80" s="74"/>
      <c r="D80" s="74"/>
      <c r="E80" s="74"/>
      <c r="F80" s="74"/>
      <c r="G80" s="74"/>
      <c r="P80" s="76"/>
    </row>
    <row r="81" spans="1:16" ht="9" customHeight="1">
      <c r="A81" s="165"/>
      <c r="C81" s="74"/>
      <c r="D81" s="74"/>
      <c r="E81" s="74"/>
      <c r="F81" s="74"/>
      <c r="G81" s="74"/>
      <c r="P81" s="76"/>
    </row>
    <row r="82" spans="1:16" ht="9" customHeight="1">
      <c r="A82" s="165"/>
      <c r="C82" s="74"/>
      <c r="D82" s="74"/>
      <c r="E82" s="74"/>
      <c r="F82" s="74"/>
      <c r="G82" s="74"/>
      <c r="P82" s="76"/>
    </row>
    <row r="83" spans="1:16" ht="9" customHeight="1">
      <c r="A83" s="165"/>
      <c r="C83" s="74"/>
      <c r="D83" s="74"/>
      <c r="E83" s="74"/>
      <c r="F83" s="74"/>
      <c r="G83" s="74"/>
      <c r="P83" s="76"/>
    </row>
    <row r="84" spans="1:16" ht="9" customHeight="1">
      <c r="A84" s="167"/>
      <c r="C84" s="74"/>
      <c r="D84" s="74"/>
      <c r="E84" s="74"/>
      <c r="F84" s="74"/>
      <c r="G84" s="74"/>
      <c r="P84" s="76"/>
    </row>
    <row r="85" spans="1:16" ht="9" customHeight="1">
      <c r="A85" s="169"/>
      <c r="C85" s="74"/>
      <c r="D85" s="74"/>
      <c r="E85" s="74"/>
      <c r="F85" s="74"/>
      <c r="G85" s="74"/>
      <c r="P85" s="76"/>
    </row>
    <row r="86" spans="1:16" ht="9" customHeight="1">
      <c r="A86" s="165"/>
      <c r="C86" s="74"/>
      <c r="D86" s="74"/>
      <c r="E86" s="74"/>
      <c r="F86" s="74"/>
      <c r="G86" s="74"/>
      <c r="P86" s="76"/>
    </row>
    <row r="87" spans="1:16" ht="9" customHeight="1">
      <c r="A87" s="165"/>
      <c r="C87" s="74"/>
      <c r="D87" s="74"/>
      <c r="E87" s="74"/>
      <c r="F87" s="74"/>
      <c r="G87" s="74"/>
      <c r="P87" s="76"/>
    </row>
    <row r="88" spans="1:16" ht="9" customHeight="1">
      <c r="A88" s="165"/>
      <c r="C88" s="74"/>
      <c r="D88" s="74"/>
      <c r="E88" s="74"/>
      <c r="F88" s="74"/>
      <c r="G88" s="74"/>
      <c r="P88" s="76"/>
    </row>
    <row r="89" spans="1:16" ht="9" customHeight="1">
      <c r="A89" s="165"/>
      <c r="C89" s="74"/>
      <c r="D89" s="74"/>
      <c r="E89" s="74"/>
      <c r="F89" s="74"/>
      <c r="G89" s="74"/>
      <c r="P89" s="76"/>
    </row>
    <row r="90" spans="1:16" ht="9" customHeight="1">
      <c r="A90" s="165"/>
      <c r="C90" s="74"/>
      <c r="D90" s="74"/>
      <c r="E90" s="74"/>
      <c r="F90" s="74"/>
      <c r="G90" s="74"/>
      <c r="P90" s="76"/>
    </row>
    <row r="91" spans="1:16" ht="9" customHeight="1">
      <c r="A91" s="165"/>
      <c r="C91" s="74"/>
      <c r="D91" s="74"/>
      <c r="E91" s="74"/>
      <c r="F91" s="74"/>
      <c r="G91" s="74"/>
      <c r="P91" s="76"/>
    </row>
    <row r="92" spans="1:16" ht="9" customHeight="1">
      <c r="A92" s="165"/>
      <c r="C92" s="74"/>
      <c r="D92" s="74"/>
      <c r="E92" s="74"/>
      <c r="F92" s="74"/>
      <c r="G92" s="74"/>
      <c r="P92" s="76"/>
    </row>
    <row r="93" spans="1:16" ht="9" customHeight="1">
      <c r="A93" s="165"/>
      <c r="C93" s="74"/>
      <c r="D93" s="74"/>
      <c r="E93" s="74"/>
      <c r="F93" s="74"/>
      <c r="G93" s="74"/>
      <c r="P93" s="76"/>
    </row>
    <row r="94" spans="1:16" ht="9" customHeight="1">
      <c r="A94" s="165"/>
      <c r="C94" s="74"/>
      <c r="D94" s="74"/>
      <c r="E94" s="74"/>
      <c r="F94" s="74"/>
      <c r="G94" s="74"/>
      <c r="P94" s="76"/>
    </row>
    <row r="95" spans="1:16" ht="9" customHeight="1">
      <c r="A95" s="169"/>
      <c r="C95" s="74"/>
      <c r="D95" s="74"/>
      <c r="E95" s="74"/>
      <c r="F95" s="74"/>
      <c r="G95" s="74"/>
      <c r="P95" s="76"/>
    </row>
    <row r="96" spans="1:16" ht="9" customHeight="1">
      <c r="A96" s="165"/>
      <c r="C96" s="74"/>
      <c r="D96" s="74"/>
      <c r="E96" s="74"/>
      <c r="F96" s="74"/>
      <c r="G96" s="74"/>
      <c r="P96" s="76"/>
    </row>
    <row r="97" spans="1:16" ht="9" customHeight="1">
      <c r="A97" s="165"/>
      <c r="C97" s="74"/>
      <c r="D97" s="74"/>
      <c r="E97" s="74"/>
      <c r="F97" s="74"/>
      <c r="G97" s="74"/>
      <c r="P97" s="76"/>
    </row>
    <row r="98" spans="1:16" ht="9" customHeight="1">
      <c r="A98" s="165"/>
      <c r="C98" s="74"/>
      <c r="D98" s="74"/>
      <c r="E98" s="74"/>
      <c r="F98" s="74"/>
      <c r="G98" s="74"/>
      <c r="P98" s="76"/>
    </row>
    <row r="99" spans="1:16">
      <c r="A99" s="170"/>
      <c r="C99" s="74"/>
      <c r="D99" s="74"/>
      <c r="E99" s="74"/>
      <c r="F99" s="74"/>
      <c r="G99" s="74"/>
      <c r="P99" s="76"/>
    </row>
    <row r="100" spans="1:16">
      <c r="A100" s="170"/>
      <c r="C100" s="74"/>
      <c r="D100" s="74"/>
      <c r="E100" s="74"/>
      <c r="F100" s="74"/>
      <c r="G100" s="74"/>
      <c r="P100" s="76"/>
    </row>
    <row r="101" spans="1:16">
      <c r="A101" s="170"/>
      <c r="C101" s="74"/>
      <c r="D101" s="74"/>
      <c r="E101" s="74"/>
      <c r="F101" s="74"/>
      <c r="G101" s="74"/>
      <c r="P101" s="76"/>
    </row>
    <row r="102" spans="1:16">
      <c r="A102" s="170"/>
      <c r="C102" s="74"/>
      <c r="D102" s="74"/>
      <c r="E102" s="74"/>
      <c r="F102" s="74"/>
      <c r="G102" s="74"/>
      <c r="P102" s="76"/>
    </row>
    <row r="103" spans="1:16">
      <c r="A103" s="170"/>
      <c r="C103" s="74"/>
      <c r="D103" s="74"/>
      <c r="E103" s="74"/>
      <c r="F103" s="74"/>
      <c r="G103" s="74"/>
      <c r="P103" s="76"/>
    </row>
    <row r="104" spans="1:16">
      <c r="A104" s="170"/>
      <c r="C104" s="74"/>
      <c r="D104" s="74"/>
      <c r="E104" s="74"/>
      <c r="F104" s="74"/>
      <c r="G104" s="74"/>
      <c r="P104" s="76"/>
    </row>
    <row r="105" spans="1:16">
      <c r="A105" s="170"/>
      <c r="C105" s="74"/>
      <c r="D105" s="74"/>
      <c r="E105" s="74"/>
      <c r="F105" s="74"/>
      <c r="G105" s="74"/>
      <c r="P105" s="76"/>
    </row>
    <row r="106" spans="1:16" ht="15.75">
      <c r="A106" s="171"/>
      <c r="C106" s="74"/>
      <c r="D106" s="74"/>
      <c r="E106" s="74"/>
      <c r="F106" s="74"/>
      <c r="G106" s="74"/>
      <c r="P106" s="76"/>
    </row>
    <row r="107" spans="1:16" ht="15.75">
      <c r="A107" s="171"/>
      <c r="C107" s="74"/>
      <c r="D107" s="74"/>
      <c r="E107" s="74"/>
      <c r="F107" s="74"/>
      <c r="G107" s="74"/>
      <c r="P107" s="76"/>
    </row>
    <row r="108" spans="1:16" ht="15.75">
      <c r="A108" s="171"/>
      <c r="C108" s="74"/>
      <c r="D108" s="74"/>
      <c r="E108" s="74"/>
      <c r="F108" s="74"/>
      <c r="G108" s="74"/>
      <c r="P108" s="76"/>
    </row>
    <row r="109" spans="1:16" ht="15.75">
      <c r="A109" s="171"/>
      <c r="C109" s="74"/>
      <c r="D109" s="74"/>
      <c r="E109" s="74"/>
      <c r="F109" s="74"/>
      <c r="G109" s="74"/>
      <c r="P109" s="76"/>
    </row>
    <row r="110" spans="1:16" ht="15.75">
      <c r="A110" s="171"/>
      <c r="C110" s="74"/>
      <c r="D110" s="74"/>
      <c r="E110" s="74"/>
      <c r="F110" s="74"/>
      <c r="G110" s="74"/>
      <c r="P110" s="76"/>
    </row>
    <row r="111" spans="1:16" ht="15.75">
      <c r="A111" s="171"/>
      <c r="C111" s="74"/>
      <c r="D111" s="74"/>
      <c r="E111" s="74"/>
      <c r="F111" s="74"/>
      <c r="G111" s="74"/>
      <c r="P111" s="76"/>
    </row>
    <row r="112" spans="1:16" ht="15.75">
      <c r="A112" s="171"/>
      <c r="C112" s="74"/>
      <c r="D112" s="74"/>
      <c r="E112" s="74"/>
      <c r="F112" s="74"/>
      <c r="G112" s="74"/>
      <c r="P112" s="76"/>
    </row>
    <row r="113" spans="1:16" ht="15.75">
      <c r="A113" s="171"/>
      <c r="C113" s="74"/>
      <c r="D113" s="74"/>
      <c r="E113" s="74"/>
      <c r="F113" s="74"/>
      <c r="G113" s="74"/>
      <c r="P113" s="76"/>
    </row>
    <row r="114" spans="1:16" ht="15.75">
      <c r="A114" s="171"/>
      <c r="C114" s="74"/>
      <c r="D114" s="74"/>
      <c r="E114" s="74"/>
      <c r="F114" s="74"/>
      <c r="G114" s="74"/>
      <c r="P114" s="76"/>
    </row>
    <row r="115" spans="1:16" ht="15.75">
      <c r="A115" s="171"/>
      <c r="C115" s="74"/>
      <c r="D115" s="74"/>
      <c r="E115" s="74"/>
      <c r="F115" s="74"/>
      <c r="G115" s="74"/>
      <c r="P115" s="76"/>
    </row>
    <row r="116" spans="1:16" ht="15.75">
      <c r="A116" s="171"/>
      <c r="C116" s="74"/>
      <c r="D116" s="74"/>
      <c r="E116" s="74"/>
      <c r="F116" s="74"/>
      <c r="G116" s="74"/>
      <c r="P116" s="76"/>
    </row>
    <row r="117" spans="1:16" ht="15.75">
      <c r="A117" s="171"/>
      <c r="C117" s="74"/>
      <c r="D117" s="74"/>
      <c r="E117" s="74"/>
      <c r="F117" s="74"/>
      <c r="G117" s="74"/>
      <c r="P117" s="76"/>
    </row>
    <row r="118" spans="1:16" ht="15.75">
      <c r="A118" s="171"/>
      <c r="C118" s="74"/>
      <c r="D118" s="74"/>
      <c r="E118" s="74"/>
      <c r="F118" s="74"/>
      <c r="G118" s="74"/>
      <c r="P118" s="76"/>
    </row>
    <row r="119" spans="1:16" ht="15.75">
      <c r="A119" s="171"/>
      <c r="C119" s="74"/>
      <c r="D119" s="74"/>
      <c r="E119" s="74"/>
      <c r="F119" s="74"/>
      <c r="G119" s="74"/>
      <c r="P119" s="76"/>
    </row>
    <row r="120" spans="1:16" ht="15.75">
      <c r="A120" s="171"/>
      <c r="C120" s="74"/>
      <c r="D120" s="74"/>
      <c r="E120" s="74"/>
      <c r="F120" s="74"/>
      <c r="G120" s="74"/>
      <c r="P120" s="76"/>
    </row>
    <row r="121" spans="1:16" ht="15.75">
      <c r="A121" s="171"/>
      <c r="C121" s="74"/>
      <c r="D121" s="74"/>
      <c r="E121" s="74"/>
      <c r="F121" s="74"/>
      <c r="G121" s="74"/>
      <c r="P121" s="76"/>
    </row>
    <row r="122" spans="1:16" ht="15.75">
      <c r="A122" s="171"/>
      <c r="C122" s="74"/>
      <c r="D122" s="74"/>
      <c r="E122" s="74"/>
      <c r="F122" s="74"/>
      <c r="G122" s="74"/>
      <c r="P122" s="76"/>
    </row>
    <row r="123" spans="1:16" ht="15.75">
      <c r="A123" s="171"/>
      <c r="C123" s="74"/>
      <c r="D123" s="74"/>
      <c r="E123" s="74"/>
      <c r="F123" s="74"/>
      <c r="G123" s="74"/>
      <c r="P123" s="76"/>
    </row>
    <row r="124" spans="1:16" ht="15.75">
      <c r="A124" s="171"/>
      <c r="C124" s="74"/>
      <c r="D124" s="74"/>
      <c r="E124" s="74"/>
      <c r="F124" s="74"/>
      <c r="G124" s="74"/>
      <c r="P124" s="76"/>
    </row>
    <row r="125" spans="1:16" ht="15.75">
      <c r="A125" s="171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73"/>
      <c r="C197" s="74"/>
      <c r="D197" s="74"/>
      <c r="E197" s="74"/>
      <c r="F197" s="74"/>
      <c r="G197" s="74"/>
      <c r="P197" s="76"/>
    </row>
    <row r="198" spans="1:16" ht="15.75">
      <c r="A198" s="73"/>
      <c r="C198" s="74"/>
      <c r="D198" s="74"/>
      <c r="E198" s="74"/>
      <c r="F198" s="74"/>
      <c r="G198" s="74"/>
      <c r="P198" s="76"/>
    </row>
    <row r="199" spans="1:16" ht="15.75">
      <c r="A199" s="73"/>
      <c r="C199" s="74"/>
      <c r="D199" s="74"/>
      <c r="E199" s="74"/>
      <c r="F199" s="74"/>
      <c r="G199" s="74"/>
      <c r="P199" s="76"/>
    </row>
    <row r="200" spans="1:16" ht="15.75">
      <c r="A200" s="73"/>
      <c r="C200" s="74"/>
      <c r="D200" s="74"/>
      <c r="E200" s="74"/>
      <c r="F200" s="74"/>
      <c r="G200" s="74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50" workbookViewId="0">
      <selection activeCell="B12" sqref="B12"/>
    </sheetView>
  </sheetViews>
  <sheetFormatPr defaultRowHeight="12.75"/>
  <cols>
    <col min="1" max="1" width="68" style="77" customWidth="1"/>
    <col min="2" max="16" width="16.140625" style="42" customWidth="1"/>
    <col min="17" max="256" width="9.140625" style="42"/>
    <col min="257" max="257" width="51.140625" style="42" customWidth="1"/>
    <col min="258" max="270" width="10.4257812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10.4257812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10.4257812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10.4257812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10.4257812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10.4257812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10.4257812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10.4257812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10.4257812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10.4257812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10.4257812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10.4257812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10.4257812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10.4257812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10.4257812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10.4257812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10.4257812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10.4257812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10.4257812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10.4257812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10.4257812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10.4257812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10.4257812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10.4257812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10.4257812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10.4257812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10.4257812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10.4257812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10.4257812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10.4257812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10.4257812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10.4257812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10.4257812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10.4257812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10.4257812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10.4257812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10.4257812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10.4257812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10.4257812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10.4257812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10.4257812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10.4257812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10.4257812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10.4257812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10.4257812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10.4257812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10.4257812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10.4257812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10.4257812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10.4257812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10.4257812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10.4257812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10.4257812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10.4257812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10.4257812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10.4257812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10.4257812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10.4257812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10.4257812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10.4257812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10.4257812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10.4257812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10.4257812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</row>
    <row r="2" spans="1:26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4.95" customHeight="1">
      <c r="A3" s="689" t="s">
        <v>241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4.9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</row>
    <row r="6" spans="1:26" ht="7.5" customHeight="1">
      <c r="A6" s="140"/>
    </row>
    <row r="7" spans="1:26" ht="24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143"/>
      <c r="P7" s="144"/>
    </row>
    <row r="8" spans="1:26" ht="36.75" customHeight="1">
      <c r="A8" s="176" t="s">
        <v>221</v>
      </c>
      <c r="B8" s="176" t="s">
        <v>57</v>
      </c>
      <c r="C8" s="176" t="s">
        <v>63</v>
      </c>
      <c r="D8" s="176" t="s">
        <v>242</v>
      </c>
      <c r="E8" s="176" t="s">
        <v>243</v>
      </c>
      <c r="F8" s="176" t="s">
        <v>244</v>
      </c>
      <c r="G8" s="176" t="s">
        <v>66</v>
      </c>
      <c r="H8" s="176" t="s">
        <v>64</v>
      </c>
      <c r="I8" s="176" t="s">
        <v>65</v>
      </c>
      <c r="J8" s="176" t="s">
        <v>60</v>
      </c>
      <c r="K8" s="176" t="s">
        <v>61</v>
      </c>
      <c r="L8" s="176" t="s">
        <v>67</v>
      </c>
      <c r="M8" s="176" t="s">
        <v>68</v>
      </c>
      <c r="N8" s="176" t="s">
        <v>69</v>
      </c>
      <c r="O8" s="177" t="s">
        <v>200</v>
      </c>
      <c r="P8" s="178" t="s">
        <v>15</v>
      </c>
      <c r="Y8" s="42">
        <v>1</v>
      </c>
      <c r="Z8" s="42">
        <v>1</v>
      </c>
    </row>
    <row r="9" spans="1:26" ht="30" customHeight="1">
      <c r="A9" s="148" t="s">
        <v>222</v>
      </c>
      <c r="B9" s="148">
        <v>9270.2422493999984</v>
      </c>
      <c r="C9" s="149">
        <v>9974.3618717999998</v>
      </c>
      <c r="D9" s="149">
        <v>6813.3367400000006</v>
      </c>
      <c r="E9" s="149">
        <v>5330.6621599999999</v>
      </c>
      <c r="F9" s="149">
        <v>1202.2037257999998</v>
      </c>
      <c r="G9" s="149">
        <v>9097.7633220000007</v>
      </c>
      <c r="H9" s="148">
        <v>3559.3925952</v>
      </c>
      <c r="I9" s="148">
        <v>0</v>
      </c>
      <c r="J9" s="148">
        <v>0</v>
      </c>
      <c r="K9" s="148">
        <v>6.86E-5</v>
      </c>
      <c r="L9" s="148">
        <v>203.49504000000002</v>
      </c>
      <c r="M9" s="148">
        <v>1227.1194599999999</v>
      </c>
      <c r="N9" s="148">
        <v>629.04913540000007</v>
      </c>
      <c r="O9" s="148">
        <f t="shared" ref="O9:O27" si="0">SUM(B9:N9)</f>
        <v>47307.626368199992</v>
      </c>
      <c r="P9" s="179">
        <f>+O9/$O$27</f>
        <v>3.7268759469711197E-3</v>
      </c>
    </row>
    <row r="10" spans="1:26" ht="30" customHeight="1">
      <c r="A10" s="148" t="s">
        <v>223</v>
      </c>
      <c r="B10" s="148">
        <v>1.26901</v>
      </c>
      <c r="C10" s="149">
        <v>80.235710000000012</v>
      </c>
      <c r="D10" s="149">
        <v>48.197099999999999</v>
      </c>
      <c r="E10" s="149">
        <v>223.49001999999999</v>
      </c>
      <c r="F10" s="149">
        <v>9.8559999999999999</v>
      </c>
      <c r="G10" s="149">
        <v>172.10007000000002</v>
      </c>
      <c r="H10" s="148">
        <v>70.13234940000001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49.684489999999997</v>
      </c>
      <c r="O10" s="148">
        <f t="shared" si="0"/>
        <v>654.96474939999996</v>
      </c>
      <c r="P10" s="179">
        <f t="shared" ref="P10:P27" si="1">+O10/$O$27</f>
        <v>5.1597861868073757E-5</v>
      </c>
    </row>
    <row r="11" spans="1:26" ht="30" customHeight="1">
      <c r="A11" s="148" t="s">
        <v>224</v>
      </c>
      <c r="B11" s="148">
        <v>49631.971965800003</v>
      </c>
      <c r="C11" s="149">
        <v>36338.512213599999</v>
      </c>
      <c r="D11" s="149">
        <v>103668.59363500001</v>
      </c>
      <c r="E11" s="149">
        <v>220425.79302340001</v>
      </c>
      <c r="F11" s="149">
        <v>380208.16270360001</v>
      </c>
      <c r="G11" s="149">
        <v>55706.175750200004</v>
      </c>
      <c r="H11" s="148">
        <v>10621.631437799999</v>
      </c>
      <c r="I11" s="148">
        <v>0</v>
      </c>
      <c r="J11" s="148">
        <v>0</v>
      </c>
      <c r="K11" s="148">
        <v>10282.219999999999</v>
      </c>
      <c r="L11" s="148">
        <v>20.58</v>
      </c>
      <c r="M11" s="148">
        <v>0</v>
      </c>
      <c r="N11" s="148">
        <v>0</v>
      </c>
      <c r="O11" s="148">
        <f t="shared" si="0"/>
        <v>866903.64072939998</v>
      </c>
      <c r="P11" s="179">
        <f t="shared" si="1"/>
        <v>6.8294323241460578E-2</v>
      </c>
    </row>
    <row r="12" spans="1:26" ht="30" customHeight="1">
      <c r="A12" s="148" t="s">
        <v>225</v>
      </c>
      <c r="B12" s="148">
        <v>22886.297590999999</v>
      </c>
      <c r="C12" s="149">
        <v>129.131</v>
      </c>
      <c r="D12" s="149">
        <v>766.36266000000001</v>
      </c>
      <c r="E12" s="149">
        <v>320979.42163999996</v>
      </c>
      <c r="F12" s="149">
        <v>292441.82507000002</v>
      </c>
      <c r="G12" s="149">
        <v>293.60165000000001</v>
      </c>
      <c r="H12" s="148">
        <v>107.2193304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233.93495999999999</v>
      </c>
      <c r="O12" s="148">
        <f t="shared" si="0"/>
        <v>637837.79390139994</v>
      </c>
      <c r="P12" s="179">
        <f t="shared" si="1"/>
        <v>5.0248607141240041E-2</v>
      </c>
    </row>
    <row r="13" spans="1:26" ht="30" customHeight="1">
      <c r="A13" s="148" t="s">
        <v>226</v>
      </c>
      <c r="B13" s="148">
        <v>248582.02934499999</v>
      </c>
      <c r="C13" s="149">
        <v>16774.635142399999</v>
      </c>
      <c r="D13" s="149">
        <v>107471.43384720001</v>
      </c>
      <c r="E13" s="149">
        <v>403939.7249422</v>
      </c>
      <c r="F13" s="149">
        <v>87266.116908000011</v>
      </c>
      <c r="G13" s="149">
        <v>55899.4163844</v>
      </c>
      <c r="H13" s="148">
        <v>4299.2814873999996</v>
      </c>
      <c r="I13" s="148">
        <v>179.88253</v>
      </c>
      <c r="J13" s="148">
        <v>52.457699999999996</v>
      </c>
      <c r="K13" s="148">
        <v>28773.163070399998</v>
      </c>
      <c r="L13" s="148">
        <v>440.0521</v>
      </c>
      <c r="M13" s="148">
        <v>1199.8201399999998</v>
      </c>
      <c r="N13" s="148">
        <v>6074.135029</v>
      </c>
      <c r="O13" s="148">
        <f t="shared" si="0"/>
        <v>960952.14862599981</v>
      </c>
      <c r="P13" s="179">
        <f t="shared" si="1"/>
        <v>7.5703427202845772E-2</v>
      </c>
    </row>
    <row r="14" spans="1:26" ht="30" customHeight="1">
      <c r="A14" s="148" t="s">
        <v>227</v>
      </c>
      <c r="B14" s="148">
        <v>61082.320909399998</v>
      </c>
      <c r="C14" s="149">
        <v>62590.0051246</v>
      </c>
      <c r="D14" s="149">
        <v>13319.4527358</v>
      </c>
      <c r="E14" s="149">
        <v>27692.2440986</v>
      </c>
      <c r="F14" s="149">
        <v>31749.692847800001</v>
      </c>
      <c r="G14" s="149">
        <v>53129.463239799996</v>
      </c>
      <c r="H14" s="148">
        <v>442.59096</v>
      </c>
      <c r="I14" s="148">
        <v>20.58</v>
      </c>
      <c r="J14" s="148">
        <v>0</v>
      </c>
      <c r="K14" s="148">
        <v>0</v>
      </c>
      <c r="L14" s="148">
        <v>10.976000000000001</v>
      </c>
      <c r="M14" s="148">
        <v>0</v>
      </c>
      <c r="N14" s="148">
        <v>43.792480000000005</v>
      </c>
      <c r="O14" s="148">
        <f t="shared" si="0"/>
        <v>250081.11839600001</v>
      </c>
      <c r="P14" s="179">
        <f t="shared" si="1"/>
        <v>1.9701290816995849E-2</v>
      </c>
    </row>
    <row r="15" spans="1:26" ht="30" customHeight="1">
      <c r="A15" s="148" t="s">
        <v>134</v>
      </c>
      <c r="B15" s="148">
        <v>715522.84037679993</v>
      </c>
      <c r="C15" s="149">
        <v>363606.33384600002</v>
      </c>
      <c r="D15" s="149">
        <v>128123.04584579999</v>
      </c>
      <c r="E15" s="149">
        <v>1244007.9539939999</v>
      </c>
      <c r="F15" s="149">
        <v>163917.61512840001</v>
      </c>
      <c r="G15" s="149">
        <v>296381.21460000001</v>
      </c>
      <c r="H15" s="148">
        <v>204551.82347960002</v>
      </c>
      <c r="I15" s="148">
        <v>1018.89648</v>
      </c>
      <c r="J15" s="148">
        <v>770.3143</v>
      </c>
      <c r="K15" s="148">
        <v>1860.1639112</v>
      </c>
      <c r="L15" s="148">
        <v>14734.7453694</v>
      </c>
      <c r="M15" s="148">
        <v>19673.102429999999</v>
      </c>
      <c r="N15" s="148">
        <v>72737.107987200012</v>
      </c>
      <c r="O15" s="148">
        <f t="shared" si="0"/>
        <v>3226905.1577484002</v>
      </c>
      <c r="P15" s="179">
        <f t="shared" si="1"/>
        <v>0.2542143019809926</v>
      </c>
    </row>
    <row r="16" spans="1:26" ht="30" customHeight="1">
      <c r="A16" s="148" t="s">
        <v>228</v>
      </c>
      <c r="B16" s="148">
        <v>228312.192821</v>
      </c>
      <c r="C16" s="149">
        <v>119690.54575439999</v>
      </c>
      <c r="D16" s="149">
        <v>178659.4618172</v>
      </c>
      <c r="E16" s="149">
        <v>340383.02659899998</v>
      </c>
      <c r="F16" s="149">
        <v>152643.95296520001</v>
      </c>
      <c r="G16" s="149">
        <v>96593.307711200003</v>
      </c>
      <c r="H16" s="148">
        <v>64250.4341718</v>
      </c>
      <c r="I16" s="148">
        <v>203.9504</v>
      </c>
      <c r="J16" s="148">
        <v>850.99163020000003</v>
      </c>
      <c r="K16" s="148">
        <v>9516.5375382000002</v>
      </c>
      <c r="L16" s="148">
        <v>1622.369246</v>
      </c>
      <c r="M16" s="148">
        <v>10768.32431</v>
      </c>
      <c r="N16" s="148">
        <v>17049.805738200001</v>
      </c>
      <c r="O16" s="148">
        <f t="shared" si="0"/>
        <v>1220544.9007023999</v>
      </c>
      <c r="P16" s="179">
        <f t="shared" si="1"/>
        <v>9.6154040729545615E-2</v>
      </c>
    </row>
    <row r="17" spans="1:22" ht="30" customHeight="1">
      <c r="A17" s="148" t="s">
        <v>229</v>
      </c>
      <c r="B17" s="148">
        <v>10311.307590800001</v>
      </c>
      <c r="C17" s="149">
        <v>2186.1365134000002</v>
      </c>
      <c r="D17" s="149">
        <v>3420.0967700000001</v>
      </c>
      <c r="E17" s="149">
        <v>10706.7637602</v>
      </c>
      <c r="F17" s="149">
        <v>311.74438540000006</v>
      </c>
      <c r="G17" s="149">
        <v>1845.8839051999998</v>
      </c>
      <c r="H17" s="148">
        <v>1132.7647813999999</v>
      </c>
      <c r="I17" s="148">
        <v>0</v>
      </c>
      <c r="J17" s="148">
        <v>0</v>
      </c>
      <c r="K17" s="148">
        <v>0</v>
      </c>
      <c r="L17" s="148">
        <v>48.122900000000001</v>
      </c>
      <c r="M17" s="148">
        <v>191.79499999999999</v>
      </c>
      <c r="N17" s="148">
        <v>1046.73407</v>
      </c>
      <c r="O17" s="148">
        <f t="shared" si="0"/>
        <v>31201.349676400001</v>
      </c>
      <c r="P17" s="179">
        <f t="shared" si="1"/>
        <v>2.4580298896622653E-3</v>
      </c>
    </row>
    <row r="18" spans="1:22" ht="30" customHeight="1">
      <c r="A18" s="148" t="s">
        <v>230</v>
      </c>
      <c r="B18" s="148">
        <v>30885.227454599997</v>
      </c>
      <c r="C18" s="149">
        <v>55152.955682400003</v>
      </c>
      <c r="D18" s="149">
        <v>20325.637568799997</v>
      </c>
      <c r="E18" s="149">
        <v>149963.196218</v>
      </c>
      <c r="F18" s="149">
        <v>34434.735185000005</v>
      </c>
      <c r="G18" s="149">
        <v>8559.3020872000016</v>
      </c>
      <c r="H18" s="148">
        <v>12720.4736412</v>
      </c>
      <c r="I18" s="148">
        <v>81.86</v>
      </c>
      <c r="J18" s="148">
        <v>144.667</v>
      </c>
      <c r="K18" s="148">
        <v>0</v>
      </c>
      <c r="L18" s="148">
        <v>501.48917999999998</v>
      </c>
      <c r="M18" s="148">
        <v>227.76400000000001</v>
      </c>
      <c r="N18" s="148">
        <v>5468.0113512000007</v>
      </c>
      <c r="O18" s="148">
        <f t="shared" si="0"/>
        <v>318465.31936839997</v>
      </c>
      <c r="P18" s="179">
        <f t="shared" si="1"/>
        <v>2.5088570909496795E-2</v>
      </c>
    </row>
    <row r="19" spans="1:22" ht="30" customHeight="1">
      <c r="A19" s="148" t="s">
        <v>231</v>
      </c>
      <c r="B19" s="148">
        <v>1152490.496636</v>
      </c>
      <c r="C19" s="149">
        <v>22811.217810400001</v>
      </c>
      <c r="D19" s="149">
        <v>1508687.1557158001</v>
      </c>
      <c r="E19" s="149">
        <v>220897.29365479999</v>
      </c>
      <c r="F19" s="149">
        <v>20130.147713399998</v>
      </c>
      <c r="G19" s="149">
        <v>17606.528125000001</v>
      </c>
      <c r="H19" s="148">
        <v>23592.722340599998</v>
      </c>
      <c r="I19" s="148">
        <v>1031.2550744</v>
      </c>
      <c r="J19" s="148">
        <v>35381.063352600002</v>
      </c>
      <c r="K19" s="148">
        <v>91368.555403999999</v>
      </c>
      <c r="L19" s="148">
        <v>309.98</v>
      </c>
      <c r="M19" s="148">
        <v>8384.2999999999993</v>
      </c>
      <c r="N19" s="148">
        <v>3199.9614710000001</v>
      </c>
      <c r="O19" s="148">
        <f t="shared" si="0"/>
        <v>3105890.6772980005</v>
      </c>
      <c r="P19" s="179">
        <f t="shared" si="1"/>
        <v>0.24468082945130831</v>
      </c>
    </row>
    <row r="20" spans="1:22" ht="30" customHeight="1">
      <c r="A20" s="148" t="s">
        <v>232</v>
      </c>
      <c r="B20" s="148">
        <v>101628.20350399999</v>
      </c>
      <c r="C20" s="149">
        <v>54817.598432400002</v>
      </c>
      <c r="D20" s="149">
        <v>357548.59126120002</v>
      </c>
      <c r="E20" s="149">
        <v>505380.1752232</v>
      </c>
      <c r="F20" s="149">
        <v>507139.32771100005</v>
      </c>
      <c r="G20" s="149">
        <v>41843.040898599997</v>
      </c>
      <c r="H20" s="148">
        <v>36450.666773599994</v>
      </c>
      <c r="I20" s="148">
        <v>51.832320000000003</v>
      </c>
      <c r="J20" s="148">
        <v>626.97612000000004</v>
      </c>
      <c r="K20" s="148">
        <v>423.47800000000001</v>
      </c>
      <c r="L20" s="148">
        <v>1910.5805863999999</v>
      </c>
      <c r="M20" s="148">
        <v>3699.26307</v>
      </c>
      <c r="N20" s="148">
        <v>9899.0352003999997</v>
      </c>
      <c r="O20" s="148">
        <f t="shared" si="0"/>
        <v>1621418.7691008002</v>
      </c>
      <c r="P20" s="179">
        <f t="shared" si="1"/>
        <v>0.12773472428097254</v>
      </c>
    </row>
    <row r="21" spans="1:22" ht="30" customHeight="1">
      <c r="A21" s="148" t="s">
        <v>233</v>
      </c>
      <c r="B21" s="148">
        <v>965.17243000000008</v>
      </c>
      <c r="C21" s="149">
        <v>10698.9014594</v>
      </c>
      <c r="D21" s="149">
        <v>10244.839612</v>
      </c>
      <c r="E21" s="149">
        <v>4610.3638000000001</v>
      </c>
      <c r="F21" s="149">
        <v>705.93631999999991</v>
      </c>
      <c r="G21" s="149">
        <v>3324.6871900000001</v>
      </c>
      <c r="H21" s="148">
        <v>251.653887</v>
      </c>
      <c r="I21" s="148">
        <v>0</v>
      </c>
      <c r="J21" s="148">
        <v>0</v>
      </c>
      <c r="K21" s="148">
        <v>0</v>
      </c>
      <c r="L21" s="148">
        <v>0</v>
      </c>
      <c r="M21" s="148">
        <v>103.72</v>
      </c>
      <c r="N21" s="148">
        <v>498.65361639999998</v>
      </c>
      <c r="O21" s="148">
        <f t="shared" si="0"/>
        <v>31403.928314799999</v>
      </c>
      <c r="P21" s="179">
        <f t="shared" si="1"/>
        <v>2.4739889540411667E-3</v>
      </c>
    </row>
    <row r="22" spans="1:22" ht="30" customHeight="1">
      <c r="A22" s="148" t="s">
        <v>234</v>
      </c>
      <c r="B22" s="148">
        <v>4228.6921600000005</v>
      </c>
      <c r="C22" s="149">
        <v>2225.4188862000001</v>
      </c>
      <c r="D22" s="149">
        <v>1463.4713400000001</v>
      </c>
      <c r="E22" s="149">
        <v>7144.2065920000005</v>
      </c>
      <c r="F22" s="149">
        <v>1000.2307219999999</v>
      </c>
      <c r="G22" s="149">
        <v>4344.9359151999997</v>
      </c>
      <c r="H22" s="148">
        <v>610.2695612</v>
      </c>
      <c r="I22" s="148">
        <v>0</v>
      </c>
      <c r="J22" s="148">
        <v>0</v>
      </c>
      <c r="K22" s="148">
        <v>0</v>
      </c>
      <c r="L22" s="148">
        <v>0</v>
      </c>
      <c r="M22" s="148">
        <v>345.34501</v>
      </c>
      <c r="N22" s="148">
        <v>623.9457936</v>
      </c>
      <c r="O22" s="148">
        <f t="shared" si="0"/>
        <v>21986.515980200002</v>
      </c>
      <c r="P22" s="179">
        <f t="shared" si="1"/>
        <v>1.7320889643997015E-3</v>
      </c>
    </row>
    <row r="23" spans="1:22" ht="30" customHeight="1">
      <c r="A23" s="148" t="s">
        <v>235</v>
      </c>
      <c r="B23" s="148">
        <v>76495.986426200005</v>
      </c>
      <c r="C23" s="149">
        <v>9735.9938235999998</v>
      </c>
      <c r="D23" s="149">
        <v>16242.335004</v>
      </c>
      <c r="E23" s="149">
        <v>24840.756114</v>
      </c>
      <c r="F23" s="149">
        <v>167215.70942480001</v>
      </c>
      <c r="G23" s="149">
        <v>11697.586150000001</v>
      </c>
      <c r="H23" s="148">
        <v>3142.6708561999999</v>
      </c>
      <c r="I23" s="148">
        <v>159.67132999999998</v>
      </c>
      <c r="J23" s="148">
        <v>51.465000000000003</v>
      </c>
      <c r="K23" s="148">
        <v>0</v>
      </c>
      <c r="L23" s="148">
        <v>134.98482999999999</v>
      </c>
      <c r="M23" s="148">
        <v>1457.36367</v>
      </c>
      <c r="N23" s="148">
        <v>2314.5162355999996</v>
      </c>
      <c r="O23" s="148">
        <f t="shared" si="0"/>
        <v>313489.03886439995</v>
      </c>
      <c r="P23" s="179">
        <f t="shared" si="1"/>
        <v>2.4696541515094424E-2</v>
      </c>
    </row>
    <row r="24" spans="1:22" ht="30" customHeight="1">
      <c r="A24" s="148" t="s">
        <v>236</v>
      </c>
      <c r="B24" s="148">
        <v>1E-3</v>
      </c>
      <c r="C24" s="149">
        <v>0</v>
      </c>
      <c r="D24" s="149">
        <v>150.38442999999998</v>
      </c>
      <c r="E24" s="149">
        <v>1940.2256</v>
      </c>
      <c r="F24" s="149">
        <v>200.13572479999999</v>
      </c>
      <c r="G24" s="149">
        <v>34.8354</v>
      </c>
      <c r="H24" s="148">
        <v>12.558945</v>
      </c>
      <c r="I24" s="148">
        <v>0</v>
      </c>
      <c r="J24" s="148">
        <v>0</v>
      </c>
      <c r="K24" s="148">
        <v>0</v>
      </c>
      <c r="L24" s="148">
        <v>0</v>
      </c>
      <c r="M24" s="148">
        <v>1.0920000000000001</v>
      </c>
      <c r="N24" s="148">
        <v>6.3699026000000005</v>
      </c>
      <c r="O24" s="148">
        <f t="shared" si="0"/>
        <v>2345.6030024000002</v>
      </c>
      <c r="P24" s="179">
        <f t="shared" si="1"/>
        <v>1.8478566949755036E-4</v>
      </c>
    </row>
    <row r="25" spans="1:22" ht="30" customHeight="1">
      <c r="A25" s="148" t="s">
        <v>237</v>
      </c>
      <c r="B25" s="148">
        <v>826.70465999999999</v>
      </c>
      <c r="C25" s="149">
        <v>138.39339439999998</v>
      </c>
      <c r="D25" s="149">
        <v>975.92484000000002</v>
      </c>
      <c r="E25" s="149">
        <v>5323.9284082000004</v>
      </c>
      <c r="F25" s="149">
        <v>272.52208000000002</v>
      </c>
      <c r="G25" s="149">
        <v>208.27242999999999</v>
      </c>
      <c r="H25" s="148">
        <v>19.146270000000001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32.98948</v>
      </c>
      <c r="O25" s="148">
        <f t="shared" si="0"/>
        <v>7797.8815626000005</v>
      </c>
      <c r="P25" s="179">
        <f t="shared" si="1"/>
        <v>6.1431400101947837E-4</v>
      </c>
    </row>
    <row r="26" spans="1:22" s="181" customFormat="1" ht="39" customHeight="1">
      <c r="A26" s="155" t="s">
        <v>238</v>
      </c>
      <c r="B26" s="155">
        <v>4072.4725699999999</v>
      </c>
      <c r="C26" s="180">
        <v>1307.642061</v>
      </c>
      <c r="D26" s="180">
        <v>10237.821910000001</v>
      </c>
      <c r="E26" s="180">
        <v>7279.4927699999998</v>
      </c>
      <c r="F26" s="180">
        <v>2239.7881200000002</v>
      </c>
      <c r="G26" s="180">
        <v>2202.4348300000001</v>
      </c>
      <c r="H26" s="155">
        <v>653.5704078</v>
      </c>
      <c r="I26" s="155">
        <v>0</v>
      </c>
      <c r="J26" s="155">
        <v>0</v>
      </c>
      <c r="K26" s="155">
        <v>0</v>
      </c>
      <c r="L26" s="155">
        <v>0</v>
      </c>
      <c r="M26" s="155">
        <v>0</v>
      </c>
      <c r="N26" s="155">
        <v>461.62355600000001</v>
      </c>
      <c r="O26" s="155">
        <f t="shared" si="0"/>
        <v>28454.846224800003</v>
      </c>
      <c r="P26" s="156">
        <f t="shared" si="1"/>
        <v>2.2416614425883343E-3</v>
      </c>
    </row>
    <row r="27" spans="1:22" ht="23.25" customHeight="1">
      <c r="A27" s="182" t="s">
        <v>245</v>
      </c>
      <c r="B27" s="183">
        <f>SUM(B9:B26)</f>
        <v>2717193.4286999996</v>
      </c>
      <c r="C27" s="183">
        <f t="shared" ref="C27:N27" si="2">SUM(C9:C26)</f>
        <v>768258.01872599998</v>
      </c>
      <c r="D27" s="183">
        <f t="shared" si="2"/>
        <v>2468166.1428328003</v>
      </c>
      <c r="E27" s="183">
        <f t="shared" si="2"/>
        <v>3501068.7186175995</v>
      </c>
      <c r="F27" s="183">
        <f t="shared" si="2"/>
        <v>1843089.7027352003</v>
      </c>
      <c r="G27" s="183">
        <f t="shared" si="2"/>
        <v>658940.54965880001</v>
      </c>
      <c r="H27" s="183">
        <f t="shared" si="2"/>
        <v>366489.00327559997</v>
      </c>
      <c r="I27" s="183">
        <f t="shared" si="2"/>
        <v>2747.9281344000001</v>
      </c>
      <c r="J27" s="183">
        <f t="shared" si="2"/>
        <v>37877.935102799995</v>
      </c>
      <c r="K27" s="183">
        <f t="shared" si="2"/>
        <v>142224.11799239999</v>
      </c>
      <c r="L27" s="183">
        <f>SUM(L9:L26)</f>
        <v>19937.375251799996</v>
      </c>
      <c r="M27" s="183">
        <f>SUM(M9:M26)</f>
        <v>47279.009089999985</v>
      </c>
      <c r="N27" s="183">
        <f t="shared" si="2"/>
        <v>120369.3504966</v>
      </c>
      <c r="O27" s="183">
        <f t="shared" si="0"/>
        <v>12693641.280613998</v>
      </c>
      <c r="P27" s="184">
        <f t="shared" si="1"/>
        <v>1</v>
      </c>
    </row>
    <row r="28" spans="1:22" ht="30.75" customHeight="1">
      <c r="A28" s="185" t="s">
        <v>239</v>
      </c>
      <c r="B28" s="179">
        <f t="shared" ref="B28:O28" si="3">+B27/$O$27</f>
        <v>0.21405941515377119</v>
      </c>
      <c r="C28" s="179">
        <f t="shared" si="3"/>
        <v>6.0523060463296703E-2</v>
      </c>
      <c r="D28" s="179">
        <f t="shared" si="3"/>
        <v>0.1944411448433033</v>
      </c>
      <c r="E28" s="179">
        <f t="shared" si="3"/>
        <v>0.27581279801600406</v>
      </c>
      <c r="F28" s="179">
        <f t="shared" si="3"/>
        <v>0.14519787206764748</v>
      </c>
      <c r="G28" s="179">
        <f t="shared" si="3"/>
        <v>5.1911073827582331E-2</v>
      </c>
      <c r="H28" s="179">
        <f t="shared" si="3"/>
        <v>2.8871857583947159E-2</v>
      </c>
      <c r="I28" s="179">
        <f t="shared" si="3"/>
        <v>2.1648068301699175E-4</v>
      </c>
      <c r="J28" s="179">
        <f t="shared" si="3"/>
        <v>2.9840086280560011E-3</v>
      </c>
      <c r="K28" s="179">
        <f t="shared" si="3"/>
        <v>1.12043593204109E-2</v>
      </c>
      <c r="L28" s="179">
        <f t="shared" si="3"/>
        <v>1.5706584746686346E-3</v>
      </c>
      <c r="M28" s="179">
        <f>+M27/$O$27</f>
        <v>3.7246214892022751E-3</v>
      </c>
      <c r="N28" s="179">
        <f t="shared" si="3"/>
        <v>9.4826494490931196E-3</v>
      </c>
      <c r="O28" s="179">
        <f t="shared" si="3"/>
        <v>1</v>
      </c>
      <c r="P28" s="179"/>
    </row>
    <row r="29" spans="1:22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90"/>
    </row>
    <row r="30" spans="1:22" ht="15" customHeight="1" thickTop="1">
      <c r="A30" s="196" t="s">
        <v>240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</row>
    <row r="31" spans="1:22" ht="15" customHeight="1">
      <c r="A31" s="196" t="s">
        <v>246</v>
      </c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15"/>
      <c r="P31" s="193"/>
    </row>
    <row r="32" spans="1:22" ht="15" customHeight="1">
      <c r="A32" s="194" t="s">
        <v>247</v>
      </c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15"/>
      <c r="P32" s="193"/>
      <c r="Q32" s="195"/>
      <c r="R32" s="115"/>
      <c r="S32" s="115"/>
      <c r="T32" s="115"/>
      <c r="U32" s="115"/>
      <c r="V32" s="115"/>
    </row>
    <row r="33" spans="1:16" ht="9" customHeight="1">
      <c r="A33" s="165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15"/>
      <c r="P33" s="193"/>
    </row>
    <row r="34" spans="1:16" ht="9" customHeight="1">
      <c r="A34" s="169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15"/>
      <c r="P34" s="193"/>
    </row>
    <row r="35" spans="1:16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193"/>
    </row>
    <row r="36" spans="1:16" ht="9" customHeight="1">
      <c r="A36" s="1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193"/>
    </row>
    <row r="37" spans="1:16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193"/>
    </row>
    <row r="38" spans="1:16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193"/>
    </row>
    <row r="39" spans="1:16" ht="9" customHeight="1">
      <c r="A39" s="165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193"/>
    </row>
    <row r="40" spans="1:16" ht="9" customHeight="1">
      <c r="A40" s="166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193"/>
    </row>
    <row r="41" spans="1:16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193"/>
    </row>
    <row r="42" spans="1:16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193"/>
    </row>
    <row r="43" spans="1:16" ht="9" customHeight="1">
      <c r="A43" s="165"/>
      <c r="B43" s="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</row>
    <row r="44" spans="1:16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</row>
    <row r="45" spans="1:16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</row>
    <row r="46" spans="1:16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</row>
    <row r="47" spans="1:16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</row>
    <row r="48" spans="1:16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</row>
    <row r="49" spans="1:16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</row>
    <row r="50" spans="1:16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</row>
    <row r="51" spans="1:16" ht="9" customHeight="1">
      <c r="A51" s="1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</row>
    <row r="52" spans="1:16" ht="9" customHeight="1">
      <c r="A52" s="166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</row>
    <row r="53" spans="1:16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</row>
    <row r="54" spans="1:16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</row>
    <row r="55" spans="1:16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</row>
    <row r="56" spans="1:16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</row>
    <row r="57" spans="1:16" ht="9" customHeight="1">
      <c r="A57" s="166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</row>
    <row r="58" spans="1:16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</row>
    <row r="59" spans="1:16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</row>
    <row r="60" spans="1:16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</row>
    <row r="61" spans="1:16" ht="9" customHeight="1">
      <c r="A61" s="167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</row>
    <row r="62" spans="1:16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</row>
    <row r="63" spans="1:16" ht="9" customHeight="1">
      <c r="A63" s="168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</row>
    <row r="64" spans="1:16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</row>
    <row r="65" spans="1:16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</row>
    <row r="66" spans="1:16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</row>
    <row r="67" spans="1:16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</row>
    <row r="68" spans="1:16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</row>
    <row r="69" spans="1:16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</row>
    <row r="70" spans="1:16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</row>
    <row r="71" spans="1:16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</row>
    <row r="72" spans="1:16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</row>
    <row r="73" spans="1:16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</row>
    <row r="74" spans="1:16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</row>
    <row r="75" spans="1:16" ht="9" customHeight="1">
      <c r="A75" s="167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</row>
    <row r="76" spans="1:16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</row>
    <row r="77" spans="1:16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</row>
    <row r="78" spans="1:16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P78" s="193"/>
    </row>
    <row r="79" spans="1:16" ht="9" customHeight="1">
      <c r="A79" s="165"/>
      <c r="C79" s="74"/>
      <c r="D79" s="74"/>
      <c r="E79" s="74"/>
      <c r="F79" s="74"/>
      <c r="G79" s="74"/>
      <c r="P79" s="76"/>
    </row>
    <row r="80" spans="1:16" ht="9" customHeight="1">
      <c r="A80" s="165"/>
      <c r="C80" s="74"/>
      <c r="D80" s="74"/>
      <c r="E80" s="74"/>
      <c r="F80" s="74"/>
      <c r="G80" s="74"/>
      <c r="P80" s="76"/>
    </row>
    <row r="81" spans="1:16" ht="9" customHeight="1">
      <c r="A81" s="165"/>
      <c r="C81" s="74"/>
      <c r="D81" s="74"/>
      <c r="E81" s="74"/>
      <c r="F81" s="74"/>
      <c r="G81" s="74"/>
      <c r="P81" s="76"/>
    </row>
    <row r="82" spans="1:16" ht="9" customHeight="1">
      <c r="A82" s="165"/>
      <c r="C82" s="74"/>
      <c r="D82" s="74"/>
      <c r="E82" s="74"/>
      <c r="F82" s="74"/>
      <c r="G82" s="74"/>
      <c r="P82" s="76"/>
    </row>
    <row r="83" spans="1:16" ht="9" customHeight="1">
      <c r="A83" s="165"/>
      <c r="C83" s="74"/>
      <c r="D83" s="74"/>
      <c r="E83" s="74"/>
      <c r="F83" s="74"/>
      <c r="G83" s="74"/>
      <c r="P83" s="76"/>
    </row>
    <row r="84" spans="1:16" ht="9" customHeight="1">
      <c r="A84" s="165"/>
      <c r="C84" s="74"/>
      <c r="D84" s="74"/>
      <c r="E84" s="74"/>
      <c r="F84" s="74"/>
      <c r="G84" s="74"/>
      <c r="P84" s="76"/>
    </row>
    <row r="85" spans="1:16" ht="9" customHeight="1">
      <c r="A85" s="167"/>
      <c r="C85" s="74"/>
      <c r="D85" s="74"/>
      <c r="E85" s="74"/>
      <c r="F85" s="74"/>
      <c r="G85" s="74"/>
      <c r="P85" s="76"/>
    </row>
    <row r="86" spans="1:16" ht="9" customHeight="1">
      <c r="A86" s="169"/>
      <c r="C86" s="74"/>
      <c r="D86" s="74"/>
      <c r="E86" s="74"/>
      <c r="F86" s="74"/>
      <c r="G86" s="74"/>
      <c r="P86" s="76"/>
    </row>
    <row r="87" spans="1:16" ht="9" customHeight="1">
      <c r="A87" s="165"/>
      <c r="C87" s="74"/>
      <c r="D87" s="74"/>
      <c r="E87" s="74"/>
      <c r="F87" s="74"/>
      <c r="G87" s="74"/>
      <c r="P87" s="76"/>
    </row>
    <row r="88" spans="1:16" ht="9" customHeight="1">
      <c r="A88" s="165"/>
      <c r="C88" s="74"/>
      <c r="D88" s="74"/>
      <c r="E88" s="74"/>
      <c r="F88" s="74"/>
      <c r="G88" s="74"/>
      <c r="P88" s="76"/>
    </row>
    <row r="89" spans="1:16" ht="9" customHeight="1">
      <c r="A89" s="165"/>
      <c r="C89" s="74"/>
      <c r="D89" s="74"/>
      <c r="E89" s="74"/>
      <c r="F89" s="74"/>
      <c r="G89" s="74"/>
      <c r="P89" s="76"/>
    </row>
    <row r="90" spans="1:16" ht="9" customHeight="1">
      <c r="A90" s="165"/>
      <c r="C90" s="74"/>
      <c r="D90" s="74"/>
      <c r="E90" s="74"/>
      <c r="F90" s="74"/>
      <c r="G90" s="74"/>
      <c r="P90" s="76"/>
    </row>
    <row r="91" spans="1:16" ht="9" customHeight="1">
      <c r="A91" s="165"/>
      <c r="C91" s="74"/>
      <c r="D91" s="74"/>
      <c r="E91" s="74"/>
      <c r="F91" s="74"/>
      <c r="G91" s="74"/>
      <c r="P91" s="76"/>
    </row>
    <row r="92" spans="1:16" ht="9" customHeight="1">
      <c r="A92" s="165"/>
      <c r="C92" s="74"/>
      <c r="D92" s="74"/>
      <c r="E92" s="74"/>
      <c r="F92" s="74"/>
      <c r="G92" s="74"/>
      <c r="P92" s="76"/>
    </row>
    <row r="93" spans="1:16" ht="9" customHeight="1">
      <c r="A93" s="165"/>
      <c r="C93" s="74"/>
      <c r="D93" s="74"/>
      <c r="E93" s="74"/>
      <c r="F93" s="74"/>
      <c r="G93" s="74"/>
      <c r="P93" s="76"/>
    </row>
    <row r="94" spans="1:16" ht="9" customHeight="1">
      <c r="A94" s="165"/>
      <c r="C94" s="74"/>
      <c r="D94" s="74"/>
      <c r="E94" s="74"/>
      <c r="F94" s="74"/>
      <c r="G94" s="74"/>
      <c r="P94" s="76"/>
    </row>
    <row r="95" spans="1:16" ht="9" customHeight="1">
      <c r="A95" s="165"/>
      <c r="C95" s="74"/>
      <c r="D95" s="74"/>
      <c r="E95" s="74"/>
      <c r="F95" s="74"/>
      <c r="G95" s="74"/>
      <c r="P95" s="76"/>
    </row>
    <row r="96" spans="1:16" ht="9" customHeight="1">
      <c r="A96" s="169"/>
      <c r="C96" s="74"/>
      <c r="D96" s="74"/>
      <c r="E96" s="74"/>
      <c r="F96" s="74"/>
      <c r="G96" s="74"/>
      <c r="P96" s="76"/>
    </row>
    <row r="97" spans="1:16" ht="9" customHeight="1">
      <c r="A97" s="165"/>
      <c r="C97" s="74"/>
      <c r="D97" s="74"/>
      <c r="E97" s="74"/>
      <c r="F97" s="74"/>
      <c r="G97" s="74"/>
      <c r="P97" s="76"/>
    </row>
    <row r="98" spans="1:16" ht="9" customHeight="1">
      <c r="A98" s="165"/>
      <c r="C98" s="74"/>
      <c r="D98" s="74"/>
      <c r="E98" s="74"/>
      <c r="F98" s="74"/>
      <c r="G98" s="74"/>
      <c r="P98" s="76"/>
    </row>
    <row r="99" spans="1:16" ht="9" customHeight="1">
      <c r="A99" s="165"/>
      <c r="C99" s="74"/>
      <c r="D99" s="74"/>
      <c r="E99" s="74"/>
      <c r="F99" s="74"/>
      <c r="G99" s="74"/>
      <c r="P99" s="76"/>
    </row>
    <row r="100" spans="1:16">
      <c r="A100" s="170"/>
      <c r="C100" s="74"/>
      <c r="D100" s="74"/>
      <c r="E100" s="74"/>
      <c r="F100" s="74"/>
      <c r="G100" s="74"/>
      <c r="P100" s="76"/>
    </row>
    <row r="101" spans="1:16">
      <c r="A101" s="170"/>
      <c r="C101" s="74"/>
      <c r="D101" s="74"/>
      <c r="E101" s="74"/>
      <c r="F101" s="74"/>
      <c r="G101" s="74"/>
      <c r="P101" s="76"/>
    </row>
    <row r="102" spans="1:16">
      <c r="A102" s="170"/>
      <c r="C102" s="74"/>
      <c r="D102" s="74"/>
      <c r="E102" s="74"/>
      <c r="F102" s="74"/>
      <c r="G102" s="74"/>
      <c r="P102" s="76"/>
    </row>
    <row r="103" spans="1:16">
      <c r="A103" s="170"/>
      <c r="C103" s="74"/>
      <c r="D103" s="74"/>
      <c r="E103" s="74"/>
      <c r="F103" s="74"/>
      <c r="G103" s="74"/>
      <c r="P103" s="76"/>
    </row>
    <row r="104" spans="1:16">
      <c r="A104" s="170"/>
      <c r="C104" s="74"/>
      <c r="D104" s="74"/>
      <c r="E104" s="74"/>
      <c r="F104" s="74"/>
      <c r="G104" s="74"/>
      <c r="P104" s="76"/>
    </row>
    <row r="105" spans="1:16">
      <c r="A105" s="170"/>
      <c r="C105" s="74"/>
      <c r="D105" s="74"/>
      <c r="E105" s="74"/>
      <c r="F105" s="74"/>
      <c r="G105" s="74"/>
      <c r="P105" s="76"/>
    </row>
    <row r="106" spans="1:16">
      <c r="A106" s="170"/>
      <c r="C106" s="74"/>
      <c r="D106" s="74"/>
      <c r="E106" s="74"/>
      <c r="F106" s="74"/>
      <c r="G106" s="74"/>
      <c r="P106" s="76"/>
    </row>
    <row r="107" spans="1:16" ht="15.75">
      <c r="A107" s="171"/>
      <c r="C107" s="74"/>
      <c r="D107" s="74"/>
      <c r="E107" s="74"/>
      <c r="F107" s="74"/>
      <c r="G107" s="74"/>
      <c r="P107" s="76"/>
    </row>
    <row r="108" spans="1:16" ht="15.75">
      <c r="A108" s="171"/>
      <c r="C108" s="74"/>
      <c r="D108" s="74"/>
      <c r="E108" s="74"/>
      <c r="F108" s="74"/>
      <c r="G108" s="74"/>
      <c r="P108" s="76"/>
    </row>
    <row r="109" spans="1:16" ht="15.75">
      <c r="A109" s="171"/>
      <c r="C109" s="74"/>
      <c r="D109" s="74"/>
      <c r="E109" s="74"/>
      <c r="F109" s="74"/>
      <c r="G109" s="74"/>
      <c r="P109" s="76"/>
    </row>
    <row r="110" spans="1:16" ht="15.75">
      <c r="A110" s="171"/>
      <c r="C110" s="74"/>
      <c r="D110" s="74"/>
      <c r="E110" s="74"/>
      <c r="F110" s="74"/>
      <c r="G110" s="74"/>
      <c r="P110" s="76"/>
    </row>
    <row r="111" spans="1:16" ht="15.75">
      <c r="A111" s="171"/>
      <c r="C111" s="74"/>
      <c r="D111" s="74"/>
      <c r="E111" s="74"/>
      <c r="F111" s="74"/>
      <c r="G111" s="74"/>
      <c r="P111" s="76"/>
    </row>
    <row r="112" spans="1:16" ht="15.75">
      <c r="A112" s="171"/>
      <c r="C112" s="74"/>
      <c r="D112" s="74"/>
      <c r="E112" s="74"/>
      <c r="F112" s="74"/>
      <c r="G112" s="74"/>
      <c r="P112" s="76"/>
    </row>
    <row r="113" spans="1:16" ht="15.75">
      <c r="A113" s="171"/>
      <c r="C113" s="74"/>
      <c r="D113" s="74"/>
      <c r="E113" s="74"/>
      <c r="F113" s="74"/>
      <c r="G113" s="74"/>
      <c r="P113" s="76"/>
    </row>
    <row r="114" spans="1:16" ht="15.75">
      <c r="A114" s="171"/>
      <c r="C114" s="74"/>
      <c r="D114" s="74"/>
      <c r="E114" s="74"/>
      <c r="F114" s="74"/>
      <c r="G114" s="74"/>
      <c r="P114" s="76"/>
    </row>
    <row r="115" spans="1:16" ht="15.75">
      <c r="A115" s="171"/>
      <c r="C115" s="74"/>
      <c r="D115" s="74"/>
      <c r="E115" s="74"/>
      <c r="F115" s="74"/>
      <c r="G115" s="74"/>
      <c r="P115" s="76"/>
    </row>
    <row r="116" spans="1:16" ht="15.75">
      <c r="A116" s="171"/>
      <c r="C116" s="74"/>
      <c r="D116" s="74"/>
      <c r="E116" s="74"/>
      <c r="F116" s="74"/>
      <c r="G116" s="74"/>
      <c r="P116" s="76"/>
    </row>
    <row r="117" spans="1:16" ht="15.75">
      <c r="A117" s="171"/>
      <c r="C117" s="74"/>
      <c r="D117" s="74"/>
      <c r="E117" s="74"/>
      <c r="F117" s="74"/>
      <c r="G117" s="74"/>
      <c r="P117" s="76"/>
    </row>
    <row r="118" spans="1:16" ht="15.75">
      <c r="A118" s="171"/>
      <c r="C118" s="74"/>
      <c r="D118" s="74"/>
      <c r="E118" s="74"/>
      <c r="F118" s="74"/>
      <c r="G118" s="74"/>
      <c r="P118" s="76"/>
    </row>
    <row r="119" spans="1:16" ht="15.75">
      <c r="A119" s="171"/>
      <c r="C119" s="74"/>
      <c r="D119" s="74"/>
      <c r="E119" s="74"/>
      <c r="F119" s="74"/>
      <c r="G119" s="74"/>
      <c r="P119" s="76"/>
    </row>
    <row r="120" spans="1:16" ht="15.75">
      <c r="A120" s="171"/>
      <c r="C120" s="74"/>
      <c r="D120" s="74"/>
      <c r="E120" s="74"/>
      <c r="F120" s="74"/>
      <c r="G120" s="74"/>
      <c r="P120" s="76"/>
    </row>
    <row r="121" spans="1:16" ht="15.75">
      <c r="A121" s="171"/>
      <c r="C121" s="74"/>
      <c r="D121" s="74"/>
      <c r="E121" s="74"/>
      <c r="F121" s="74"/>
      <c r="G121" s="74"/>
      <c r="P121" s="76"/>
    </row>
    <row r="122" spans="1:16" ht="15.75">
      <c r="A122" s="171"/>
      <c r="C122" s="74"/>
      <c r="D122" s="74"/>
      <c r="E122" s="74"/>
      <c r="F122" s="74"/>
      <c r="G122" s="74"/>
      <c r="P122" s="76"/>
    </row>
    <row r="123" spans="1:16" ht="15.75">
      <c r="A123" s="171"/>
      <c r="C123" s="74"/>
      <c r="D123" s="74"/>
      <c r="E123" s="74"/>
      <c r="F123" s="74"/>
      <c r="G123" s="74"/>
      <c r="P123" s="76"/>
    </row>
    <row r="124" spans="1:16" ht="15.75">
      <c r="A124" s="171"/>
      <c r="C124" s="74"/>
      <c r="D124" s="74"/>
      <c r="E124" s="74"/>
      <c r="F124" s="74"/>
      <c r="G124" s="74"/>
      <c r="P124" s="76"/>
    </row>
    <row r="125" spans="1:16" ht="15.75">
      <c r="A125" s="171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171"/>
      <c r="C197" s="74"/>
      <c r="D197" s="74"/>
      <c r="E197" s="74"/>
      <c r="F197" s="74"/>
      <c r="G197" s="74"/>
      <c r="P197" s="76"/>
    </row>
    <row r="198" spans="1:16" ht="15.75">
      <c r="A198" s="73"/>
      <c r="C198" s="74"/>
      <c r="D198" s="74"/>
      <c r="E198" s="74"/>
      <c r="F198" s="74"/>
      <c r="G198" s="74"/>
      <c r="P198" s="76"/>
    </row>
    <row r="199" spans="1:16" ht="15.75">
      <c r="A199" s="73"/>
      <c r="C199" s="74"/>
      <c r="D199" s="74"/>
      <c r="E199" s="74"/>
      <c r="F199" s="74"/>
      <c r="G199" s="74"/>
      <c r="P199" s="76"/>
    </row>
    <row r="200" spans="1:16" ht="15.75">
      <c r="A200" s="73"/>
      <c r="C200" s="74"/>
      <c r="D200" s="74"/>
      <c r="E200" s="74"/>
      <c r="F200" s="74"/>
      <c r="G200" s="74"/>
      <c r="P200" s="76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51.140625" style="77" customWidth="1"/>
    <col min="2" max="14" width="9.85546875" style="42" customWidth="1"/>
    <col min="15" max="15" width="12.7109375" style="42" customWidth="1"/>
    <col min="16" max="16" width="9.85546875" style="42" customWidth="1"/>
    <col min="17" max="17" width="2.5703125" style="172" customWidth="1"/>
    <col min="18" max="256" width="11.425781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11.425781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11.425781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11.425781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11.425781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11.425781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11.425781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11.425781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11.425781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11.425781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11.425781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11.425781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11.425781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11.425781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11.425781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11.425781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11.425781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11.425781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11.425781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11.425781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11.425781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11.425781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11.425781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11.425781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11.425781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11.425781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11.425781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11.425781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11.425781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11.425781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11.425781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11.425781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11.425781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11.425781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11.425781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11.425781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11.425781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11.425781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11.425781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11.425781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11.425781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11.425781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11.425781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11.425781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11.425781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11.425781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11.425781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11.425781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11.425781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11.425781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11.425781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11.425781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11.425781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11.425781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11.425781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11.425781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11.425781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11.425781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11.425781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11.425781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11.425781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11.425781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11.425781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11.425781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97"/>
    </row>
    <row r="2" spans="1:26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  <c r="Q2" s="197"/>
    </row>
    <row r="3" spans="1:26" s="44" customFormat="1" ht="20.25" customHeight="1">
      <c r="A3" s="689" t="s">
        <v>248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  <c r="Q3" s="197"/>
    </row>
    <row r="4" spans="1:26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  <c r="Q4" s="197"/>
    </row>
    <row r="5" spans="1:26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  <c r="Q5" s="197"/>
    </row>
    <row r="6" spans="1:26" ht="7.5" customHeight="1">
      <c r="A6" s="140"/>
    </row>
    <row r="7" spans="1:26" ht="10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4"/>
      <c r="Q7" s="198"/>
      <c r="R7" s="115"/>
      <c r="S7" s="115"/>
      <c r="T7" s="115"/>
      <c r="U7" s="115"/>
      <c r="V7" s="115"/>
    </row>
    <row r="8" spans="1:26" ht="51.75" customHeight="1">
      <c r="A8" s="636" t="s">
        <v>249</v>
      </c>
      <c r="B8" s="199" t="s">
        <v>57</v>
      </c>
      <c r="C8" s="199" t="s">
        <v>63</v>
      </c>
      <c r="D8" s="199" t="s">
        <v>58</v>
      </c>
      <c r="E8" s="199" t="s">
        <v>62</v>
      </c>
      <c r="F8" s="199" t="s">
        <v>59</v>
      </c>
      <c r="G8" s="199" t="s">
        <v>66</v>
      </c>
      <c r="H8" s="199" t="s">
        <v>64</v>
      </c>
      <c r="I8" s="199" t="s">
        <v>65</v>
      </c>
      <c r="J8" s="199" t="s">
        <v>60</v>
      </c>
      <c r="K8" s="199" t="s">
        <v>61</v>
      </c>
      <c r="L8" s="199" t="s">
        <v>67</v>
      </c>
      <c r="M8" s="199" t="s">
        <v>68</v>
      </c>
      <c r="N8" s="199" t="s">
        <v>69</v>
      </c>
      <c r="O8" s="200" t="s">
        <v>54</v>
      </c>
      <c r="P8" s="199" t="s">
        <v>15</v>
      </c>
      <c r="Q8" s="195"/>
      <c r="Y8" s="42">
        <v>1</v>
      </c>
      <c r="Z8" s="42">
        <v>1</v>
      </c>
    </row>
    <row r="9" spans="1:26" ht="43.5" customHeight="1">
      <c r="A9" s="148" t="s">
        <v>222</v>
      </c>
      <c r="B9" s="148">
        <v>417314.39983999997</v>
      </c>
      <c r="C9" s="149">
        <v>273096.55235000001</v>
      </c>
      <c r="D9" s="149">
        <v>236423.54361000002</v>
      </c>
      <c r="E9" s="149">
        <v>377626.65018</v>
      </c>
      <c r="F9" s="149">
        <v>192477.87951</v>
      </c>
      <c r="G9" s="149">
        <v>385489.92127999995</v>
      </c>
      <c r="H9" s="148">
        <v>302447.40683999995</v>
      </c>
      <c r="I9" s="148">
        <v>299590.74091000005</v>
      </c>
      <c r="J9" s="148">
        <v>25714.210749999998</v>
      </c>
      <c r="K9" s="148">
        <v>3444.1864799999998</v>
      </c>
      <c r="L9" s="148">
        <v>175215.49209000001</v>
      </c>
      <c r="M9" s="148">
        <v>496733.45642</v>
      </c>
      <c r="N9" s="148">
        <v>127991.1298</v>
      </c>
      <c r="O9" s="148">
        <f t="shared" ref="O9:O27" si="0">SUM(B9:N9)</f>
        <v>3313565.5700599998</v>
      </c>
      <c r="P9" s="179">
        <f>+O9/$O$27</f>
        <v>4.9737848448243152E-2</v>
      </c>
      <c r="Q9" s="195"/>
      <c r="R9" s="115"/>
      <c r="S9" s="115"/>
      <c r="T9" s="115"/>
      <c r="U9" s="115"/>
      <c r="V9" s="115"/>
    </row>
    <row r="10" spans="1:26" ht="27" customHeight="1">
      <c r="A10" s="148" t="s">
        <v>223</v>
      </c>
      <c r="B10" s="148">
        <v>459.05559000000005</v>
      </c>
      <c r="C10" s="149">
        <v>1604.7490600000001</v>
      </c>
      <c r="D10" s="149">
        <v>14623.79307</v>
      </c>
      <c r="E10" s="149">
        <v>2702.0298199999997</v>
      </c>
      <c r="F10" s="149">
        <v>0</v>
      </c>
      <c r="G10" s="149">
        <v>0</v>
      </c>
      <c r="H10" s="148">
        <v>5155.7474900000007</v>
      </c>
      <c r="I10" s="148">
        <v>2235.6768999999999</v>
      </c>
      <c r="J10" s="148">
        <v>0</v>
      </c>
      <c r="K10" s="148">
        <v>0</v>
      </c>
      <c r="L10" s="148">
        <v>1092.66221</v>
      </c>
      <c r="M10" s="148">
        <v>6742.1859800000002</v>
      </c>
      <c r="N10" s="148">
        <v>691.43552999999997</v>
      </c>
      <c r="O10" s="148">
        <f t="shared" si="0"/>
        <v>35307.335650000001</v>
      </c>
      <c r="P10" s="179">
        <f t="shared" ref="P10:P27" si="1">+O10/$O$27</f>
        <v>5.2997620615642563E-4</v>
      </c>
      <c r="Q10" s="195"/>
      <c r="R10" s="115"/>
      <c r="S10" s="115"/>
      <c r="T10" s="115"/>
      <c r="U10" s="115"/>
      <c r="V10" s="115"/>
    </row>
    <row r="11" spans="1:26" ht="27" customHeight="1">
      <c r="A11" s="148" t="s">
        <v>224</v>
      </c>
      <c r="B11" s="148">
        <v>38944.238069999999</v>
      </c>
      <c r="C11" s="149">
        <v>0</v>
      </c>
      <c r="D11" s="149">
        <v>42625.272189999996</v>
      </c>
      <c r="E11" s="149">
        <v>9914.4222699999991</v>
      </c>
      <c r="F11" s="149">
        <v>28038.559370000003</v>
      </c>
      <c r="G11" s="149">
        <v>67279.885569999999</v>
      </c>
      <c r="H11" s="148">
        <v>17236.570660000001</v>
      </c>
      <c r="I11" s="148">
        <v>65.429500000000004</v>
      </c>
      <c r="J11" s="148">
        <v>0</v>
      </c>
      <c r="K11" s="148">
        <v>0</v>
      </c>
      <c r="L11" s="148">
        <v>178.25714000000002</v>
      </c>
      <c r="M11" s="148">
        <v>0</v>
      </c>
      <c r="N11" s="148">
        <v>363.16174999999998</v>
      </c>
      <c r="O11" s="148">
        <f t="shared" si="0"/>
        <v>204645.79652</v>
      </c>
      <c r="P11" s="179">
        <f t="shared" si="1"/>
        <v>3.0718093237241894E-3</v>
      </c>
      <c r="Q11" s="195"/>
      <c r="R11" s="115"/>
      <c r="S11" s="115"/>
      <c r="T11" s="115"/>
      <c r="U11" s="115"/>
      <c r="V11" s="115"/>
    </row>
    <row r="12" spans="1:26" ht="27" customHeight="1">
      <c r="A12" s="148" t="s">
        <v>225</v>
      </c>
      <c r="B12" s="148">
        <v>35317.010409999995</v>
      </c>
      <c r="C12" s="149">
        <v>7423.6308099999997</v>
      </c>
      <c r="D12" s="149">
        <v>51563.224419999999</v>
      </c>
      <c r="E12" s="149">
        <v>99731.208469999998</v>
      </c>
      <c r="F12" s="149">
        <v>33465.028389999999</v>
      </c>
      <c r="G12" s="149">
        <v>3832.5940699999996</v>
      </c>
      <c r="H12" s="148">
        <v>39385.9761</v>
      </c>
      <c r="I12" s="148">
        <v>17644.609700000001</v>
      </c>
      <c r="J12" s="148">
        <v>0</v>
      </c>
      <c r="K12" s="148">
        <v>0</v>
      </c>
      <c r="L12" s="148">
        <v>4337.4594999999999</v>
      </c>
      <c r="M12" s="148">
        <v>24108.957469999998</v>
      </c>
      <c r="N12" s="148">
        <v>3936.2358100000001</v>
      </c>
      <c r="O12" s="148">
        <f t="shared" si="0"/>
        <v>320745.93515000003</v>
      </c>
      <c r="P12" s="179">
        <f t="shared" si="1"/>
        <v>4.8145154745170343E-3</v>
      </c>
      <c r="Q12" s="195"/>
      <c r="R12" s="115"/>
      <c r="S12" s="115"/>
      <c r="T12" s="115"/>
      <c r="U12" s="115"/>
      <c r="V12" s="115"/>
    </row>
    <row r="13" spans="1:26" ht="27" customHeight="1">
      <c r="A13" s="148" t="s">
        <v>226</v>
      </c>
      <c r="B13" s="148">
        <v>1489419.0969200002</v>
      </c>
      <c r="C13" s="149">
        <v>1204243.25551</v>
      </c>
      <c r="D13" s="149">
        <v>1254842.06577</v>
      </c>
      <c r="E13" s="149">
        <v>1440875.6953</v>
      </c>
      <c r="F13" s="149">
        <v>1603339.53871</v>
      </c>
      <c r="G13" s="149">
        <v>640908.88890999998</v>
      </c>
      <c r="H13" s="148">
        <v>300975.48777999997</v>
      </c>
      <c r="I13" s="148">
        <v>1132715.4528900001</v>
      </c>
      <c r="J13" s="148">
        <v>40359.333599999998</v>
      </c>
      <c r="K13" s="148">
        <v>61780.716979999997</v>
      </c>
      <c r="L13" s="148">
        <v>329766.40213999996</v>
      </c>
      <c r="M13" s="148">
        <v>603574.84897000005</v>
      </c>
      <c r="N13" s="148">
        <v>103915.42487999999</v>
      </c>
      <c r="O13" s="148">
        <f t="shared" si="0"/>
        <v>10206716.20836</v>
      </c>
      <c r="P13" s="179">
        <f t="shared" si="1"/>
        <v>0.15320659669832465</v>
      </c>
      <c r="Q13" s="195"/>
      <c r="R13" s="115"/>
      <c r="S13" s="115"/>
      <c r="T13" s="115"/>
      <c r="U13" s="115"/>
      <c r="V13" s="115"/>
    </row>
    <row r="14" spans="1:26" ht="27" customHeight="1">
      <c r="A14" s="148" t="s">
        <v>227</v>
      </c>
      <c r="B14" s="148">
        <v>73834.006569999998</v>
      </c>
      <c r="C14" s="149">
        <v>132058.56893000001</v>
      </c>
      <c r="D14" s="149">
        <v>37419.71254</v>
      </c>
      <c r="E14" s="149">
        <v>60831.384420000002</v>
      </c>
      <c r="F14" s="149">
        <v>25203.187539999999</v>
      </c>
      <c r="G14" s="149">
        <v>57538.020329999999</v>
      </c>
      <c r="H14" s="148">
        <v>1676.55348</v>
      </c>
      <c r="I14" s="148">
        <v>769.57934999999998</v>
      </c>
      <c r="J14" s="148">
        <v>0</v>
      </c>
      <c r="K14" s="148">
        <v>0</v>
      </c>
      <c r="L14" s="148">
        <v>636.39476000000002</v>
      </c>
      <c r="M14" s="148">
        <v>0</v>
      </c>
      <c r="N14" s="148">
        <v>434.709</v>
      </c>
      <c r="O14" s="148">
        <f t="shared" si="0"/>
        <v>390402.11692000006</v>
      </c>
      <c r="P14" s="179">
        <f t="shared" si="1"/>
        <v>5.8600806034113462E-3</v>
      </c>
      <c r="Q14" s="195"/>
      <c r="R14" s="115"/>
      <c r="S14" s="115"/>
      <c r="T14" s="115"/>
      <c r="U14" s="115"/>
      <c r="V14" s="115"/>
    </row>
    <row r="15" spans="1:26" ht="27" customHeight="1">
      <c r="A15" s="148" t="s">
        <v>134</v>
      </c>
      <c r="B15" s="148">
        <v>1055597.3817400001</v>
      </c>
      <c r="C15" s="149">
        <v>509396.94558</v>
      </c>
      <c r="D15" s="149">
        <v>652877.51880999992</v>
      </c>
      <c r="E15" s="149">
        <v>762333.74632000003</v>
      </c>
      <c r="F15" s="149">
        <v>106214.86755</v>
      </c>
      <c r="G15" s="149">
        <v>377627.99450999999</v>
      </c>
      <c r="H15" s="148">
        <v>793947.20313000004</v>
      </c>
      <c r="I15" s="148">
        <v>581942.98269000009</v>
      </c>
      <c r="J15" s="148">
        <v>0</v>
      </c>
      <c r="K15" s="148">
        <v>0</v>
      </c>
      <c r="L15" s="148">
        <v>986583.37545000005</v>
      </c>
      <c r="M15" s="148">
        <v>1504358.5773099998</v>
      </c>
      <c r="N15" s="148">
        <v>193046.00322000001</v>
      </c>
      <c r="O15" s="148">
        <f t="shared" si="0"/>
        <v>7523926.5963099999</v>
      </c>
      <c r="P15" s="179">
        <f t="shared" si="1"/>
        <v>0.11293692938033409</v>
      </c>
      <c r="Q15" s="195"/>
      <c r="R15" s="115"/>
      <c r="S15" s="115"/>
      <c r="T15" s="115"/>
      <c r="U15" s="115"/>
      <c r="V15" s="115"/>
    </row>
    <row r="16" spans="1:26" ht="27" customHeight="1">
      <c r="A16" s="148" t="s">
        <v>228</v>
      </c>
      <c r="B16" s="148">
        <v>1939410.6454700001</v>
      </c>
      <c r="C16" s="149">
        <v>2398650.20921</v>
      </c>
      <c r="D16" s="149">
        <v>2562767.4530700003</v>
      </c>
      <c r="E16" s="149">
        <v>1821262.6749</v>
      </c>
      <c r="F16" s="149">
        <v>2061467.82635</v>
      </c>
      <c r="G16" s="149">
        <v>1393501.1871199999</v>
      </c>
      <c r="H16" s="148">
        <v>1205315.05406</v>
      </c>
      <c r="I16" s="148">
        <v>2229804.4956199997</v>
      </c>
      <c r="J16" s="148">
        <v>19538.59995</v>
      </c>
      <c r="K16" s="148">
        <v>68186.640180000002</v>
      </c>
      <c r="L16" s="148">
        <v>1754403.4373900001</v>
      </c>
      <c r="M16" s="148">
        <v>1462995.6831400001</v>
      </c>
      <c r="N16" s="148">
        <v>469524.32293000002</v>
      </c>
      <c r="O16" s="148">
        <f t="shared" si="0"/>
        <v>19386828.229389999</v>
      </c>
      <c r="P16" s="179">
        <f t="shared" si="1"/>
        <v>0.291003483702923</v>
      </c>
      <c r="Q16" s="195"/>
      <c r="R16" s="115"/>
      <c r="S16" s="115"/>
      <c r="T16" s="115"/>
      <c r="U16" s="115"/>
      <c r="V16" s="115"/>
    </row>
    <row r="17" spans="1:22" ht="27" customHeight="1">
      <c r="A17" s="148" t="s">
        <v>229</v>
      </c>
      <c r="B17" s="148">
        <v>196617.40456</v>
      </c>
      <c r="C17" s="149">
        <v>75439.816680000004</v>
      </c>
      <c r="D17" s="149">
        <v>150409.92544999998</v>
      </c>
      <c r="E17" s="149">
        <v>181790.26897</v>
      </c>
      <c r="F17" s="149">
        <v>97285.572590000011</v>
      </c>
      <c r="G17" s="149">
        <v>14001.87492</v>
      </c>
      <c r="H17" s="148">
        <v>55734.463219999998</v>
      </c>
      <c r="I17" s="148">
        <v>272073.13001999998</v>
      </c>
      <c r="J17" s="148">
        <v>0</v>
      </c>
      <c r="K17" s="148">
        <v>0</v>
      </c>
      <c r="L17" s="148">
        <v>7425.3652300000003</v>
      </c>
      <c r="M17" s="148">
        <v>120850.5892</v>
      </c>
      <c r="N17" s="148">
        <v>26655.342789999999</v>
      </c>
      <c r="O17" s="148">
        <f t="shared" si="0"/>
        <v>1198283.7536299999</v>
      </c>
      <c r="P17" s="179">
        <f t="shared" si="1"/>
        <v>1.7986683672284075E-2</v>
      </c>
      <c r="Q17" s="195"/>
      <c r="R17" s="115"/>
      <c r="S17" s="115"/>
      <c r="T17" s="115"/>
      <c r="U17" s="115"/>
      <c r="V17" s="115"/>
    </row>
    <row r="18" spans="1:22" ht="27" customHeight="1">
      <c r="A18" s="148" t="s">
        <v>230</v>
      </c>
      <c r="B18" s="148">
        <v>338278.31033000001</v>
      </c>
      <c r="C18" s="149">
        <v>425101.86819000001</v>
      </c>
      <c r="D18" s="149">
        <v>452193.80452999996</v>
      </c>
      <c r="E18" s="149">
        <v>293753.47311000002</v>
      </c>
      <c r="F18" s="149">
        <v>269995.62494000001</v>
      </c>
      <c r="G18" s="149">
        <v>91781.105970000004</v>
      </c>
      <c r="H18" s="148">
        <v>329079.91608</v>
      </c>
      <c r="I18" s="148">
        <v>891825.20471000008</v>
      </c>
      <c r="J18" s="148">
        <v>171.49999</v>
      </c>
      <c r="K18" s="148">
        <v>2953.6113500000001</v>
      </c>
      <c r="L18" s="148">
        <v>20823.535769999999</v>
      </c>
      <c r="M18" s="148">
        <v>962688.74413999997</v>
      </c>
      <c r="N18" s="148">
        <v>173637.42395</v>
      </c>
      <c r="O18" s="148">
        <f t="shared" si="0"/>
        <v>4252284.1230600001</v>
      </c>
      <c r="P18" s="179">
        <f t="shared" si="1"/>
        <v>6.3828362167524313E-2</v>
      </c>
      <c r="Q18" s="195"/>
      <c r="R18" s="115"/>
      <c r="S18" s="115"/>
      <c r="T18" s="115"/>
      <c r="U18" s="115"/>
      <c r="V18" s="115"/>
    </row>
    <row r="19" spans="1:22" ht="27" customHeight="1">
      <c r="A19" s="148" t="s">
        <v>231</v>
      </c>
      <c r="B19" s="148">
        <v>209735.52687999999</v>
      </c>
      <c r="C19" s="149">
        <v>154413.40241000001</v>
      </c>
      <c r="D19" s="149">
        <v>5634.76134</v>
      </c>
      <c r="E19" s="149">
        <v>91574.858139999997</v>
      </c>
      <c r="F19" s="149">
        <v>58405.195639999998</v>
      </c>
      <c r="G19" s="149">
        <v>22719.35744</v>
      </c>
      <c r="H19" s="148">
        <v>8204.4864400000006</v>
      </c>
      <c r="I19" s="148">
        <v>282.87617</v>
      </c>
      <c r="J19" s="148">
        <v>0</v>
      </c>
      <c r="K19" s="148">
        <v>0</v>
      </c>
      <c r="L19" s="148">
        <v>380.9237</v>
      </c>
      <c r="M19" s="148">
        <v>0</v>
      </c>
      <c r="N19" s="148">
        <v>34607.428610000003</v>
      </c>
      <c r="O19" s="148">
        <f t="shared" si="0"/>
        <v>585958.81676999992</v>
      </c>
      <c r="P19" s="179">
        <f t="shared" si="1"/>
        <v>8.7954592143140858E-3</v>
      </c>
      <c r="Q19" s="195"/>
      <c r="R19" s="115"/>
      <c r="S19" s="115"/>
      <c r="T19" s="115"/>
      <c r="U19" s="115"/>
      <c r="V19" s="115"/>
    </row>
    <row r="20" spans="1:22" ht="27" customHeight="1">
      <c r="A20" s="148" t="s">
        <v>232</v>
      </c>
      <c r="B20" s="148">
        <v>2336590.6248699999</v>
      </c>
      <c r="C20" s="149">
        <v>2083968.8884000001</v>
      </c>
      <c r="D20" s="149">
        <v>4807337.7694100002</v>
      </c>
      <c r="E20" s="149">
        <v>1048992.69096</v>
      </c>
      <c r="F20" s="149">
        <v>1952778.2978000001</v>
      </c>
      <c r="G20" s="149">
        <v>870258.13191999996</v>
      </c>
      <c r="H20" s="148">
        <v>1149896.19203</v>
      </c>
      <c r="I20" s="148">
        <v>713486.64191000001</v>
      </c>
      <c r="J20" s="148">
        <v>5768.5226600000005</v>
      </c>
      <c r="K20" s="148">
        <v>0</v>
      </c>
      <c r="L20" s="148">
        <v>574068.55434000003</v>
      </c>
      <c r="M20" s="148">
        <v>1121769.8173099998</v>
      </c>
      <c r="N20" s="148">
        <v>134506.82559999998</v>
      </c>
      <c r="O20" s="148">
        <f t="shared" si="0"/>
        <v>16799422.957210001</v>
      </c>
      <c r="P20" s="179">
        <f t="shared" si="1"/>
        <v>0.25216557071134643</v>
      </c>
      <c r="Q20" s="195"/>
      <c r="R20" s="115"/>
      <c r="S20" s="115"/>
      <c r="T20" s="115"/>
      <c r="U20" s="115"/>
      <c r="V20" s="115"/>
    </row>
    <row r="21" spans="1:22" ht="27" customHeight="1">
      <c r="A21" s="148" t="s">
        <v>233</v>
      </c>
      <c r="B21" s="148">
        <v>1031.4034200000001</v>
      </c>
      <c r="C21" s="149">
        <v>557.60464999999999</v>
      </c>
      <c r="D21" s="149">
        <v>3648.9265099999998</v>
      </c>
      <c r="E21" s="149">
        <v>74.008070000000004</v>
      </c>
      <c r="F21" s="149">
        <v>336.48121999999995</v>
      </c>
      <c r="G21" s="149">
        <v>3224.7320600000003</v>
      </c>
      <c r="H21" s="148">
        <v>203.16048999999998</v>
      </c>
      <c r="I21" s="148">
        <v>1356.13491</v>
      </c>
      <c r="J21" s="148">
        <v>140.02488</v>
      </c>
      <c r="K21" s="148">
        <v>0</v>
      </c>
      <c r="L21" s="148">
        <v>636.59294</v>
      </c>
      <c r="M21" s="148">
        <v>2880.68887</v>
      </c>
      <c r="N21" s="148">
        <v>1301.4448500000001</v>
      </c>
      <c r="O21" s="148">
        <f t="shared" si="0"/>
        <v>15391.202870000003</v>
      </c>
      <c r="P21" s="179">
        <f t="shared" si="1"/>
        <v>2.3102766479142392E-4</v>
      </c>
      <c r="Q21" s="195"/>
      <c r="R21" s="115"/>
      <c r="S21" s="115"/>
      <c r="T21" s="115"/>
      <c r="U21" s="115"/>
      <c r="V21" s="115"/>
    </row>
    <row r="22" spans="1:22" ht="27" customHeight="1">
      <c r="A22" s="148" t="s">
        <v>234</v>
      </c>
      <c r="B22" s="148">
        <v>111256.09791</v>
      </c>
      <c r="C22" s="149">
        <v>29560.398579999997</v>
      </c>
      <c r="D22" s="149">
        <v>22402.422149999999</v>
      </c>
      <c r="E22" s="149">
        <v>22297.402839999999</v>
      </c>
      <c r="F22" s="149">
        <v>5815.7102999999997</v>
      </c>
      <c r="G22" s="149">
        <v>34854.024619999997</v>
      </c>
      <c r="H22" s="148">
        <v>10864.00598</v>
      </c>
      <c r="I22" s="148">
        <v>10979.633449999999</v>
      </c>
      <c r="J22" s="148">
        <v>19.123090000000001</v>
      </c>
      <c r="K22" s="148">
        <v>0</v>
      </c>
      <c r="L22" s="148">
        <v>783.89149999999995</v>
      </c>
      <c r="M22" s="148">
        <v>18016.100039999998</v>
      </c>
      <c r="N22" s="148">
        <v>6478.8642800000007</v>
      </c>
      <c r="O22" s="148">
        <f t="shared" si="0"/>
        <v>273327.67473999999</v>
      </c>
      <c r="P22" s="179">
        <f t="shared" si="1"/>
        <v>4.1027497948931948E-3</v>
      </c>
      <c r="Q22" s="195"/>
      <c r="R22" s="115"/>
      <c r="S22" s="115"/>
      <c r="T22" s="115"/>
      <c r="U22" s="115"/>
      <c r="V22" s="115"/>
    </row>
    <row r="23" spans="1:22" ht="27" customHeight="1">
      <c r="A23" s="148" t="s">
        <v>235</v>
      </c>
      <c r="B23" s="148">
        <v>447128.34518</v>
      </c>
      <c r="C23" s="149">
        <v>55898.244890000002</v>
      </c>
      <c r="D23" s="149">
        <v>132175.62195999999</v>
      </c>
      <c r="E23" s="149">
        <v>170665.90356999999</v>
      </c>
      <c r="F23" s="149">
        <v>875969.56143</v>
      </c>
      <c r="G23" s="149">
        <v>33321.486440000001</v>
      </c>
      <c r="H23" s="148">
        <v>30675.33207</v>
      </c>
      <c r="I23" s="148">
        <v>253692.92040999999</v>
      </c>
      <c r="J23" s="148">
        <v>2179.20876</v>
      </c>
      <c r="K23" s="148">
        <v>0</v>
      </c>
      <c r="L23" s="148">
        <v>5212.06502</v>
      </c>
      <c r="M23" s="148">
        <v>67897.070510000005</v>
      </c>
      <c r="N23" s="148">
        <v>30834.851719999999</v>
      </c>
      <c r="O23" s="148">
        <f t="shared" si="0"/>
        <v>2105650.6119599999</v>
      </c>
      <c r="P23" s="179">
        <f t="shared" si="1"/>
        <v>3.1606596823952553E-2</v>
      </c>
      <c r="Q23" s="195"/>
      <c r="R23" s="115"/>
      <c r="S23" s="115"/>
      <c r="T23" s="115"/>
      <c r="U23" s="115"/>
      <c r="V23" s="115"/>
    </row>
    <row r="24" spans="1:22" ht="27" customHeight="1">
      <c r="A24" s="148" t="s">
        <v>236</v>
      </c>
      <c r="B24" s="148">
        <v>55.98415</v>
      </c>
      <c r="C24" s="149">
        <v>70.725669999999994</v>
      </c>
      <c r="D24" s="149">
        <v>135.90510999999998</v>
      </c>
      <c r="E24" s="149">
        <v>1.3333599999999999</v>
      </c>
      <c r="F24" s="149">
        <v>2394.7636499999999</v>
      </c>
      <c r="G24" s="149">
        <v>0</v>
      </c>
      <c r="H24" s="148">
        <v>1.16106</v>
      </c>
      <c r="I24" s="148">
        <v>412.49465000000004</v>
      </c>
      <c r="J24" s="148">
        <v>0</v>
      </c>
      <c r="K24" s="148">
        <v>0</v>
      </c>
      <c r="L24" s="148">
        <v>19.86721</v>
      </c>
      <c r="M24" s="148">
        <v>150.12976</v>
      </c>
      <c r="N24" s="148">
        <v>180.05798000000001</v>
      </c>
      <c r="O24" s="148">
        <f t="shared" si="0"/>
        <v>3422.4225999999994</v>
      </c>
      <c r="P24" s="179">
        <f t="shared" si="1"/>
        <v>5.1371832850605084E-5</v>
      </c>
      <c r="Q24" s="195"/>
      <c r="R24" s="115"/>
      <c r="S24" s="115"/>
      <c r="T24" s="115"/>
      <c r="U24" s="115"/>
      <c r="V24" s="115"/>
    </row>
    <row r="25" spans="1:22" ht="27" customHeight="1">
      <c r="A25" s="148" t="s">
        <v>237</v>
      </c>
      <c r="B25" s="148">
        <v>686</v>
      </c>
      <c r="C25" s="149">
        <v>865.80121999999994</v>
      </c>
      <c r="D25" s="149">
        <v>0</v>
      </c>
      <c r="E25" s="149">
        <v>0</v>
      </c>
      <c r="F25" s="149">
        <v>18.46088</v>
      </c>
      <c r="G25" s="149">
        <v>0</v>
      </c>
      <c r="H25" s="148">
        <v>23.12922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254.78529</v>
      </c>
      <c r="O25" s="148">
        <f t="shared" si="0"/>
        <v>1848.17661</v>
      </c>
      <c r="P25" s="179">
        <f t="shared" si="1"/>
        <v>2.7741816538763492E-5</v>
      </c>
      <c r="Q25" s="195"/>
      <c r="R25" s="115"/>
      <c r="S25" s="115"/>
      <c r="T25" s="115"/>
      <c r="U25" s="115"/>
      <c r="V25" s="115"/>
    </row>
    <row r="26" spans="1:22" ht="27" customHeight="1">
      <c r="A26" s="148" t="s">
        <v>238</v>
      </c>
      <c r="B26" s="148">
        <v>0</v>
      </c>
      <c r="C26" s="149">
        <v>354.03884000000005</v>
      </c>
      <c r="D26" s="149">
        <v>24.853300000000001</v>
      </c>
      <c r="E26" s="149">
        <v>0</v>
      </c>
      <c r="F26" s="149">
        <v>622.94970999999998</v>
      </c>
      <c r="G26" s="149">
        <v>158.20219</v>
      </c>
      <c r="H26" s="148">
        <v>504.98293999999999</v>
      </c>
      <c r="I26" s="148">
        <v>35.339410000000001</v>
      </c>
      <c r="J26" s="148">
        <v>0</v>
      </c>
      <c r="K26" s="148">
        <v>0</v>
      </c>
      <c r="L26" s="148">
        <v>27.126930000000002</v>
      </c>
      <c r="M26" s="148">
        <v>144.82523999999998</v>
      </c>
      <c r="N26" s="148">
        <v>1005.45601</v>
      </c>
      <c r="O26" s="155">
        <f t="shared" si="0"/>
        <v>2877.77457</v>
      </c>
      <c r="P26" s="156">
        <f t="shared" si="1"/>
        <v>4.3196463870873792E-5</v>
      </c>
      <c r="Q26" s="195"/>
      <c r="R26" s="115"/>
      <c r="S26" s="115"/>
      <c r="T26" s="115"/>
      <c r="U26" s="115"/>
      <c r="V26" s="115"/>
    </row>
    <row r="27" spans="1:22" ht="33" customHeight="1">
      <c r="A27" s="182" t="s">
        <v>42</v>
      </c>
      <c r="B27" s="183">
        <f>SUM(B9:B26)</f>
        <v>8691675.5319100004</v>
      </c>
      <c r="C27" s="183">
        <f t="shared" ref="C27:N27" si="2">SUM(C9:C26)</f>
        <v>7352704.7009799983</v>
      </c>
      <c r="D27" s="183">
        <f t="shared" si="2"/>
        <v>10427106.573240001</v>
      </c>
      <c r="E27" s="183">
        <f t="shared" si="2"/>
        <v>6384427.7506999997</v>
      </c>
      <c r="F27" s="183">
        <f t="shared" si="2"/>
        <v>7313829.5055800006</v>
      </c>
      <c r="G27" s="183">
        <f t="shared" si="2"/>
        <v>3996497.4073499995</v>
      </c>
      <c r="H27" s="183">
        <f t="shared" si="2"/>
        <v>4251326.8290699981</v>
      </c>
      <c r="I27" s="183">
        <f t="shared" si="2"/>
        <v>6408913.3431999991</v>
      </c>
      <c r="J27" s="183">
        <f t="shared" si="2"/>
        <v>93890.523679999984</v>
      </c>
      <c r="K27" s="183">
        <f t="shared" si="2"/>
        <v>136365.15498999998</v>
      </c>
      <c r="L27" s="183">
        <f>SUM(L9:L26)</f>
        <v>3861591.4033199996</v>
      </c>
      <c r="M27" s="183">
        <f>SUM(M9:M26)</f>
        <v>6392911.6743600005</v>
      </c>
      <c r="N27" s="183">
        <f t="shared" si="2"/>
        <v>1309364.9040000003</v>
      </c>
      <c r="O27" s="183">
        <f t="shared" si="0"/>
        <v>66620605.302379988</v>
      </c>
      <c r="P27" s="184">
        <f t="shared" si="1"/>
        <v>1</v>
      </c>
      <c r="Q27" s="195"/>
      <c r="R27" s="115"/>
      <c r="S27" s="115"/>
      <c r="T27" s="115"/>
      <c r="U27" s="115"/>
      <c r="V27" s="115"/>
    </row>
    <row r="28" spans="1:22" ht="33" customHeight="1">
      <c r="A28" s="185" t="s">
        <v>239</v>
      </c>
      <c r="B28" s="179">
        <f t="shared" ref="B28:O28" si="3">+B27/$O$27</f>
        <v>0.13046527410641065</v>
      </c>
      <c r="C28" s="179">
        <f t="shared" si="3"/>
        <v>0.11036682521281935</v>
      </c>
      <c r="D28" s="179">
        <f t="shared" si="3"/>
        <v>0.15651473783393405</v>
      </c>
      <c r="E28" s="179">
        <f t="shared" si="3"/>
        <v>9.5832628985013435E-2</v>
      </c>
      <c r="F28" s="179">
        <f t="shared" si="3"/>
        <v>0.10978329410823767</v>
      </c>
      <c r="G28" s="179">
        <f t="shared" si="3"/>
        <v>5.9988908674884503E-2</v>
      </c>
      <c r="H28" s="179">
        <f t="shared" si="3"/>
        <v>6.3813992829604649E-2</v>
      </c>
      <c r="I28" s="179">
        <f t="shared" si="3"/>
        <v>9.6200166811919438E-2</v>
      </c>
      <c r="J28" s="179">
        <f t="shared" si="3"/>
        <v>1.4093315912373705E-3</v>
      </c>
      <c r="K28" s="179">
        <f t="shared" si="3"/>
        <v>2.0468915641198536E-3</v>
      </c>
      <c r="L28" s="179">
        <f t="shared" si="3"/>
        <v>5.7963919507979106E-2</v>
      </c>
      <c r="M28" s="179">
        <f>+M27/$O$27</f>
        <v>9.5959975826452257E-2</v>
      </c>
      <c r="N28" s="179">
        <f t="shared" si="3"/>
        <v>1.9654052947387795E-2</v>
      </c>
      <c r="O28" s="179">
        <f t="shared" si="3"/>
        <v>1</v>
      </c>
      <c r="P28" s="179"/>
      <c r="Q28" s="195"/>
      <c r="R28" s="115"/>
      <c r="S28" s="115"/>
      <c r="T28" s="115"/>
      <c r="U28" s="115"/>
      <c r="V28" s="115"/>
    </row>
    <row r="29" spans="1:22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90"/>
      <c r="Q29" s="195"/>
      <c r="R29" s="115"/>
      <c r="S29" s="115"/>
      <c r="T29" s="115"/>
      <c r="U29" s="115"/>
      <c r="V29" s="115"/>
    </row>
    <row r="30" spans="1:22" ht="15" customHeight="1" thickTop="1">
      <c r="A30" s="196" t="s">
        <v>240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  <c r="Q30" s="195"/>
      <c r="R30" s="193"/>
      <c r="S30" s="115"/>
      <c r="T30" s="115"/>
      <c r="U30" s="115"/>
      <c r="V30" s="115"/>
    </row>
    <row r="31" spans="1:22" ht="15" customHeight="1">
      <c r="A31" s="196"/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15"/>
      <c r="P31" s="193"/>
      <c r="Q31" s="195"/>
      <c r="R31" s="115"/>
      <c r="S31" s="115"/>
      <c r="T31" s="115"/>
      <c r="U31" s="115"/>
      <c r="V31" s="115"/>
    </row>
    <row r="32" spans="1:22" ht="15" customHeight="1">
      <c r="A32" s="194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15"/>
      <c r="P32" s="193"/>
      <c r="Q32" s="195"/>
      <c r="R32" s="115"/>
      <c r="S32" s="115"/>
      <c r="T32" s="115"/>
      <c r="U32" s="115"/>
      <c r="V32" s="115"/>
    </row>
    <row r="33" spans="1:22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15"/>
      <c r="P33" s="193"/>
      <c r="Q33" s="195"/>
      <c r="R33" s="115"/>
      <c r="S33" s="115"/>
      <c r="T33" s="115"/>
      <c r="U33" s="115"/>
      <c r="V33" s="115"/>
    </row>
    <row r="34" spans="1:22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15"/>
      <c r="P34" s="193"/>
      <c r="Q34" s="195"/>
      <c r="R34" s="115"/>
      <c r="S34" s="115"/>
      <c r="T34" s="115"/>
      <c r="U34" s="115"/>
      <c r="V34" s="115"/>
    </row>
    <row r="35" spans="1:22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193"/>
      <c r="Q35" s="195"/>
      <c r="R35" s="115"/>
      <c r="S35" s="115"/>
      <c r="T35" s="115"/>
      <c r="U35" s="115"/>
      <c r="V35" s="115"/>
    </row>
    <row r="36" spans="1:22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193"/>
      <c r="Q36" s="195"/>
      <c r="R36" s="115"/>
      <c r="S36" s="115"/>
      <c r="T36" s="115"/>
      <c r="U36" s="115"/>
      <c r="V36" s="115"/>
    </row>
    <row r="37" spans="1:22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193"/>
      <c r="Q37" s="195"/>
      <c r="R37" s="115"/>
      <c r="S37" s="115"/>
      <c r="T37" s="115"/>
      <c r="U37" s="115"/>
      <c r="V37" s="115"/>
    </row>
    <row r="38" spans="1:22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193"/>
      <c r="Q38" s="195"/>
      <c r="R38" s="115"/>
      <c r="S38" s="115"/>
      <c r="T38" s="115"/>
      <c r="U38" s="115"/>
      <c r="V38" s="115"/>
    </row>
    <row r="39" spans="1:22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193"/>
      <c r="Q39" s="195"/>
      <c r="R39" s="115"/>
      <c r="S39" s="115"/>
      <c r="T39" s="115"/>
      <c r="U39" s="115"/>
      <c r="V39" s="115"/>
    </row>
    <row r="40" spans="1:22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193"/>
      <c r="Q40" s="195"/>
      <c r="R40" s="115"/>
      <c r="S40" s="115"/>
      <c r="T40" s="115"/>
      <c r="U40" s="115"/>
      <c r="V40" s="115"/>
    </row>
    <row r="41" spans="1:22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193"/>
      <c r="Q41" s="195"/>
      <c r="R41" s="115"/>
      <c r="S41" s="115"/>
      <c r="T41" s="115"/>
      <c r="U41" s="115"/>
      <c r="V41" s="115"/>
    </row>
    <row r="42" spans="1:22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193"/>
      <c r="Q42" s="195"/>
      <c r="R42" s="115"/>
      <c r="S42" s="115"/>
      <c r="T42" s="115"/>
      <c r="U42" s="115"/>
      <c r="V42" s="115"/>
    </row>
    <row r="43" spans="1:22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  <c r="Q43" s="195"/>
      <c r="R43" s="115"/>
      <c r="S43" s="115"/>
      <c r="T43" s="115"/>
      <c r="U43" s="115"/>
      <c r="V43" s="115"/>
    </row>
    <row r="44" spans="1:22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  <c r="Q44" s="195"/>
      <c r="R44" s="115"/>
      <c r="S44" s="115"/>
      <c r="T44" s="115"/>
      <c r="U44" s="115"/>
      <c r="V44" s="115"/>
    </row>
    <row r="45" spans="1:22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  <c r="Q45" s="195"/>
      <c r="R45" s="115"/>
      <c r="S45" s="115"/>
      <c r="T45" s="115"/>
      <c r="U45" s="115"/>
      <c r="V45" s="115"/>
    </row>
    <row r="46" spans="1:22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  <c r="Q46" s="195"/>
      <c r="R46" s="115"/>
      <c r="S46" s="115"/>
      <c r="T46" s="115"/>
      <c r="U46" s="115"/>
      <c r="V46" s="115"/>
    </row>
    <row r="47" spans="1:22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  <c r="Q47" s="195"/>
      <c r="R47" s="115"/>
      <c r="S47" s="115"/>
      <c r="T47" s="115"/>
      <c r="U47" s="115"/>
      <c r="V47" s="115"/>
    </row>
    <row r="48" spans="1:22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  <c r="Q48" s="195"/>
      <c r="R48" s="115"/>
      <c r="S48" s="115"/>
      <c r="T48" s="115"/>
      <c r="U48" s="115"/>
      <c r="V48" s="115"/>
    </row>
    <row r="49" spans="1:22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  <c r="Q49" s="195"/>
      <c r="R49" s="115"/>
      <c r="S49" s="115"/>
      <c r="T49" s="115"/>
      <c r="U49" s="115"/>
      <c r="V49" s="115"/>
    </row>
    <row r="50" spans="1:22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  <c r="Q50" s="195"/>
      <c r="R50" s="115"/>
      <c r="S50" s="115"/>
      <c r="T50" s="115"/>
      <c r="U50" s="115"/>
      <c r="V50" s="115"/>
    </row>
    <row r="51" spans="1:22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  <c r="Q51" s="195"/>
      <c r="R51" s="115"/>
      <c r="S51" s="115"/>
      <c r="T51" s="115"/>
      <c r="U51" s="115"/>
      <c r="V51" s="115"/>
    </row>
    <row r="52" spans="1:22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  <c r="Q52" s="195"/>
      <c r="R52" s="115"/>
      <c r="S52" s="115"/>
      <c r="T52" s="115"/>
      <c r="U52" s="115"/>
      <c r="V52" s="115"/>
    </row>
    <row r="53" spans="1:22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  <c r="Q53" s="195"/>
      <c r="R53" s="115"/>
      <c r="S53" s="115"/>
      <c r="T53" s="115"/>
      <c r="U53" s="115"/>
      <c r="V53" s="115"/>
    </row>
    <row r="54" spans="1:22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  <c r="Q54" s="195"/>
      <c r="R54" s="115"/>
      <c r="S54" s="115"/>
      <c r="T54" s="115"/>
      <c r="U54" s="115"/>
      <c r="V54" s="115"/>
    </row>
    <row r="55" spans="1:22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  <c r="Q55" s="195"/>
      <c r="R55" s="115"/>
      <c r="S55" s="115"/>
      <c r="T55" s="115"/>
      <c r="U55" s="115"/>
      <c r="V55" s="115"/>
    </row>
    <row r="56" spans="1:22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  <c r="Q56" s="195"/>
      <c r="R56" s="115"/>
      <c r="S56" s="115"/>
      <c r="T56" s="115"/>
      <c r="U56" s="115"/>
      <c r="V56" s="115"/>
    </row>
    <row r="57" spans="1:22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  <c r="Q57" s="195"/>
      <c r="R57" s="115"/>
      <c r="S57" s="115"/>
      <c r="T57" s="115"/>
      <c r="U57" s="115"/>
      <c r="V57" s="115"/>
    </row>
    <row r="58" spans="1:22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  <c r="Q58" s="195"/>
      <c r="R58" s="115"/>
      <c r="S58" s="115"/>
      <c r="T58" s="115"/>
      <c r="U58" s="115"/>
      <c r="V58" s="115"/>
    </row>
    <row r="59" spans="1:22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  <c r="Q59" s="195"/>
      <c r="R59" s="115"/>
      <c r="S59" s="115"/>
      <c r="T59" s="115"/>
      <c r="U59" s="115"/>
      <c r="V59" s="115"/>
    </row>
    <row r="60" spans="1:22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  <c r="Q60" s="195"/>
      <c r="R60" s="115"/>
      <c r="S60" s="115"/>
      <c r="T60" s="115"/>
      <c r="U60" s="115"/>
      <c r="V60" s="115"/>
    </row>
    <row r="61" spans="1:22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  <c r="Q61" s="195"/>
      <c r="R61" s="115"/>
      <c r="S61" s="115"/>
      <c r="T61" s="115"/>
      <c r="U61" s="115"/>
      <c r="V61" s="115"/>
    </row>
    <row r="62" spans="1:22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  <c r="Q62" s="195"/>
      <c r="R62" s="115"/>
      <c r="S62" s="115"/>
      <c r="T62" s="115"/>
      <c r="U62" s="115"/>
      <c r="V62" s="115"/>
    </row>
    <row r="63" spans="1:22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  <c r="Q63" s="195"/>
      <c r="R63" s="115"/>
      <c r="S63" s="115"/>
      <c r="T63" s="115"/>
      <c r="U63" s="115"/>
      <c r="V63" s="115"/>
    </row>
    <row r="64" spans="1:22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  <c r="Q64" s="195"/>
      <c r="R64" s="115"/>
      <c r="S64" s="115"/>
      <c r="T64" s="115"/>
      <c r="U64" s="115"/>
      <c r="V64" s="115"/>
    </row>
    <row r="65" spans="1:22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  <c r="Q65" s="195"/>
      <c r="R65" s="115"/>
      <c r="S65" s="115"/>
      <c r="T65" s="115"/>
      <c r="U65" s="115"/>
      <c r="V65" s="115"/>
    </row>
    <row r="66" spans="1:22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  <c r="Q66" s="195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  <c r="Q67" s="195"/>
      <c r="R67" s="115"/>
      <c r="S67" s="115"/>
      <c r="T67" s="115"/>
      <c r="U67" s="115"/>
      <c r="V67" s="115"/>
    </row>
    <row r="68" spans="1:22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  <c r="Q68" s="195"/>
      <c r="R68" s="115"/>
      <c r="S68" s="115"/>
      <c r="T68" s="115"/>
      <c r="U68" s="115"/>
      <c r="V68" s="115"/>
    </row>
    <row r="69" spans="1:22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  <c r="Q69" s="195"/>
      <c r="R69" s="115"/>
      <c r="S69" s="115"/>
      <c r="T69" s="115"/>
      <c r="U69" s="115"/>
      <c r="V69" s="115"/>
    </row>
    <row r="70" spans="1:22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  <c r="Q70" s="195"/>
      <c r="R70" s="115"/>
      <c r="S70" s="115"/>
      <c r="T70" s="115"/>
      <c r="U70" s="115"/>
      <c r="V70" s="115"/>
    </row>
    <row r="71" spans="1:22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  <c r="Q71" s="195"/>
      <c r="R71" s="115"/>
      <c r="S71" s="115"/>
      <c r="T71" s="115"/>
      <c r="U71" s="115"/>
      <c r="V71" s="115"/>
    </row>
    <row r="72" spans="1:22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  <c r="Q72" s="195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  <c r="Q73" s="195"/>
      <c r="R73" s="115"/>
      <c r="S73" s="115"/>
      <c r="T73" s="115"/>
      <c r="U73" s="115"/>
      <c r="V73" s="115"/>
    </row>
    <row r="74" spans="1:22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  <c r="Q74" s="195"/>
      <c r="R74" s="115"/>
      <c r="S74" s="115"/>
      <c r="T74" s="115"/>
      <c r="U74" s="115"/>
      <c r="V74" s="115"/>
    </row>
    <row r="75" spans="1:22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  <c r="Q75" s="195"/>
      <c r="R75" s="115"/>
      <c r="S75" s="115"/>
      <c r="T75" s="115"/>
      <c r="U75" s="115"/>
      <c r="V75" s="115"/>
    </row>
    <row r="76" spans="1:22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  <c r="Q76" s="195"/>
      <c r="R76" s="115"/>
      <c r="S76" s="115"/>
      <c r="T76" s="115"/>
      <c r="U76" s="115"/>
      <c r="V76" s="115"/>
    </row>
    <row r="77" spans="1:22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  <c r="Q77" s="195"/>
      <c r="R77" s="115"/>
      <c r="S77" s="115"/>
      <c r="T77" s="115"/>
      <c r="U77" s="115"/>
      <c r="V77" s="115"/>
    </row>
    <row r="78" spans="1:22" ht="9" customHeight="1">
      <c r="A78" s="165"/>
      <c r="C78" s="74"/>
      <c r="D78" s="74"/>
      <c r="E78" s="74"/>
      <c r="F78" s="74"/>
      <c r="G78" s="74"/>
      <c r="P78" s="76"/>
      <c r="Q78" s="195"/>
    </row>
    <row r="79" spans="1:22" ht="9" customHeight="1">
      <c r="A79" s="165"/>
      <c r="C79" s="74"/>
      <c r="D79" s="74"/>
      <c r="E79" s="74"/>
      <c r="F79" s="74"/>
      <c r="G79" s="74"/>
      <c r="P79" s="76"/>
      <c r="Q79" s="195"/>
    </row>
    <row r="80" spans="1:22" ht="9" customHeight="1">
      <c r="A80" s="165"/>
      <c r="C80" s="74"/>
      <c r="D80" s="74"/>
      <c r="E80" s="74"/>
      <c r="F80" s="74"/>
      <c r="G80" s="74"/>
      <c r="P80" s="76"/>
      <c r="Q80" s="195"/>
    </row>
    <row r="81" spans="1:17" ht="9" customHeight="1">
      <c r="A81" s="165"/>
      <c r="C81" s="74"/>
      <c r="D81" s="74"/>
      <c r="E81" s="74"/>
      <c r="F81" s="74"/>
      <c r="G81" s="74"/>
      <c r="P81" s="76"/>
      <c r="Q81" s="195"/>
    </row>
    <row r="82" spans="1:17" ht="9" customHeight="1">
      <c r="A82" s="165"/>
      <c r="C82" s="74"/>
      <c r="D82" s="74"/>
      <c r="E82" s="74"/>
      <c r="F82" s="74"/>
      <c r="G82" s="74"/>
      <c r="P82" s="76"/>
      <c r="Q82" s="195"/>
    </row>
    <row r="83" spans="1:17" ht="9" customHeight="1">
      <c r="A83" s="165"/>
      <c r="C83" s="74"/>
      <c r="D83" s="74"/>
      <c r="E83" s="74"/>
      <c r="F83" s="74"/>
      <c r="G83" s="74"/>
      <c r="P83" s="76"/>
      <c r="Q83" s="195"/>
    </row>
    <row r="84" spans="1:17" ht="9" customHeight="1">
      <c r="A84" s="167"/>
      <c r="C84" s="74"/>
      <c r="D84" s="74"/>
      <c r="E84" s="74"/>
      <c r="F84" s="74"/>
      <c r="G84" s="74"/>
      <c r="P84" s="76"/>
      <c r="Q84" s="195"/>
    </row>
    <row r="85" spans="1:17" ht="9" customHeight="1">
      <c r="A85" s="169"/>
      <c r="C85" s="74"/>
      <c r="D85" s="74"/>
      <c r="E85" s="74"/>
      <c r="F85" s="74"/>
      <c r="G85" s="74"/>
      <c r="P85" s="76"/>
      <c r="Q85" s="195"/>
    </row>
    <row r="86" spans="1:17" ht="9" customHeight="1">
      <c r="A86" s="165"/>
      <c r="C86" s="74"/>
      <c r="D86" s="74"/>
      <c r="E86" s="74"/>
      <c r="F86" s="74"/>
      <c r="G86" s="74"/>
      <c r="P86" s="76"/>
      <c r="Q86" s="195"/>
    </row>
    <row r="87" spans="1:17" ht="9" customHeight="1">
      <c r="A87" s="165"/>
      <c r="C87" s="74"/>
      <c r="D87" s="74"/>
      <c r="E87" s="74"/>
      <c r="F87" s="74"/>
      <c r="G87" s="74"/>
      <c r="P87" s="76"/>
      <c r="Q87" s="195"/>
    </row>
    <row r="88" spans="1:17" ht="9" customHeight="1">
      <c r="A88" s="165"/>
      <c r="C88" s="74"/>
      <c r="D88" s="74"/>
      <c r="E88" s="74"/>
      <c r="F88" s="74"/>
      <c r="G88" s="74"/>
      <c r="P88" s="76"/>
      <c r="Q88" s="195"/>
    </row>
    <row r="89" spans="1:17" ht="9" customHeight="1">
      <c r="A89" s="165"/>
      <c r="C89" s="74"/>
      <c r="D89" s="74"/>
      <c r="E89" s="74"/>
      <c r="F89" s="74"/>
      <c r="G89" s="74"/>
      <c r="P89" s="76"/>
      <c r="Q89" s="195"/>
    </row>
    <row r="90" spans="1:17" ht="9" customHeight="1">
      <c r="A90" s="165"/>
      <c r="C90" s="74"/>
      <c r="D90" s="74"/>
      <c r="E90" s="74"/>
      <c r="F90" s="74"/>
      <c r="G90" s="74"/>
      <c r="P90" s="76"/>
      <c r="Q90" s="195"/>
    </row>
    <row r="91" spans="1:17" ht="9" customHeight="1">
      <c r="A91" s="165"/>
      <c r="C91" s="74"/>
      <c r="D91" s="74"/>
      <c r="E91" s="74"/>
      <c r="F91" s="74"/>
      <c r="G91" s="74"/>
      <c r="P91" s="76"/>
      <c r="Q91" s="195"/>
    </row>
    <row r="92" spans="1:17" ht="9" customHeight="1">
      <c r="A92" s="165"/>
      <c r="C92" s="74"/>
      <c r="D92" s="74"/>
      <c r="E92" s="74"/>
      <c r="F92" s="74"/>
      <c r="G92" s="74"/>
      <c r="P92" s="76"/>
      <c r="Q92" s="195"/>
    </row>
    <row r="93" spans="1:17" ht="9" customHeight="1">
      <c r="A93" s="165"/>
      <c r="C93" s="74"/>
      <c r="D93" s="74"/>
      <c r="E93" s="74"/>
      <c r="F93" s="74"/>
      <c r="G93" s="74"/>
      <c r="P93" s="76"/>
      <c r="Q93" s="195"/>
    </row>
    <row r="94" spans="1:17" ht="9" customHeight="1">
      <c r="A94" s="165"/>
      <c r="C94" s="74"/>
      <c r="D94" s="74"/>
      <c r="E94" s="74"/>
      <c r="F94" s="74"/>
      <c r="G94" s="74"/>
      <c r="P94" s="76"/>
      <c r="Q94" s="195"/>
    </row>
    <row r="95" spans="1:17" ht="9" customHeight="1">
      <c r="A95" s="169"/>
      <c r="C95" s="74"/>
      <c r="D95" s="74"/>
      <c r="E95" s="74"/>
      <c r="F95" s="74"/>
      <c r="G95" s="74"/>
      <c r="P95" s="76"/>
      <c r="Q95" s="195"/>
    </row>
    <row r="96" spans="1:17" ht="9" customHeight="1">
      <c r="A96" s="165"/>
      <c r="C96" s="74"/>
      <c r="D96" s="74"/>
      <c r="E96" s="74"/>
      <c r="F96" s="74"/>
      <c r="G96" s="74"/>
      <c r="P96" s="76"/>
      <c r="Q96" s="195"/>
    </row>
    <row r="97" spans="1:17" ht="9" customHeight="1">
      <c r="A97" s="165"/>
      <c r="C97" s="74"/>
      <c r="D97" s="74"/>
      <c r="E97" s="74"/>
      <c r="F97" s="74"/>
      <c r="G97" s="74"/>
      <c r="P97" s="76"/>
      <c r="Q97" s="195"/>
    </row>
    <row r="98" spans="1:17" ht="9" customHeight="1">
      <c r="A98" s="165"/>
      <c r="C98" s="74"/>
      <c r="D98" s="74"/>
      <c r="E98" s="74"/>
      <c r="F98" s="74"/>
      <c r="G98" s="74"/>
      <c r="P98" s="76"/>
      <c r="Q98" s="195"/>
    </row>
    <row r="99" spans="1:17">
      <c r="A99" s="170"/>
      <c r="C99" s="74"/>
      <c r="D99" s="74"/>
      <c r="E99" s="74"/>
      <c r="F99" s="74"/>
      <c r="G99" s="74"/>
      <c r="P99" s="76"/>
      <c r="Q99" s="195"/>
    </row>
    <row r="100" spans="1:17">
      <c r="A100" s="170"/>
      <c r="C100" s="74"/>
      <c r="D100" s="74"/>
      <c r="E100" s="74"/>
      <c r="F100" s="74"/>
      <c r="G100" s="74"/>
      <c r="P100" s="76"/>
      <c r="Q100" s="195"/>
    </row>
    <row r="101" spans="1:17">
      <c r="A101" s="170"/>
      <c r="C101" s="74"/>
      <c r="D101" s="74"/>
      <c r="E101" s="74"/>
      <c r="F101" s="74"/>
      <c r="G101" s="74"/>
      <c r="P101" s="76"/>
      <c r="Q101" s="195"/>
    </row>
    <row r="102" spans="1:17">
      <c r="A102" s="170"/>
      <c r="C102" s="74"/>
      <c r="D102" s="74"/>
      <c r="E102" s="74"/>
      <c r="F102" s="74"/>
      <c r="G102" s="74"/>
      <c r="P102" s="76"/>
    </row>
    <row r="103" spans="1:17">
      <c r="A103" s="170"/>
      <c r="C103" s="74"/>
      <c r="D103" s="74"/>
      <c r="E103" s="74"/>
      <c r="F103" s="74"/>
      <c r="G103" s="74"/>
      <c r="P103" s="76"/>
    </row>
    <row r="104" spans="1:17">
      <c r="A104" s="170"/>
      <c r="C104" s="74"/>
      <c r="D104" s="74"/>
      <c r="E104" s="74"/>
      <c r="F104" s="74"/>
      <c r="G104" s="74"/>
      <c r="P104" s="76"/>
    </row>
    <row r="105" spans="1:17">
      <c r="A105" s="170"/>
      <c r="C105" s="74"/>
      <c r="D105" s="74"/>
      <c r="E105" s="74"/>
      <c r="F105" s="74"/>
      <c r="G105" s="74"/>
      <c r="P105" s="76"/>
    </row>
    <row r="106" spans="1:17" ht="15.75">
      <c r="A106" s="171"/>
      <c r="C106" s="74"/>
      <c r="D106" s="74"/>
      <c r="E106" s="74"/>
      <c r="F106" s="74"/>
      <c r="G106" s="74"/>
      <c r="P106" s="76"/>
    </row>
    <row r="107" spans="1:17" ht="15.75">
      <c r="A107" s="171"/>
      <c r="C107" s="74"/>
      <c r="D107" s="74"/>
      <c r="E107" s="74"/>
      <c r="F107" s="74"/>
      <c r="G107" s="74"/>
      <c r="P107" s="76"/>
    </row>
    <row r="108" spans="1:17" ht="15.75">
      <c r="A108" s="171"/>
      <c r="C108" s="74"/>
      <c r="D108" s="74"/>
      <c r="E108" s="74"/>
      <c r="F108" s="74"/>
      <c r="G108" s="74"/>
      <c r="P108" s="76"/>
    </row>
    <row r="109" spans="1:17" ht="15.75">
      <c r="A109" s="171"/>
      <c r="C109" s="74"/>
      <c r="D109" s="74"/>
      <c r="E109" s="74"/>
      <c r="F109" s="74"/>
      <c r="G109" s="74"/>
      <c r="P109" s="76"/>
    </row>
    <row r="110" spans="1:17" ht="15.75">
      <c r="A110" s="171"/>
      <c r="C110" s="74"/>
      <c r="D110" s="74"/>
      <c r="E110" s="74"/>
      <c r="F110" s="74"/>
      <c r="G110" s="74"/>
      <c r="P110" s="76"/>
    </row>
    <row r="111" spans="1:17" ht="15.75">
      <c r="A111" s="171"/>
      <c r="C111" s="74"/>
      <c r="D111" s="74"/>
      <c r="E111" s="74"/>
      <c r="F111" s="74"/>
      <c r="G111" s="74"/>
      <c r="P111" s="76"/>
    </row>
    <row r="112" spans="1:17" ht="15.75">
      <c r="A112" s="171"/>
      <c r="C112" s="74"/>
      <c r="D112" s="74"/>
      <c r="E112" s="74"/>
      <c r="F112" s="74"/>
      <c r="G112" s="74"/>
      <c r="P112" s="76"/>
    </row>
    <row r="113" spans="1:16" ht="15.75">
      <c r="A113" s="171"/>
      <c r="C113" s="74"/>
      <c r="D113" s="74"/>
      <c r="E113" s="74"/>
      <c r="F113" s="74"/>
      <c r="G113" s="74"/>
      <c r="P113" s="76"/>
    </row>
    <row r="114" spans="1:16" ht="15.75">
      <c r="A114" s="171"/>
      <c r="C114" s="74"/>
      <c r="D114" s="74"/>
      <c r="E114" s="74"/>
      <c r="F114" s="74"/>
      <c r="G114" s="74"/>
      <c r="P114" s="76"/>
    </row>
    <row r="115" spans="1:16" ht="15.75">
      <c r="A115" s="171"/>
      <c r="C115" s="74"/>
      <c r="D115" s="74"/>
      <c r="E115" s="74"/>
      <c r="F115" s="74"/>
      <c r="G115" s="74"/>
      <c r="P115" s="76"/>
    </row>
    <row r="116" spans="1:16" ht="15.75">
      <c r="A116" s="171"/>
      <c r="C116" s="74"/>
      <c r="D116" s="74"/>
      <c r="E116" s="74"/>
      <c r="F116" s="74"/>
      <c r="G116" s="74"/>
      <c r="P116" s="76"/>
    </row>
    <row r="117" spans="1:16" ht="15.75">
      <c r="A117" s="171"/>
      <c r="C117" s="74"/>
      <c r="D117" s="74"/>
      <c r="E117" s="74"/>
      <c r="F117" s="74"/>
      <c r="G117" s="74"/>
      <c r="P117" s="76"/>
    </row>
    <row r="118" spans="1:16" ht="15.75">
      <c r="A118" s="171"/>
      <c r="C118" s="74"/>
      <c r="D118" s="74"/>
      <c r="E118" s="74"/>
      <c r="F118" s="74"/>
      <c r="G118" s="74"/>
      <c r="P118" s="76"/>
    </row>
    <row r="119" spans="1:16" ht="15.75">
      <c r="A119" s="171"/>
      <c r="C119" s="74"/>
      <c r="D119" s="74"/>
      <c r="E119" s="74"/>
      <c r="F119" s="74"/>
      <c r="G119" s="74"/>
      <c r="P119" s="76"/>
    </row>
    <row r="120" spans="1:16" ht="15.75">
      <c r="A120" s="171"/>
      <c r="C120" s="74"/>
      <c r="D120" s="74"/>
      <c r="E120" s="74"/>
      <c r="F120" s="74"/>
      <c r="G120" s="74"/>
      <c r="P120" s="76"/>
    </row>
    <row r="121" spans="1:16" ht="15.75">
      <c r="A121" s="171"/>
      <c r="C121" s="74"/>
      <c r="D121" s="74"/>
      <c r="E121" s="74"/>
      <c r="F121" s="74"/>
      <c r="G121" s="74"/>
      <c r="P121" s="76"/>
    </row>
    <row r="122" spans="1:16" ht="15.75">
      <c r="A122" s="171"/>
      <c r="C122" s="74"/>
      <c r="D122" s="74"/>
      <c r="E122" s="74"/>
      <c r="F122" s="74"/>
      <c r="G122" s="74"/>
      <c r="P122" s="76"/>
    </row>
    <row r="123" spans="1:16" ht="15.75">
      <c r="A123" s="171"/>
      <c r="C123" s="74"/>
      <c r="D123" s="74"/>
      <c r="E123" s="74"/>
      <c r="F123" s="74"/>
      <c r="G123" s="74"/>
      <c r="P123" s="76"/>
    </row>
    <row r="124" spans="1:16" ht="15.75">
      <c r="A124" s="171"/>
      <c r="C124" s="74"/>
      <c r="D124" s="74"/>
      <c r="E124" s="74"/>
      <c r="F124" s="74"/>
      <c r="G124" s="74"/>
      <c r="P124" s="76"/>
    </row>
    <row r="125" spans="1:16" ht="15.75">
      <c r="A125" s="171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73"/>
      <c r="C197" s="74"/>
      <c r="D197" s="74"/>
      <c r="E197" s="74"/>
      <c r="F197" s="74"/>
      <c r="G197" s="74"/>
      <c r="P197" s="76"/>
    </row>
    <row r="198" spans="1:16" ht="15.75">
      <c r="A198" s="73"/>
      <c r="C198" s="74"/>
      <c r="D198" s="74"/>
      <c r="E198" s="74"/>
      <c r="F198" s="74"/>
      <c r="G198" s="74"/>
      <c r="P198" s="76"/>
    </row>
    <row r="199" spans="1:16" ht="15.75">
      <c r="A199" s="73"/>
      <c r="C199" s="74"/>
      <c r="D199" s="74"/>
      <c r="E199" s="74"/>
      <c r="F199" s="74"/>
      <c r="G199" s="74"/>
      <c r="P199" s="76"/>
    </row>
    <row r="200" spans="1:16" ht="15.75">
      <c r="A200" s="73"/>
      <c r="C200" s="74"/>
      <c r="D200" s="74"/>
      <c r="E200" s="74"/>
      <c r="F200" s="74"/>
      <c r="G200" s="74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zoomScale="50" workbookViewId="0">
      <selection activeCell="J13" sqref="J13"/>
    </sheetView>
  </sheetViews>
  <sheetFormatPr defaultRowHeight="12.75"/>
  <cols>
    <col min="1" max="1" width="51.140625" style="77" customWidth="1"/>
    <col min="2" max="14" width="15" style="42" customWidth="1"/>
    <col min="15" max="15" width="17" style="42" customWidth="1"/>
    <col min="16" max="16" width="15" style="42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9.8554687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9.8554687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9.8554687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9.8554687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9.8554687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9.8554687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9.8554687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9.8554687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9.8554687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9.8554687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9.8554687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9.8554687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9.8554687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9.8554687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9.8554687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9.8554687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9.8554687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9.8554687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9.8554687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9.8554687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9.8554687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9.8554687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9.8554687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9.8554687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9.8554687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9.8554687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9.8554687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9.8554687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9.8554687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9.8554687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9.8554687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9.8554687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9.8554687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9.8554687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9.8554687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9.8554687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9.8554687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9.8554687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9.8554687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9.8554687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9.8554687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9.8554687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9.8554687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9.8554687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9.8554687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9.8554687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9.8554687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9.8554687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9.8554687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9.8554687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9.8554687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9.8554687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9.8554687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9.8554687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9.8554687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9.8554687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9.8554687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9.8554687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9.8554687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9.8554687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9.8554687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9.8554687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9.85546875" style="42" customWidth="1"/>
    <col min="16145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</row>
    <row r="2" spans="1:26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44" customFormat="1" ht="20.25" customHeight="1">
      <c r="A3" s="689" t="s">
        <v>250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7.5" customHeight="1">
      <c r="A6" s="140"/>
    </row>
    <row r="7" spans="1:26" ht="24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4"/>
    </row>
    <row r="8" spans="1:26" ht="37.5" customHeight="1">
      <c r="A8" s="176" t="s">
        <v>221</v>
      </c>
      <c r="B8" s="176" t="s">
        <v>57</v>
      </c>
      <c r="C8" s="176" t="s">
        <v>63</v>
      </c>
      <c r="D8" s="176" t="s">
        <v>242</v>
      </c>
      <c r="E8" s="176" t="s">
        <v>243</v>
      </c>
      <c r="F8" s="176" t="s">
        <v>244</v>
      </c>
      <c r="G8" s="176" t="s">
        <v>66</v>
      </c>
      <c r="H8" s="176" t="s">
        <v>64</v>
      </c>
      <c r="I8" s="176" t="s">
        <v>65</v>
      </c>
      <c r="J8" s="176" t="s">
        <v>60</v>
      </c>
      <c r="K8" s="176" t="s">
        <v>61</v>
      </c>
      <c r="L8" s="176" t="s">
        <v>67</v>
      </c>
      <c r="M8" s="176" t="s">
        <v>68</v>
      </c>
      <c r="N8" s="176" t="s">
        <v>69</v>
      </c>
      <c r="O8" s="177" t="s">
        <v>200</v>
      </c>
      <c r="P8" s="178" t="s">
        <v>15</v>
      </c>
      <c r="Y8" s="42">
        <v>1</v>
      </c>
      <c r="Z8" s="42">
        <v>1</v>
      </c>
    </row>
    <row r="9" spans="1:26" ht="42.75" customHeight="1">
      <c r="A9" s="148" t="s">
        <v>222</v>
      </c>
      <c r="B9" s="148">
        <v>5264.6937600000001</v>
      </c>
      <c r="C9" s="149">
        <v>7075.7515100000001</v>
      </c>
      <c r="D9" s="149">
        <v>1196.9366399999999</v>
      </c>
      <c r="E9" s="149">
        <v>1194.6065700000001</v>
      </c>
      <c r="F9" s="149">
        <v>365.39184</v>
      </c>
      <c r="G9" s="149">
        <v>413.96703000000002</v>
      </c>
      <c r="H9" s="148">
        <v>2718.7952</v>
      </c>
      <c r="I9" s="148">
        <v>0</v>
      </c>
      <c r="J9" s="148">
        <v>0</v>
      </c>
      <c r="K9" s="148">
        <v>7.0000000000000007E-5</v>
      </c>
      <c r="L9" s="148">
        <v>203.49504000000002</v>
      </c>
      <c r="M9" s="148">
        <v>6.2</v>
      </c>
      <c r="N9" s="148">
        <v>629.04913999999997</v>
      </c>
      <c r="O9" s="148">
        <f t="shared" ref="O9:O27" si="0">SUM(B9:N9)</f>
        <v>19068.8868</v>
      </c>
      <c r="P9" s="179">
        <f>+O9/$O$27</f>
        <v>1.5022393006326102E-3</v>
      </c>
    </row>
    <row r="10" spans="1:26" ht="27" customHeight="1">
      <c r="A10" s="148" t="s">
        <v>223</v>
      </c>
      <c r="B10" s="148">
        <v>1.26901</v>
      </c>
      <c r="C10" s="149">
        <v>0</v>
      </c>
      <c r="D10" s="149">
        <v>0.34</v>
      </c>
      <c r="E10" s="149">
        <v>144.78556</v>
      </c>
      <c r="F10" s="149">
        <v>9.8559999999999999</v>
      </c>
      <c r="G10" s="149">
        <v>0</v>
      </c>
      <c r="H10" s="148">
        <v>74.643609999999995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49.684489999999997</v>
      </c>
      <c r="O10" s="148">
        <f t="shared" si="0"/>
        <v>280.57866999999999</v>
      </c>
      <c r="P10" s="179">
        <f t="shared" ref="P10:P27" si="1">+O10/$O$27</f>
        <v>2.2103875774920847E-5</v>
      </c>
    </row>
    <row r="11" spans="1:26" ht="27" customHeight="1">
      <c r="A11" s="148" t="s">
        <v>224</v>
      </c>
      <c r="B11" s="148">
        <v>49181.88147</v>
      </c>
      <c r="C11" s="149">
        <v>35773.288079999998</v>
      </c>
      <c r="D11" s="149">
        <v>109192.97456999999</v>
      </c>
      <c r="E11" s="149">
        <v>214322.30974999999</v>
      </c>
      <c r="F11" s="149">
        <v>380014.17567999999</v>
      </c>
      <c r="G11" s="149">
        <v>52651.511880000005</v>
      </c>
      <c r="H11" s="148">
        <v>15068.41548</v>
      </c>
      <c r="I11" s="148">
        <v>0</v>
      </c>
      <c r="J11" s="148">
        <v>0</v>
      </c>
      <c r="K11" s="148">
        <v>10282.219999999999</v>
      </c>
      <c r="L11" s="148">
        <v>0</v>
      </c>
      <c r="M11" s="148">
        <v>0</v>
      </c>
      <c r="N11" s="148">
        <v>0</v>
      </c>
      <c r="O11" s="148">
        <f t="shared" si="0"/>
        <v>866486.7769099999</v>
      </c>
      <c r="P11" s="179">
        <f t="shared" si="1"/>
        <v>6.8261482875480839E-2</v>
      </c>
    </row>
    <row r="12" spans="1:26" ht="27" customHeight="1">
      <c r="A12" s="148" t="s">
        <v>225</v>
      </c>
      <c r="B12" s="148">
        <v>21072.524859999998</v>
      </c>
      <c r="C12" s="149">
        <v>0</v>
      </c>
      <c r="D12" s="149">
        <v>416.24978000000004</v>
      </c>
      <c r="E12" s="149">
        <v>318170.84777999995</v>
      </c>
      <c r="F12" s="149">
        <v>292385.57267000002</v>
      </c>
      <c r="G12" s="149">
        <v>0</v>
      </c>
      <c r="H12" s="148">
        <v>111.15673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233.93495999999999</v>
      </c>
      <c r="O12" s="148">
        <f t="shared" si="0"/>
        <v>632390.28678000008</v>
      </c>
      <c r="P12" s="179">
        <f t="shared" si="1"/>
        <v>4.98194547014272E-2</v>
      </c>
    </row>
    <row r="13" spans="1:26" ht="27" customHeight="1">
      <c r="A13" s="148" t="s">
        <v>226</v>
      </c>
      <c r="B13" s="148">
        <v>243958.97881999999</v>
      </c>
      <c r="C13" s="149">
        <v>14592.41842</v>
      </c>
      <c r="D13" s="149">
        <v>100411.02337000001</v>
      </c>
      <c r="E13" s="149">
        <v>389257.48363999999</v>
      </c>
      <c r="F13" s="149">
        <v>85888.03962000001</v>
      </c>
      <c r="G13" s="149">
        <v>49799.925090000004</v>
      </c>
      <c r="H13" s="148">
        <v>21331.863730000001</v>
      </c>
      <c r="I13" s="148">
        <v>179.88253</v>
      </c>
      <c r="J13" s="148">
        <v>65.0017</v>
      </c>
      <c r="K13" s="148">
        <v>28773.163069999999</v>
      </c>
      <c r="L13" s="148">
        <v>411.57135</v>
      </c>
      <c r="M13" s="148">
        <v>671.1940699999999</v>
      </c>
      <c r="N13" s="148">
        <v>6074.1350199999997</v>
      </c>
      <c r="O13" s="148">
        <f t="shared" si="0"/>
        <v>941414.68043000007</v>
      </c>
      <c r="P13" s="179">
        <f t="shared" si="1"/>
        <v>7.4164273246114992E-2</v>
      </c>
    </row>
    <row r="14" spans="1:26" ht="27" customHeight="1">
      <c r="A14" s="148" t="s">
        <v>227</v>
      </c>
      <c r="B14" s="148">
        <v>61254.419030000005</v>
      </c>
      <c r="C14" s="149">
        <v>20010.83697</v>
      </c>
      <c r="D14" s="149">
        <v>12781.733609999999</v>
      </c>
      <c r="E14" s="149">
        <v>26742.233379999998</v>
      </c>
      <c r="F14" s="149">
        <v>31701.643809999998</v>
      </c>
      <c r="G14" s="149">
        <v>51785.210270000003</v>
      </c>
      <c r="H14" s="148">
        <v>329.98717999999997</v>
      </c>
      <c r="I14" s="148">
        <v>20.58</v>
      </c>
      <c r="J14" s="148">
        <v>0</v>
      </c>
      <c r="K14" s="148">
        <v>1509.2</v>
      </c>
      <c r="L14" s="148">
        <v>52.914269999999995</v>
      </c>
      <c r="M14" s="148">
        <v>0</v>
      </c>
      <c r="N14" s="148">
        <v>43.792480000000005</v>
      </c>
      <c r="O14" s="148">
        <f t="shared" si="0"/>
        <v>206232.55100000004</v>
      </c>
      <c r="P14" s="179">
        <f t="shared" si="1"/>
        <v>1.6246918156854293E-2</v>
      </c>
    </row>
    <row r="15" spans="1:26" ht="27" customHeight="1">
      <c r="A15" s="148" t="s">
        <v>134</v>
      </c>
      <c r="B15" s="148">
        <v>716375.35126999998</v>
      </c>
      <c r="C15" s="149">
        <v>415894.83154000004</v>
      </c>
      <c r="D15" s="149">
        <v>113988.05356</v>
      </c>
      <c r="E15" s="149">
        <v>1195634.1294800001</v>
      </c>
      <c r="F15" s="149">
        <v>167194.0264</v>
      </c>
      <c r="G15" s="149">
        <v>290991.45098000002</v>
      </c>
      <c r="H15" s="148">
        <v>188613.19168000002</v>
      </c>
      <c r="I15" s="148">
        <v>953.55647999999997</v>
      </c>
      <c r="J15" s="148">
        <v>770.3143</v>
      </c>
      <c r="K15" s="148">
        <v>88045.994120000003</v>
      </c>
      <c r="L15" s="148">
        <v>14988.38967</v>
      </c>
      <c r="M15" s="148">
        <v>21025.084640000001</v>
      </c>
      <c r="N15" s="148">
        <v>72737.10798999999</v>
      </c>
      <c r="O15" s="148">
        <f t="shared" si="0"/>
        <v>3287211.4821100002</v>
      </c>
      <c r="P15" s="179">
        <f t="shared" si="1"/>
        <v>0.25896521017243712</v>
      </c>
    </row>
    <row r="16" spans="1:26" ht="27" customHeight="1">
      <c r="A16" s="148" t="s">
        <v>228</v>
      </c>
      <c r="B16" s="148">
        <v>192228.80108</v>
      </c>
      <c r="C16" s="149">
        <v>146965.14483999999</v>
      </c>
      <c r="D16" s="149">
        <v>340285.96737999999</v>
      </c>
      <c r="E16" s="149">
        <v>462420.45451000001</v>
      </c>
      <c r="F16" s="149">
        <v>159814.86418</v>
      </c>
      <c r="G16" s="149">
        <v>161564.86744</v>
      </c>
      <c r="H16" s="148">
        <v>64289.848880000005</v>
      </c>
      <c r="I16" s="148">
        <v>231.3904</v>
      </c>
      <c r="J16" s="148">
        <v>850.99162999999999</v>
      </c>
      <c r="K16" s="148">
        <v>9516.5375399999994</v>
      </c>
      <c r="L16" s="148">
        <v>1499.3366799999999</v>
      </c>
      <c r="M16" s="148">
        <v>9698.8753400000005</v>
      </c>
      <c r="N16" s="148">
        <v>17049.80573</v>
      </c>
      <c r="O16" s="148">
        <f t="shared" si="0"/>
        <v>1566416.8856299997</v>
      </c>
      <c r="P16" s="179">
        <f t="shared" si="1"/>
        <v>0.12340169782579663</v>
      </c>
    </row>
    <row r="17" spans="1:22" ht="27" customHeight="1">
      <c r="A17" s="148" t="s">
        <v>229</v>
      </c>
      <c r="B17" s="148">
        <v>7169.8765800000001</v>
      </c>
      <c r="C17" s="149">
        <v>10.599770000000001</v>
      </c>
      <c r="D17" s="149">
        <v>415.67428000000001</v>
      </c>
      <c r="E17" s="149">
        <v>7248.0566600000002</v>
      </c>
      <c r="F17" s="149">
        <v>15.201879999999999</v>
      </c>
      <c r="G17" s="149">
        <v>201.19833</v>
      </c>
      <c r="H17" s="148">
        <v>1051.14687</v>
      </c>
      <c r="I17" s="148">
        <v>0</v>
      </c>
      <c r="J17" s="148">
        <v>12</v>
      </c>
      <c r="K17" s="148">
        <v>0</v>
      </c>
      <c r="L17" s="148">
        <v>48.122900000000001</v>
      </c>
      <c r="M17" s="148">
        <v>164.00899999999999</v>
      </c>
      <c r="N17" s="148">
        <v>1046.73407</v>
      </c>
      <c r="O17" s="148">
        <f t="shared" si="0"/>
        <v>17382.620340000001</v>
      </c>
      <c r="P17" s="179">
        <f t="shared" si="1"/>
        <v>1.3693959011138387E-3</v>
      </c>
    </row>
    <row r="18" spans="1:22" ht="27" customHeight="1">
      <c r="A18" s="148" t="s">
        <v>230</v>
      </c>
      <c r="B18" s="148">
        <v>29620.239120000002</v>
      </c>
      <c r="C18" s="149">
        <v>53982.548040000001</v>
      </c>
      <c r="D18" s="149">
        <v>14884.573259999999</v>
      </c>
      <c r="E18" s="149">
        <v>138920.63913999998</v>
      </c>
      <c r="F18" s="149">
        <v>32999.900229999999</v>
      </c>
      <c r="G18" s="149">
        <v>4123.0344599999999</v>
      </c>
      <c r="H18" s="148">
        <v>14977.54981</v>
      </c>
      <c r="I18" s="148">
        <v>81.86</v>
      </c>
      <c r="J18" s="148">
        <v>144.06</v>
      </c>
      <c r="K18" s="148">
        <v>0</v>
      </c>
      <c r="L18" s="148">
        <v>393.49167999999997</v>
      </c>
      <c r="M18" s="148">
        <v>202.26468</v>
      </c>
      <c r="N18" s="148">
        <v>5468.0113499999998</v>
      </c>
      <c r="O18" s="148">
        <f t="shared" si="0"/>
        <v>295798.17176999996</v>
      </c>
      <c r="P18" s="179">
        <f t="shared" si="1"/>
        <v>2.3302862057378693E-2</v>
      </c>
    </row>
    <row r="19" spans="1:22" ht="27" customHeight="1">
      <c r="A19" s="148" t="s">
        <v>231</v>
      </c>
      <c r="B19" s="148">
        <v>1299060.6880099999</v>
      </c>
      <c r="C19" s="149">
        <v>28192.383010000001</v>
      </c>
      <c r="D19" s="149">
        <v>1741870.00825</v>
      </c>
      <c r="E19" s="149">
        <v>217882.11384999999</v>
      </c>
      <c r="F19" s="149">
        <v>19111.029309999998</v>
      </c>
      <c r="G19" s="149">
        <v>10762.62795</v>
      </c>
      <c r="H19" s="148">
        <v>23372.234559999997</v>
      </c>
      <c r="I19" s="148">
        <v>1031.2550699999999</v>
      </c>
      <c r="J19" s="148">
        <v>35381.063350000004</v>
      </c>
      <c r="K19" s="148">
        <v>3673.5252</v>
      </c>
      <c r="L19" s="148">
        <v>309.98</v>
      </c>
      <c r="M19" s="148">
        <v>8384.2999999999993</v>
      </c>
      <c r="N19" s="148">
        <v>3199.9614700000002</v>
      </c>
      <c r="O19" s="148">
        <f t="shared" si="0"/>
        <v>3392231.1700299992</v>
      </c>
      <c r="P19" s="179">
        <f t="shared" si="1"/>
        <v>0.26723861932255044</v>
      </c>
    </row>
    <row r="20" spans="1:22" ht="27" customHeight="1">
      <c r="A20" s="148" t="s">
        <v>232</v>
      </c>
      <c r="B20" s="148">
        <v>64895.090909999999</v>
      </c>
      <c r="C20" s="149">
        <v>40343.874840000004</v>
      </c>
      <c r="D20" s="149">
        <v>27262.874260000001</v>
      </c>
      <c r="E20" s="149">
        <v>506205.45522</v>
      </c>
      <c r="F20" s="149">
        <v>466228.25898000004</v>
      </c>
      <c r="G20" s="149">
        <v>30649.692320000002</v>
      </c>
      <c r="H20" s="148">
        <v>27850.96616</v>
      </c>
      <c r="I20" s="148">
        <v>58.692320000000002</v>
      </c>
      <c r="J20" s="148">
        <v>614.43211999999994</v>
      </c>
      <c r="K20" s="148">
        <v>423.47800000000001</v>
      </c>
      <c r="L20" s="148">
        <v>1902.19967</v>
      </c>
      <c r="M20" s="148">
        <v>6054.3182200000001</v>
      </c>
      <c r="N20" s="148">
        <v>9899.0351999999984</v>
      </c>
      <c r="O20" s="148">
        <f t="shared" si="0"/>
        <v>1182388.3682200001</v>
      </c>
      <c r="P20" s="179">
        <f t="shared" si="1"/>
        <v>9.3148084310351348E-2</v>
      </c>
    </row>
    <row r="21" spans="1:22" ht="27" customHeight="1">
      <c r="A21" s="148" t="s">
        <v>233</v>
      </c>
      <c r="B21" s="148">
        <v>40.58587</v>
      </c>
      <c r="C21" s="149">
        <v>1040.6618599999999</v>
      </c>
      <c r="D21" s="149">
        <v>59.997639999999997</v>
      </c>
      <c r="E21" s="149">
        <v>1476.3061399999999</v>
      </c>
      <c r="F21" s="149">
        <v>142.88101</v>
      </c>
      <c r="G21" s="149">
        <v>1010.84047</v>
      </c>
      <c r="H21" s="148">
        <v>487.90537999999998</v>
      </c>
      <c r="I21" s="148">
        <v>0</v>
      </c>
      <c r="J21" s="148">
        <v>0</v>
      </c>
      <c r="K21" s="148">
        <v>0</v>
      </c>
      <c r="L21" s="148">
        <v>0</v>
      </c>
      <c r="M21" s="148">
        <v>90</v>
      </c>
      <c r="N21" s="148">
        <v>498.65361999999999</v>
      </c>
      <c r="O21" s="148">
        <f t="shared" si="0"/>
        <v>4847.8319900000006</v>
      </c>
      <c r="P21" s="179">
        <f t="shared" si="1"/>
        <v>3.8191027167049915E-4</v>
      </c>
    </row>
    <row r="22" spans="1:22" ht="27" customHeight="1">
      <c r="A22" s="148" t="s">
        <v>234</v>
      </c>
      <c r="B22" s="148">
        <v>633.99569999999994</v>
      </c>
      <c r="C22" s="149">
        <v>226.215</v>
      </c>
      <c r="D22" s="149">
        <v>0</v>
      </c>
      <c r="E22" s="149">
        <v>1794.3054999999999</v>
      </c>
      <c r="F22" s="149">
        <v>429.96296000000001</v>
      </c>
      <c r="G22" s="149">
        <v>567.89324999999997</v>
      </c>
      <c r="H22" s="148">
        <v>411.49715999999995</v>
      </c>
      <c r="I22" s="148">
        <v>0</v>
      </c>
      <c r="J22" s="148">
        <v>0</v>
      </c>
      <c r="K22" s="148">
        <v>0</v>
      </c>
      <c r="L22" s="148">
        <v>0</v>
      </c>
      <c r="M22" s="148">
        <v>6.86</v>
      </c>
      <c r="N22" s="148">
        <v>623.94578999999999</v>
      </c>
      <c r="O22" s="148">
        <f t="shared" si="0"/>
        <v>4694.6753600000002</v>
      </c>
      <c r="P22" s="179">
        <f t="shared" si="1"/>
        <v>3.6984465341225619E-4</v>
      </c>
    </row>
    <row r="23" spans="1:22" ht="27" customHeight="1">
      <c r="A23" s="148" t="s">
        <v>235</v>
      </c>
      <c r="B23" s="148">
        <v>25878.856969999997</v>
      </c>
      <c r="C23" s="149">
        <v>4149.4648699999998</v>
      </c>
      <c r="D23" s="149">
        <v>4255.8742300000004</v>
      </c>
      <c r="E23" s="149">
        <v>13315.73316</v>
      </c>
      <c r="F23" s="149">
        <v>204568.34865999999</v>
      </c>
      <c r="G23" s="149">
        <v>4141.3709600000002</v>
      </c>
      <c r="H23" s="148">
        <v>5403.7220299999999</v>
      </c>
      <c r="I23" s="148">
        <v>159.67132999999998</v>
      </c>
      <c r="J23" s="148">
        <v>40.072000000000003</v>
      </c>
      <c r="K23" s="148">
        <v>0</v>
      </c>
      <c r="L23" s="148">
        <v>127.874</v>
      </c>
      <c r="M23" s="148">
        <v>975.90314000000001</v>
      </c>
      <c r="N23" s="148">
        <v>2314.5162300000002</v>
      </c>
      <c r="O23" s="148">
        <f t="shared" si="0"/>
        <v>265331.40758</v>
      </c>
      <c r="P23" s="179">
        <f t="shared" si="1"/>
        <v>2.0902702519522285E-2</v>
      </c>
    </row>
    <row r="24" spans="1:22" ht="27" customHeight="1">
      <c r="A24" s="148" t="s">
        <v>236</v>
      </c>
      <c r="B24" s="148">
        <v>0</v>
      </c>
      <c r="C24" s="149">
        <v>0</v>
      </c>
      <c r="D24" s="149">
        <v>0</v>
      </c>
      <c r="E24" s="149">
        <v>1803.23675</v>
      </c>
      <c r="F24" s="149">
        <v>0</v>
      </c>
      <c r="G24" s="149">
        <v>0</v>
      </c>
      <c r="H24" s="148">
        <v>12.558950000000001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6.3698999999999995</v>
      </c>
      <c r="O24" s="148">
        <f t="shared" si="0"/>
        <v>1822.1656</v>
      </c>
      <c r="P24" s="179">
        <f t="shared" si="1"/>
        <v>1.4354947959420477E-4</v>
      </c>
    </row>
    <row r="25" spans="1:22" ht="27" customHeight="1">
      <c r="A25" s="148" t="s">
        <v>237</v>
      </c>
      <c r="B25" s="148">
        <v>521.47427000000005</v>
      </c>
      <c r="C25" s="149">
        <v>0</v>
      </c>
      <c r="D25" s="149">
        <v>764.89</v>
      </c>
      <c r="E25" s="149">
        <v>3734.8605899999998</v>
      </c>
      <c r="F25" s="149">
        <v>111.00245</v>
      </c>
      <c r="G25" s="149">
        <v>0</v>
      </c>
      <c r="H25" s="148">
        <v>17.820779999999999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32.98948</v>
      </c>
      <c r="O25" s="148">
        <f t="shared" si="0"/>
        <v>5183.0375700000004</v>
      </c>
      <c r="P25" s="179">
        <f t="shared" si="1"/>
        <v>4.0831763363917726E-4</v>
      </c>
    </row>
    <row r="26" spans="1:22" s="181" customFormat="1" ht="39" customHeight="1">
      <c r="A26" s="155" t="s">
        <v>238</v>
      </c>
      <c r="B26" s="155">
        <v>34.701999999999998</v>
      </c>
      <c r="C26" s="180">
        <v>0</v>
      </c>
      <c r="D26" s="180">
        <v>378.97199999999998</v>
      </c>
      <c r="E26" s="180">
        <v>801.16097000000002</v>
      </c>
      <c r="F26" s="180">
        <v>2109.5470800000003</v>
      </c>
      <c r="G26" s="180">
        <v>276.95925</v>
      </c>
      <c r="H26" s="155">
        <v>365.69905</v>
      </c>
      <c r="I26" s="155">
        <v>31.04</v>
      </c>
      <c r="J26" s="155">
        <v>0</v>
      </c>
      <c r="K26" s="155">
        <v>0</v>
      </c>
      <c r="L26" s="155">
        <v>0</v>
      </c>
      <c r="M26" s="155">
        <v>0</v>
      </c>
      <c r="N26" s="155">
        <v>461.62356</v>
      </c>
      <c r="O26" s="155">
        <f t="shared" si="0"/>
        <v>4459.7039100000002</v>
      </c>
      <c r="P26" s="156">
        <f t="shared" si="1"/>
        <v>3.5133369624843109E-4</v>
      </c>
    </row>
    <row r="27" spans="1:22" ht="24" customHeight="1">
      <c r="A27" s="182" t="s">
        <v>245</v>
      </c>
      <c r="B27" s="183">
        <f>SUM(B9:B26)</f>
        <v>2717193.4287299998</v>
      </c>
      <c r="C27" s="183">
        <f t="shared" ref="C27:N27" si="2">SUM(C9:C26)</f>
        <v>768258.01875000005</v>
      </c>
      <c r="D27" s="183">
        <f t="shared" si="2"/>
        <v>2468166.1428300003</v>
      </c>
      <c r="E27" s="183">
        <f t="shared" si="2"/>
        <v>3501068.7186499997</v>
      </c>
      <c r="F27" s="183">
        <f t="shared" si="2"/>
        <v>1843089.70276</v>
      </c>
      <c r="G27" s="183">
        <f t="shared" si="2"/>
        <v>658940.54968000005</v>
      </c>
      <c r="H27" s="183">
        <f t="shared" si="2"/>
        <v>366489.00324000005</v>
      </c>
      <c r="I27" s="183">
        <f t="shared" si="2"/>
        <v>2747.9281300000002</v>
      </c>
      <c r="J27" s="183">
        <f t="shared" si="2"/>
        <v>37877.935100000002</v>
      </c>
      <c r="K27" s="183">
        <f t="shared" si="2"/>
        <v>142224.11799999999</v>
      </c>
      <c r="L27" s="183">
        <f>SUM(L9:L26)</f>
        <v>19937.375259999997</v>
      </c>
      <c r="M27" s="183">
        <f>SUM(M9:M26)</f>
        <v>47279.00909</v>
      </c>
      <c r="N27" s="183">
        <f t="shared" si="2"/>
        <v>120369.35047999999</v>
      </c>
      <c r="O27" s="183">
        <f t="shared" si="0"/>
        <v>12693641.280700002</v>
      </c>
      <c r="P27" s="184">
        <f t="shared" si="1"/>
        <v>1</v>
      </c>
    </row>
    <row r="28" spans="1:22" ht="36" customHeight="1">
      <c r="A28" s="185" t="s">
        <v>239</v>
      </c>
      <c r="B28" s="179">
        <f t="shared" ref="B28:O28" si="3">+B27/$O$27</f>
        <v>0.21405941515468427</v>
      </c>
      <c r="C28" s="179">
        <f t="shared" si="3"/>
        <v>6.0523060464777352E-2</v>
      </c>
      <c r="D28" s="179">
        <f t="shared" si="3"/>
        <v>0.19444114484176531</v>
      </c>
      <c r="E28" s="179">
        <f t="shared" si="3"/>
        <v>0.27581279801668779</v>
      </c>
      <c r="F28" s="179">
        <f t="shared" si="3"/>
        <v>0.14519787206861742</v>
      </c>
      <c r="G28" s="179">
        <f t="shared" si="3"/>
        <v>5.1911073828900749E-2</v>
      </c>
      <c r="H28" s="179">
        <f t="shared" si="3"/>
        <v>2.8871857580946993E-2</v>
      </c>
      <c r="I28" s="179">
        <f t="shared" si="3"/>
        <v>2.1648068266889479E-4</v>
      </c>
      <c r="J28" s="179">
        <f t="shared" si="3"/>
        <v>2.9840086278152011E-3</v>
      </c>
      <c r="K28" s="179">
        <f t="shared" si="3"/>
        <v>1.1204359320933711E-2</v>
      </c>
      <c r="L28" s="179">
        <f t="shared" si="3"/>
        <v>1.5706584753039858E-3</v>
      </c>
      <c r="M28" s="179">
        <f>+M27/$O$27</f>
        <v>3.7246214891770409E-3</v>
      </c>
      <c r="N28" s="179">
        <f t="shared" si="3"/>
        <v>9.4826494477211285E-3</v>
      </c>
      <c r="O28" s="179">
        <f t="shared" si="3"/>
        <v>1</v>
      </c>
      <c r="P28" s="179"/>
    </row>
    <row r="29" spans="1:22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90"/>
    </row>
    <row r="30" spans="1:22" ht="15" customHeight="1" thickTop="1">
      <c r="A30" s="191" t="s">
        <v>240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</row>
    <row r="31" spans="1:22" ht="15" customHeight="1">
      <c r="A31" s="191" t="s">
        <v>251</v>
      </c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15"/>
      <c r="P31" s="193"/>
    </row>
    <row r="32" spans="1:22" ht="15" customHeight="1">
      <c r="A32" s="194" t="s">
        <v>247</v>
      </c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15"/>
      <c r="P32" s="193"/>
      <c r="Q32" s="195"/>
      <c r="R32" s="115"/>
      <c r="S32" s="115"/>
      <c r="T32" s="115"/>
      <c r="U32" s="115"/>
      <c r="V32" s="115"/>
    </row>
    <row r="33" spans="1:16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15"/>
      <c r="P33" s="193"/>
    </row>
    <row r="34" spans="1:16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15"/>
      <c r="P34" s="193"/>
    </row>
    <row r="35" spans="1:16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193"/>
    </row>
    <row r="36" spans="1:16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193"/>
    </row>
    <row r="37" spans="1:16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193"/>
    </row>
    <row r="38" spans="1:16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193"/>
    </row>
    <row r="39" spans="1:16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193"/>
    </row>
    <row r="40" spans="1:16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193"/>
    </row>
    <row r="41" spans="1:16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193"/>
    </row>
    <row r="42" spans="1:16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193"/>
    </row>
    <row r="43" spans="1:16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</row>
    <row r="44" spans="1:16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</row>
    <row r="45" spans="1:16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</row>
    <row r="46" spans="1:16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</row>
    <row r="47" spans="1:16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</row>
    <row r="48" spans="1:16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</row>
    <row r="49" spans="1:16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</row>
    <row r="50" spans="1:16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</row>
    <row r="51" spans="1:16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</row>
    <row r="52" spans="1:16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</row>
    <row r="53" spans="1:16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</row>
    <row r="54" spans="1:16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</row>
    <row r="55" spans="1:16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</row>
    <row r="56" spans="1:16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</row>
    <row r="57" spans="1:16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</row>
    <row r="58" spans="1:16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</row>
    <row r="59" spans="1:16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</row>
    <row r="60" spans="1:16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</row>
    <row r="61" spans="1:16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</row>
    <row r="62" spans="1:16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</row>
    <row r="63" spans="1:16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</row>
    <row r="64" spans="1:16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</row>
    <row r="65" spans="1:16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</row>
    <row r="66" spans="1:16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</row>
    <row r="67" spans="1:16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</row>
    <row r="68" spans="1:16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</row>
    <row r="69" spans="1:16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</row>
    <row r="70" spans="1:16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</row>
    <row r="71" spans="1:16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</row>
    <row r="72" spans="1:16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</row>
    <row r="73" spans="1:16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</row>
    <row r="74" spans="1:16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</row>
    <row r="75" spans="1:16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</row>
    <row r="76" spans="1:16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</row>
    <row r="77" spans="1:16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</row>
    <row r="78" spans="1:16" ht="9" customHeight="1">
      <c r="A78" s="165"/>
      <c r="C78" s="74"/>
      <c r="D78" s="74"/>
      <c r="E78" s="74"/>
      <c r="F78" s="74"/>
      <c r="G78" s="74"/>
      <c r="P78" s="76"/>
    </row>
    <row r="79" spans="1:16" ht="9" customHeight="1">
      <c r="A79" s="165"/>
      <c r="C79" s="74"/>
      <c r="D79" s="74"/>
      <c r="E79" s="74"/>
      <c r="F79" s="74"/>
      <c r="G79" s="74"/>
      <c r="P79" s="76"/>
    </row>
    <row r="80" spans="1:16" ht="9" customHeight="1">
      <c r="A80" s="165"/>
      <c r="C80" s="74"/>
      <c r="D80" s="74"/>
      <c r="E80" s="74"/>
      <c r="F80" s="74"/>
      <c r="G80" s="74"/>
      <c r="P80" s="76"/>
    </row>
    <row r="81" spans="1:16" ht="9" customHeight="1">
      <c r="A81" s="165"/>
      <c r="C81" s="74"/>
      <c r="D81" s="74"/>
      <c r="E81" s="74"/>
      <c r="F81" s="74"/>
      <c r="G81" s="74"/>
      <c r="P81" s="76"/>
    </row>
    <row r="82" spans="1:16" ht="9" customHeight="1">
      <c r="A82" s="165"/>
      <c r="C82" s="74"/>
      <c r="D82" s="74"/>
      <c r="E82" s="74"/>
      <c r="F82" s="74"/>
      <c r="G82" s="74"/>
      <c r="P82" s="76"/>
    </row>
    <row r="83" spans="1:16" ht="9" customHeight="1">
      <c r="A83" s="165"/>
      <c r="C83" s="74"/>
      <c r="D83" s="74"/>
      <c r="E83" s="74"/>
      <c r="F83" s="74"/>
      <c r="G83" s="74"/>
      <c r="P83" s="76"/>
    </row>
    <row r="84" spans="1:16" ht="9" customHeight="1">
      <c r="A84" s="167"/>
      <c r="C84" s="74"/>
      <c r="D84" s="74"/>
      <c r="E84" s="74"/>
      <c r="F84" s="74"/>
      <c r="G84" s="74"/>
      <c r="P84" s="76"/>
    </row>
    <row r="85" spans="1:16" ht="9" customHeight="1">
      <c r="A85" s="169"/>
      <c r="C85" s="74"/>
      <c r="D85" s="74"/>
      <c r="E85" s="74"/>
      <c r="F85" s="74"/>
      <c r="G85" s="74"/>
      <c r="P85" s="76"/>
    </row>
    <row r="86" spans="1:16" ht="9" customHeight="1">
      <c r="A86" s="165"/>
      <c r="C86" s="74"/>
      <c r="D86" s="74"/>
      <c r="E86" s="74"/>
      <c r="F86" s="74"/>
      <c r="G86" s="74"/>
      <c r="P86" s="76"/>
    </row>
    <row r="87" spans="1:16" ht="9" customHeight="1">
      <c r="A87" s="165"/>
      <c r="C87" s="74"/>
      <c r="D87" s="74"/>
      <c r="E87" s="74"/>
      <c r="F87" s="74"/>
      <c r="G87" s="74"/>
      <c r="P87" s="76"/>
    </row>
    <row r="88" spans="1:16" ht="9" customHeight="1">
      <c r="A88" s="165"/>
      <c r="C88" s="74"/>
      <c r="D88" s="74"/>
      <c r="E88" s="74"/>
      <c r="F88" s="74"/>
      <c r="G88" s="74"/>
      <c r="P88" s="76"/>
    </row>
    <row r="89" spans="1:16" ht="9" customHeight="1">
      <c r="A89" s="165"/>
      <c r="C89" s="74"/>
      <c r="D89" s="74"/>
      <c r="E89" s="74"/>
      <c r="F89" s="74"/>
      <c r="G89" s="74"/>
      <c r="P89" s="76"/>
    </row>
    <row r="90" spans="1:16" ht="9" customHeight="1">
      <c r="A90" s="165"/>
      <c r="C90" s="74"/>
      <c r="D90" s="74"/>
      <c r="E90" s="74"/>
      <c r="F90" s="74"/>
      <c r="G90" s="74"/>
      <c r="P90" s="76"/>
    </row>
    <row r="91" spans="1:16" ht="9" customHeight="1">
      <c r="A91" s="165"/>
      <c r="C91" s="74"/>
      <c r="D91" s="74"/>
      <c r="E91" s="74"/>
      <c r="F91" s="74"/>
      <c r="G91" s="74"/>
      <c r="P91" s="76"/>
    </row>
    <row r="92" spans="1:16" ht="9" customHeight="1">
      <c r="A92" s="165"/>
      <c r="C92" s="74"/>
      <c r="D92" s="74"/>
      <c r="E92" s="74"/>
      <c r="F92" s="74"/>
      <c r="G92" s="74"/>
      <c r="P92" s="76"/>
    </row>
    <row r="93" spans="1:16" ht="9" customHeight="1">
      <c r="A93" s="165"/>
      <c r="C93" s="74"/>
      <c r="D93" s="74"/>
      <c r="E93" s="74"/>
      <c r="F93" s="74"/>
      <c r="G93" s="74"/>
      <c r="P93" s="76"/>
    </row>
    <row r="94" spans="1:16" ht="9" customHeight="1">
      <c r="A94" s="165"/>
      <c r="C94" s="74"/>
      <c r="D94" s="74"/>
      <c r="E94" s="74"/>
      <c r="F94" s="74"/>
      <c r="G94" s="74"/>
      <c r="P94" s="76"/>
    </row>
    <row r="95" spans="1:16" ht="9" customHeight="1">
      <c r="A95" s="169"/>
      <c r="C95" s="74"/>
      <c r="D95" s="74"/>
      <c r="E95" s="74"/>
      <c r="F95" s="74"/>
      <c r="G95" s="74"/>
      <c r="P95" s="76"/>
    </row>
    <row r="96" spans="1:16" ht="9" customHeight="1">
      <c r="A96" s="165"/>
      <c r="C96" s="74"/>
      <c r="D96" s="74"/>
      <c r="E96" s="74"/>
      <c r="F96" s="74"/>
      <c r="G96" s="74"/>
      <c r="P96" s="76"/>
    </row>
    <row r="97" spans="1:16" ht="9" customHeight="1">
      <c r="A97" s="165"/>
      <c r="C97" s="74"/>
      <c r="D97" s="74"/>
      <c r="E97" s="74"/>
      <c r="F97" s="74"/>
      <c r="G97" s="74"/>
      <c r="P97" s="76"/>
    </row>
    <row r="98" spans="1:16" ht="9" customHeight="1">
      <c r="A98" s="165"/>
      <c r="C98" s="74"/>
      <c r="D98" s="74"/>
      <c r="E98" s="74"/>
      <c r="F98" s="74"/>
      <c r="G98" s="74"/>
      <c r="P98" s="76"/>
    </row>
    <row r="99" spans="1:16">
      <c r="A99" s="170"/>
      <c r="C99" s="74"/>
      <c r="D99" s="74"/>
      <c r="E99" s="74"/>
      <c r="F99" s="74"/>
      <c r="G99" s="74"/>
      <c r="P99" s="76"/>
    </row>
    <row r="100" spans="1:16">
      <c r="A100" s="170"/>
      <c r="C100" s="74"/>
      <c r="D100" s="74"/>
      <c r="E100" s="74"/>
      <c r="F100" s="74"/>
      <c r="G100" s="74"/>
      <c r="P100" s="76"/>
    </row>
    <row r="101" spans="1:16">
      <c r="A101" s="170"/>
      <c r="C101" s="74"/>
      <c r="D101" s="74"/>
      <c r="E101" s="74"/>
      <c r="F101" s="74"/>
      <c r="G101" s="74"/>
      <c r="P101" s="76"/>
    </row>
    <row r="102" spans="1:16">
      <c r="A102" s="170"/>
      <c r="C102" s="74"/>
      <c r="D102" s="74"/>
      <c r="E102" s="74"/>
      <c r="F102" s="74"/>
      <c r="G102" s="74"/>
      <c r="P102" s="76"/>
    </row>
    <row r="103" spans="1:16">
      <c r="A103" s="170"/>
      <c r="C103" s="74"/>
      <c r="D103" s="74"/>
      <c r="E103" s="74"/>
      <c r="F103" s="74"/>
      <c r="G103" s="74"/>
      <c r="P103" s="76"/>
    </row>
    <row r="104" spans="1:16">
      <c r="A104" s="170"/>
      <c r="C104" s="74"/>
      <c r="D104" s="74"/>
      <c r="E104" s="74"/>
      <c r="F104" s="74"/>
      <c r="G104" s="74"/>
      <c r="P104" s="76"/>
    </row>
    <row r="105" spans="1:16">
      <c r="A105" s="170"/>
      <c r="C105" s="74"/>
      <c r="D105" s="74"/>
      <c r="E105" s="74"/>
      <c r="F105" s="74"/>
      <c r="G105" s="74"/>
      <c r="P105" s="76"/>
    </row>
    <row r="106" spans="1:16" ht="15.75">
      <c r="A106" s="171"/>
      <c r="C106" s="74"/>
      <c r="D106" s="74"/>
      <c r="E106" s="74"/>
      <c r="F106" s="74"/>
      <c r="G106" s="74"/>
      <c r="P106" s="76"/>
    </row>
    <row r="107" spans="1:16" ht="15.75">
      <c r="A107" s="171"/>
      <c r="C107" s="74"/>
      <c r="D107" s="74"/>
      <c r="E107" s="74"/>
      <c r="F107" s="74"/>
      <c r="G107" s="74"/>
      <c r="P107" s="76"/>
    </row>
    <row r="108" spans="1:16" ht="15.75">
      <c r="A108" s="171"/>
      <c r="C108" s="74"/>
      <c r="D108" s="74"/>
      <c r="E108" s="74"/>
      <c r="F108" s="74"/>
      <c r="G108" s="74"/>
      <c r="P108" s="76"/>
    </row>
    <row r="109" spans="1:16" ht="15.75">
      <c r="A109" s="171"/>
      <c r="C109" s="74"/>
      <c r="D109" s="74"/>
      <c r="E109" s="74"/>
      <c r="F109" s="74"/>
      <c r="G109" s="74"/>
      <c r="P109" s="76"/>
    </row>
    <row r="110" spans="1:16" ht="15.75">
      <c r="A110" s="171"/>
      <c r="C110" s="74"/>
      <c r="D110" s="74"/>
      <c r="E110" s="74"/>
      <c r="F110" s="74"/>
      <c r="G110" s="74"/>
      <c r="P110" s="76"/>
    </row>
    <row r="111" spans="1:16" ht="15.75">
      <c r="A111" s="171"/>
      <c r="C111" s="74"/>
      <c r="D111" s="74"/>
      <c r="E111" s="74"/>
      <c r="F111" s="74"/>
      <c r="G111" s="74"/>
      <c r="P111" s="76"/>
    </row>
    <row r="112" spans="1:16" ht="15.75">
      <c r="A112" s="171"/>
      <c r="C112" s="74"/>
      <c r="D112" s="74"/>
      <c r="E112" s="74"/>
      <c r="F112" s="74"/>
      <c r="G112" s="74"/>
      <c r="P112" s="76"/>
    </row>
    <row r="113" spans="1:16" ht="15.75">
      <c r="A113" s="171"/>
      <c r="C113" s="74"/>
      <c r="D113" s="74"/>
      <c r="E113" s="74"/>
      <c r="F113" s="74"/>
      <c r="G113" s="74"/>
      <c r="P113" s="76"/>
    </row>
    <row r="114" spans="1:16" ht="15.75">
      <c r="A114" s="171"/>
      <c r="C114" s="74"/>
      <c r="D114" s="74"/>
      <c r="E114" s="74"/>
      <c r="F114" s="74"/>
      <c r="G114" s="74"/>
      <c r="P114" s="76"/>
    </row>
    <row r="115" spans="1:16" ht="15.75">
      <c r="A115" s="171"/>
      <c r="C115" s="74"/>
      <c r="D115" s="74"/>
      <c r="E115" s="74"/>
      <c r="F115" s="74"/>
      <c r="G115" s="74"/>
      <c r="P115" s="76"/>
    </row>
    <row r="116" spans="1:16" ht="15.75">
      <c r="A116" s="171"/>
      <c r="C116" s="74"/>
      <c r="D116" s="74"/>
      <c r="E116" s="74"/>
      <c r="F116" s="74"/>
      <c r="G116" s="74"/>
      <c r="P116" s="76"/>
    </row>
    <row r="117" spans="1:16" ht="15.75">
      <c r="A117" s="171"/>
      <c r="C117" s="74"/>
      <c r="D117" s="74"/>
      <c r="E117" s="74"/>
      <c r="F117" s="74"/>
      <c r="G117" s="74"/>
      <c r="P117" s="76"/>
    </row>
    <row r="118" spans="1:16" ht="15.75">
      <c r="A118" s="171"/>
      <c r="C118" s="74"/>
      <c r="D118" s="74"/>
      <c r="E118" s="74"/>
      <c r="F118" s="74"/>
      <c r="G118" s="74"/>
      <c r="P118" s="76"/>
    </row>
    <row r="119" spans="1:16" ht="15.75">
      <c r="A119" s="171"/>
      <c r="C119" s="74"/>
      <c r="D119" s="74"/>
      <c r="E119" s="74"/>
      <c r="F119" s="74"/>
      <c r="G119" s="74"/>
      <c r="P119" s="76"/>
    </row>
    <row r="120" spans="1:16" ht="15.75">
      <c r="A120" s="171"/>
      <c r="C120" s="74"/>
      <c r="D120" s="74"/>
      <c r="E120" s="74"/>
      <c r="F120" s="74"/>
      <c r="G120" s="74"/>
      <c r="P120" s="76"/>
    </row>
    <row r="121" spans="1:16" ht="15.75">
      <c r="A121" s="171"/>
      <c r="C121" s="74"/>
      <c r="D121" s="74"/>
      <c r="E121" s="74"/>
      <c r="F121" s="74"/>
      <c r="G121" s="74"/>
      <c r="P121" s="76"/>
    </row>
    <row r="122" spans="1:16" ht="15.75">
      <c r="A122" s="171"/>
      <c r="C122" s="74"/>
      <c r="D122" s="74"/>
      <c r="E122" s="74"/>
      <c r="F122" s="74"/>
      <c r="G122" s="74"/>
      <c r="P122" s="76"/>
    </row>
    <row r="123" spans="1:16" ht="15.75">
      <c r="A123" s="171"/>
      <c r="C123" s="74"/>
      <c r="D123" s="74"/>
      <c r="E123" s="74"/>
      <c r="F123" s="74"/>
      <c r="G123" s="74"/>
      <c r="P123" s="76"/>
    </row>
    <row r="124" spans="1:16" ht="15.75">
      <c r="A124" s="171"/>
      <c r="C124" s="74"/>
      <c r="D124" s="74"/>
      <c r="E124" s="74"/>
      <c r="F124" s="74"/>
      <c r="G124" s="74"/>
      <c r="P124" s="76"/>
    </row>
    <row r="125" spans="1:16" ht="15.75">
      <c r="A125" s="171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73"/>
      <c r="C197" s="74"/>
      <c r="D197" s="74"/>
      <c r="E197" s="74"/>
      <c r="F197" s="74"/>
      <c r="G197" s="74"/>
      <c r="P197" s="76"/>
    </row>
    <row r="198" spans="1:16" ht="15.75">
      <c r="A198" s="73"/>
      <c r="C198" s="74"/>
      <c r="D198" s="74"/>
      <c r="E198" s="74"/>
      <c r="F198" s="74"/>
      <c r="G198" s="74"/>
      <c r="P198" s="76"/>
    </row>
    <row r="199" spans="1:16" ht="15.75">
      <c r="A199" s="73"/>
      <c r="C199" s="74"/>
      <c r="D199" s="74"/>
      <c r="E199" s="74"/>
      <c r="F199" s="74"/>
      <c r="G199" s="74"/>
      <c r="P199" s="76"/>
    </row>
    <row r="200" spans="1:16" ht="15.75">
      <c r="A200" s="73"/>
      <c r="C200" s="74"/>
      <c r="D200" s="74"/>
      <c r="E200" s="74"/>
      <c r="F200" s="74"/>
      <c r="G200" s="74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topLeftCell="A2" zoomScale="41" zoomScaleNormal="41" workbookViewId="0">
      <selection activeCell="J8" sqref="J8:M8"/>
    </sheetView>
  </sheetViews>
  <sheetFormatPr defaultRowHeight="12.75"/>
  <cols>
    <col min="1" max="1" width="118.42578125" style="77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2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04" customFormat="1" ht="78.7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3"/>
    </row>
    <row r="3" spans="1:26" s="204" customFormat="1" ht="41.25" customHeight="1">
      <c r="A3" s="692" t="s">
        <v>252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3"/>
    </row>
    <row r="4" spans="1:26" s="204" customFormat="1" ht="48.7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3"/>
    </row>
    <row r="5" spans="1:26" s="206" customFormat="1" ht="73.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5"/>
    </row>
    <row r="6" spans="1:26" ht="6" customHeight="1"/>
    <row r="7" spans="1:26" ht="7.5" customHeight="1">
      <c r="A7" s="207"/>
      <c r="B7" s="208"/>
      <c r="C7" s="208"/>
      <c r="D7" s="209"/>
      <c r="E7" s="209"/>
      <c r="F7" s="208"/>
      <c r="G7" s="209"/>
      <c r="H7" s="208"/>
      <c r="I7" s="208"/>
      <c r="J7" s="209"/>
      <c r="K7" s="209"/>
      <c r="L7" s="208"/>
      <c r="M7" s="209"/>
      <c r="N7" s="210"/>
    </row>
    <row r="8" spans="1:26" s="213" customFormat="1" ht="45" customHeight="1">
      <c r="A8" s="211"/>
      <c r="B8" s="694" t="s">
        <v>57</v>
      </c>
      <c r="C8" s="694"/>
      <c r="D8" s="694"/>
      <c r="E8" s="694"/>
      <c r="F8" s="694" t="s">
        <v>63</v>
      </c>
      <c r="G8" s="694"/>
      <c r="H8" s="694"/>
      <c r="I8" s="694"/>
      <c r="J8" s="694" t="s">
        <v>242</v>
      </c>
      <c r="K8" s="694"/>
      <c r="L8" s="694"/>
      <c r="M8" s="694"/>
      <c r="N8" s="212"/>
      <c r="Y8" s="213">
        <v>1</v>
      </c>
      <c r="Z8" s="213">
        <v>1</v>
      </c>
    </row>
    <row r="9" spans="1:26" s="217" customFormat="1" ht="65.2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5" t="s">
        <v>254</v>
      </c>
      <c r="G9" s="214" t="s">
        <v>255</v>
      </c>
      <c r="H9" s="214" t="s">
        <v>256</v>
      </c>
      <c r="I9" s="215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16"/>
      <c r="Y9" s="217">
        <v>1</v>
      </c>
      <c r="Z9" s="217">
        <v>1</v>
      </c>
    </row>
    <row r="10" spans="1:26" s="220" customFormat="1" ht="64.5" customHeight="1">
      <c r="A10" s="218" t="s">
        <v>222</v>
      </c>
      <c r="B10" s="219">
        <v>122361.67955940001</v>
      </c>
      <c r="C10" s="219">
        <v>75093.263072600006</v>
      </c>
      <c r="D10" s="219">
        <v>225124.15097339998</v>
      </c>
      <c r="E10" s="219">
        <v>422579.0936054</v>
      </c>
      <c r="F10" s="219">
        <v>25376.033050000002</v>
      </c>
      <c r="G10" s="219">
        <v>80608.243954400008</v>
      </c>
      <c r="H10" s="219">
        <v>174188.02685719999</v>
      </c>
      <c r="I10" s="219">
        <v>280172.3038616</v>
      </c>
      <c r="J10" s="219">
        <v>75802.9119202</v>
      </c>
      <c r="K10" s="219">
        <v>57373.602093199996</v>
      </c>
      <c r="L10" s="219">
        <v>104443.9662354</v>
      </c>
      <c r="M10" s="219">
        <v>237620.48024880001</v>
      </c>
      <c r="N10" s="212"/>
    </row>
    <row r="11" spans="1:26" s="220" customFormat="1" ht="64.5" customHeight="1">
      <c r="A11" s="218" t="s">
        <v>223</v>
      </c>
      <c r="B11" s="221">
        <v>268.89999999999998</v>
      </c>
      <c r="C11" s="221">
        <v>22.056889999999999</v>
      </c>
      <c r="D11" s="221">
        <v>169.36770619999999</v>
      </c>
      <c r="E11" s="221">
        <v>460.32459620000003</v>
      </c>
      <c r="F11" s="221">
        <v>109.83</v>
      </c>
      <c r="G11" s="221">
        <v>208.62336999999999</v>
      </c>
      <c r="H11" s="219">
        <v>1286.2956899999999</v>
      </c>
      <c r="I11" s="219">
        <v>1604.7490600000001</v>
      </c>
      <c r="J11" s="219">
        <v>5612.2367400000003</v>
      </c>
      <c r="K11" s="219">
        <v>4852.9723039999999</v>
      </c>
      <c r="L11" s="219">
        <v>4158.9240300000001</v>
      </c>
      <c r="M11" s="219">
        <v>14624.133073999999</v>
      </c>
      <c r="N11" s="212"/>
    </row>
    <row r="12" spans="1:26" s="220" customFormat="1" ht="64.5" customHeight="1">
      <c r="A12" s="218" t="s">
        <v>224</v>
      </c>
      <c r="B12" s="221">
        <v>61660.5392804</v>
      </c>
      <c r="C12" s="221">
        <v>26376.060263399999</v>
      </c>
      <c r="D12" s="221">
        <v>89.52</v>
      </c>
      <c r="E12" s="221">
        <v>88126.1195438</v>
      </c>
      <c r="F12" s="221">
        <v>24256.86</v>
      </c>
      <c r="G12" s="221">
        <v>11516.42808</v>
      </c>
      <c r="H12" s="219">
        <v>0</v>
      </c>
      <c r="I12" s="219">
        <v>35773.288079999998</v>
      </c>
      <c r="J12" s="219">
        <v>76950.703106600005</v>
      </c>
      <c r="K12" s="219">
        <v>74222.354261999993</v>
      </c>
      <c r="L12" s="219">
        <v>645.18940220000002</v>
      </c>
      <c r="M12" s="219">
        <v>151818.2467708</v>
      </c>
      <c r="N12" s="212"/>
    </row>
    <row r="13" spans="1:26" s="220" customFormat="1" ht="64.5" customHeight="1">
      <c r="A13" s="218" t="s">
        <v>225</v>
      </c>
      <c r="B13" s="219">
        <v>49847.341719999997</v>
      </c>
      <c r="C13" s="219">
        <v>5471.0484248000002</v>
      </c>
      <c r="D13" s="219">
        <v>1071.1451200000001</v>
      </c>
      <c r="E13" s="219">
        <v>56389.535264799997</v>
      </c>
      <c r="F13" s="219">
        <v>0</v>
      </c>
      <c r="G13" s="219">
        <v>1507.06097</v>
      </c>
      <c r="H13" s="219">
        <v>5916.5698400000001</v>
      </c>
      <c r="I13" s="219">
        <v>7423.6308099999997</v>
      </c>
      <c r="J13" s="219">
        <v>39856.249779999998</v>
      </c>
      <c r="K13" s="219">
        <v>2977.4635800000001</v>
      </c>
      <c r="L13" s="219">
        <v>9145.760839999999</v>
      </c>
      <c r="M13" s="219">
        <v>51979.474200000004</v>
      </c>
      <c r="N13" s="212"/>
    </row>
    <row r="14" spans="1:26" s="220" customFormat="1" ht="64.5" customHeight="1">
      <c r="A14" s="218" t="s">
        <v>226</v>
      </c>
      <c r="B14" s="219">
        <v>672161.83107840002</v>
      </c>
      <c r="C14" s="219">
        <v>395313.5776124</v>
      </c>
      <c r="D14" s="219">
        <v>665902.66707579989</v>
      </c>
      <c r="E14" s="219">
        <v>1733378.0757666</v>
      </c>
      <c r="F14" s="219">
        <v>464829.89360200003</v>
      </c>
      <c r="G14" s="219">
        <v>284947.00565800001</v>
      </c>
      <c r="H14" s="219">
        <v>469058.77465440001</v>
      </c>
      <c r="I14" s="219">
        <v>1218835.6739144002</v>
      </c>
      <c r="J14" s="219">
        <v>667612.74141300004</v>
      </c>
      <c r="K14" s="219">
        <v>201657.03909380001</v>
      </c>
      <c r="L14" s="219">
        <v>485983.30856099998</v>
      </c>
      <c r="M14" s="219">
        <v>1355253.0890678</v>
      </c>
      <c r="N14" s="212"/>
    </row>
    <row r="15" spans="1:26" s="220" customFormat="1" ht="64.5" customHeight="1">
      <c r="A15" s="218" t="s">
        <v>227</v>
      </c>
      <c r="B15" s="219">
        <v>46680.406999999999</v>
      </c>
      <c r="C15" s="219">
        <v>79335.791729399993</v>
      </c>
      <c r="D15" s="219">
        <v>9072.2268703999998</v>
      </c>
      <c r="E15" s="219">
        <v>135088.42559979999</v>
      </c>
      <c r="F15" s="219">
        <v>18535.296151000002</v>
      </c>
      <c r="G15" s="219">
        <v>22009.821011999997</v>
      </c>
      <c r="H15" s="219">
        <v>111524.28874339999</v>
      </c>
      <c r="I15" s="219">
        <v>152069.4059064</v>
      </c>
      <c r="J15" s="219">
        <v>30473.607560199998</v>
      </c>
      <c r="K15" s="219">
        <v>3840.6641249999998</v>
      </c>
      <c r="L15" s="219">
        <v>15887.174460999999</v>
      </c>
      <c r="M15" s="219">
        <v>50201.446146200004</v>
      </c>
      <c r="N15" s="212"/>
    </row>
    <row r="16" spans="1:26" s="220" customFormat="1" ht="64.5" customHeight="1">
      <c r="A16" s="218" t="s">
        <v>134</v>
      </c>
      <c r="B16" s="219">
        <v>671503.0781398</v>
      </c>
      <c r="C16" s="219">
        <v>454796.6966272</v>
      </c>
      <c r="D16" s="219">
        <v>645672.95821519999</v>
      </c>
      <c r="E16" s="219">
        <v>1771972.7329821999</v>
      </c>
      <c r="F16" s="219">
        <v>181798.5701326</v>
      </c>
      <c r="G16" s="219">
        <v>596041.23389559996</v>
      </c>
      <c r="H16" s="219">
        <v>147451.97309879999</v>
      </c>
      <c r="I16" s="219">
        <v>925291.77712699992</v>
      </c>
      <c r="J16" s="219">
        <v>159816.2936984</v>
      </c>
      <c r="K16" s="219">
        <v>432059.16579420003</v>
      </c>
      <c r="L16" s="219">
        <v>174990.11287079999</v>
      </c>
      <c r="M16" s="219">
        <v>766865.57236340002</v>
      </c>
      <c r="N16" s="212"/>
    </row>
    <row r="17" spans="1:14" s="220" customFormat="1" ht="64.5" customHeight="1">
      <c r="A17" s="218" t="s">
        <v>228</v>
      </c>
      <c r="B17" s="219">
        <v>648122.41584720009</v>
      </c>
      <c r="C17" s="219">
        <v>481045.1235022</v>
      </c>
      <c r="D17" s="219">
        <v>1002471.9071742001</v>
      </c>
      <c r="E17" s="219">
        <v>2131639.4465236003</v>
      </c>
      <c r="F17" s="219">
        <v>438273.92996539996</v>
      </c>
      <c r="G17" s="219">
        <v>724725.69357340003</v>
      </c>
      <c r="H17" s="219">
        <v>1382615.7305468</v>
      </c>
      <c r="I17" s="219">
        <v>2545615.3540856</v>
      </c>
      <c r="J17" s="219">
        <v>980008.31550680008</v>
      </c>
      <c r="K17" s="219">
        <v>403117.58368460002</v>
      </c>
      <c r="L17" s="219">
        <v>1519927.5212393999</v>
      </c>
      <c r="M17" s="219">
        <v>2903053.4204307999</v>
      </c>
      <c r="N17" s="212"/>
    </row>
    <row r="18" spans="1:14" s="220" customFormat="1" ht="64.5" customHeight="1">
      <c r="A18" s="218" t="s">
        <v>229</v>
      </c>
      <c r="B18" s="219">
        <v>9415.7671879999998</v>
      </c>
      <c r="C18" s="219">
        <v>25407.000189800001</v>
      </c>
      <c r="D18" s="219">
        <v>168964.51376120001</v>
      </c>
      <c r="E18" s="219">
        <v>203787.281139</v>
      </c>
      <c r="F18" s="219">
        <v>236.30923999999999</v>
      </c>
      <c r="G18" s="219">
        <v>38272.399502200002</v>
      </c>
      <c r="H18" s="219">
        <v>36941.707719800004</v>
      </c>
      <c r="I18" s="219">
        <v>75450.416461999994</v>
      </c>
      <c r="J18" s="219">
        <v>7825.4417314000002</v>
      </c>
      <c r="K18" s="219">
        <v>5730.8432893999998</v>
      </c>
      <c r="L18" s="219">
        <v>137269.31472900001</v>
      </c>
      <c r="M18" s="219">
        <v>150825.59974979999</v>
      </c>
      <c r="N18" s="212"/>
    </row>
    <row r="19" spans="1:14" s="220" customFormat="1" ht="64.5" customHeight="1">
      <c r="A19" s="218" t="s">
        <v>230</v>
      </c>
      <c r="B19" s="219">
        <v>43784.696837999996</v>
      </c>
      <c r="C19" s="219">
        <v>117545.63573160001</v>
      </c>
      <c r="D19" s="219">
        <v>206568.21685659999</v>
      </c>
      <c r="E19" s="219">
        <v>367898.54942619998</v>
      </c>
      <c r="F19" s="219">
        <v>14342.889005999999</v>
      </c>
      <c r="G19" s="219">
        <v>187771.80806499999</v>
      </c>
      <c r="H19" s="219">
        <v>276969.71916540002</v>
      </c>
      <c r="I19" s="219">
        <v>479084.41623640002</v>
      </c>
      <c r="J19" s="219">
        <v>96171.840041800009</v>
      </c>
      <c r="K19" s="219">
        <v>193349.8322918</v>
      </c>
      <c r="L19" s="219">
        <v>177556.7054186</v>
      </c>
      <c r="M19" s="219">
        <v>467078.3777522</v>
      </c>
      <c r="N19" s="212"/>
    </row>
    <row r="20" spans="1:14" s="220" customFormat="1" ht="64.5" customHeight="1">
      <c r="A20" s="218" t="s">
        <v>231</v>
      </c>
      <c r="B20" s="219">
        <v>319796.13144620002</v>
      </c>
      <c r="C20" s="219">
        <v>975324.67580239999</v>
      </c>
      <c r="D20" s="219">
        <v>213675.407637</v>
      </c>
      <c r="E20" s="219">
        <v>1508796.2148856001</v>
      </c>
      <c r="F20" s="219">
        <v>55562.217735999999</v>
      </c>
      <c r="G20" s="219">
        <v>96754.636520400003</v>
      </c>
      <c r="H20" s="219">
        <v>30288.931165399998</v>
      </c>
      <c r="I20" s="219">
        <v>182605.78542179998</v>
      </c>
      <c r="J20" s="219">
        <v>638600.98030699999</v>
      </c>
      <c r="K20" s="219">
        <v>1094540.1981902001</v>
      </c>
      <c r="L20" s="219">
        <v>14363.591083400001</v>
      </c>
      <c r="M20" s="219">
        <v>1747504.7695806001</v>
      </c>
      <c r="N20" s="212"/>
    </row>
    <row r="21" spans="1:14" s="220" customFormat="1" ht="64.5" customHeight="1">
      <c r="A21" s="218" t="s">
        <v>232</v>
      </c>
      <c r="B21" s="219">
        <v>71701.567018999995</v>
      </c>
      <c r="C21" s="219">
        <v>96924.238276600008</v>
      </c>
      <c r="D21" s="219">
        <v>2232859.9104670002</v>
      </c>
      <c r="E21" s="219">
        <v>2401485.7157625998</v>
      </c>
      <c r="F21" s="219">
        <v>40061.877773599997</v>
      </c>
      <c r="G21" s="219">
        <v>468701.52340960002</v>
      </c>
      <c r="H21" s="219">
        <v>1615549.3620414</v>
      </c>
      <c r="I21" s="219">
        <v>2124312.7632245999</v>
      </c>
      <c r="J21" s="219">
        <v>29798.613282999999</v>
      </c>
      <c r="K21" s="219">
        <v>71579.836091199992</v>
      </c>
      <c r="L21" s="219">
        <v>4733222.1942871995</v>
      </c>
      <c r="M21" s="219">
        <v>4834600.6436614003</v>
      </c>
      <c r="N21" s="212"/>
    </row>
    <row r="22" spans="1:14" s="220" customFormat="1" ht="64.5" customHeight="1">
      <c r="A22" s="218" t="s">
        <v>233</v>
      </c>
      <c r="B22" s="219">
        <v>33.865870000000001</v>
      </c>
      <c r="C22" s="219">
        <v>270.43829999999997</v>
      </c>
      <c r="D22" s="219">
        <v>767.68511999999998</v>
      </c>
      <c r="E22" s="219">
        <v>1071.98929</v>
      </c>
      <c r="F22" s="219">
        <v>400.67099999999999</v>
      </c>
      <c r="G22" s="219">
        <v>715.92714000000001</v>
      </c>
      <c r="H22" s="219">
        <v>481.66836760000001</v>
      </c>
      <c r="I22" s="219">
        <v>1598.2665075999998</v>
      </c>
      <c r="J22" s="219">
        <v>17.149999999999999</v>
      </c>
      <c r="K22" s="219">
        <v>83.847520000000003</v>
      </c>
      <c r="L22" s="219">
        <v>3607.9266206000002</v>
      </c>
      <c r="M22" s="219">
        <v>3708.9241406000001</v>
      </c>
      <c r="N22" s="212"/>
    </row>
    <row r="23" spans="1:14" s="220" customFormat="1" ht="64.5" customHeight="1">
      <c r="A23" s="218" t="s">
        <v>234</v>
      </c>
      <c r="B23" s="219">
        <v>2107.4548</v>
      </c>
      <c r="C23" s="219">
        <v>5435.4317378000005</v>
      </c>
      <c r="D23" s="219">
        <v>104347.20705920001</v>
      </c>
      <c r="E23" s="219">
        <v>111890.093597</v>
      </c>
      <c r="F23" s="219">
        <v>6.3629499999999997</v>
      </c>
      <c r="G23" s="219">
        <v>812.40943000000004</v>
      </c>
      <c r="H23" s="219">
        <v>28967.841210400002</v>
      </c>
      <c r="I23" s="219">
        <v>29786.6135904</v>
      </c>
      <c r="J23" s="219">
        <v>35.2211608</v>
      </c>
      <c r="K23" s="219">
        <v>1677.180128</v>
      </c>
      <c r="L23" s="219">
        <v>20690.020874200003</v>
      </c>
      <c r="M23" s="219">
        <v>22402.422162999999</v>
      </c>
      <c r="N23" s="212"/>
    </row>
    <row r="24" spans="1:14" s="220" customFormat="1" ht="64.5" customHeight="1">
      <c r="A24" s="218" t="s">
        <v>235</v>
      </c>
      <c r="B24" s="219">
        <v>62912.528275199998</v>
      </c>
      <c r="C24" s="219">
        <v>169883.30705939999</v>
      </c>
      <c r="D24" s="219">
        <v>240211.36680439999</v>
      </c>
      <c r="E24" s="219">
        <v>473007.202139</v>
      </c>
      <c r="F24" s="219">
        <v>4417.9687599999997</v>
      </c>
      <c r="G24" s="219">
        <v>26325.632362199998</v>
      </c>
      <c r="H24" s="219">
        <v>29304.1086368</v>
      </c>
      <c r="I24" s="219">
        <v>60047.709759000005</v>
      </c>
      <c r="J24" s="219">
        <v>4435.3387951999994</v>
      </c>
      <c r="K24" s="219">
        <v>14716.054503200001</v>
      </c>
      <c r="L24" s="219">
        <v>117280.1028678</v>
      </c>
      <c r="M24" s="219">
        <v>136431.4961662</v>
      </c>
      <c r="N24" s="212"/>
    </row>
    <row r="25" spans="1:14" s="220" customFormat="1" ht="64.5" customHeight="1">
      <c r="A25" s="218" t="s">
        <v>236</v>
      </c>
      <c r="B25" s="219">
        <v>0</v>
      </c>
      <c r="C25" s="219">
        <v>55.98415</v>
      </c>
      <c r="D25" s="219">
        <v>0</v>
      </c>
      <c r="E25" s="219">
        <v>55.98415</v>
      </c>
      <c r="F25" s="219">
        <v>0</v>
      </c>
      <c r="G25" s="219">
        <v>19.073900000000002</v>
      </c>
      <c r="H25" s="219">
        <v>51.651769999999999</v>
      </c>
      <c r="I25" s="219">
        <v>70.725669999999994</v>
      </c>
      <c r="J25" s="219">
        <v>0</v>
      </c>
      <c r="K25" s="219">
        <v>0</v>
      </c>
      <c r="L25" s="219">
        <v>135.90510639999999</v>
      </c>
      <c r="M25" s="219">
        <v>135.90510639999999</v>
      </c>
      <c r="N25" s="212"/>
    </row>
    <row r="26" spans="1:14" s="220" customFormat="1" ht="64.5" customHeight="1">
      <c r="A26" s="218" t="s">
        <v>237</v>
      </c>
      <c r="B26" s="219">
        <v>721.27599999999995</v>
      </c>
      <c r="C26" s="219">
        <v>486.19827000000004</v>
      </c>
      <c r="D26" s="219">
        <v>0</v>
      </c>
      <c r="E26" s="219">
        <v>1207.4742699999999</v>
      </c>
      <c r="F26" s="219">
        <v>865.80121739999993</v>
      </c>
      <c r="G26" s="219">
        <v>0</v>
      </c>
      <c r="H26" s="219">
        <v>0</v>
      </c>
      <c r="I26" s="219">
        <v>865.80121739999993</v>
      </c>
      <c r="J26" s="219">
        <v>274.39999999999998</v>
      </c>
      <c r="K26" s="219">
        <v>490.49</v>
      </c>
      <c r="L26" s="219">
        <v>0</v>
      </c>
      <c r="M26" s="219">
        <v>764.89</v>
      </c>
      <c r="N26" s="212"/>
    </row>
    <row r="27" spans="1:14" s="225" customFormat="1" ht="98.25" customHeight="1">
      <c r="A27" s="222" t="s">
        <v>238</v>
      </c>
      <c r="B27" s="223">
        <v>34.701999999999998</v>
      </c>
      <c r="C27" s="223">
        <v>0</v>
      </c>
      <c r="D27" s="223">
        <v>0</v>
      </c>
      <c r="E27" s="223">
        <v>34.701999999999998</v>
      </c>
      <c r="F27" s="223">
        <v>0</v>
      </c>
      <c r="G27" s="223">
        <v>0</v>
      </c>
      <c r="H27" s="223">
        <v>354.03883519999999</v>
      </c>
      <c r="I27" s="223">
        <v>354.03883519999999</v>
      </c>
      <c r="J27" s="223">
        <v>0</v>
      </c>
      <c r="K27" s="223">
        <v>378.97199999999998</v>
      </c>
      <c r="L27" s="223">
        <v>24.853300000000001</v>
      </c>
      <c r="M27" s="223">
        <v>403.82529999999997</v>
      </c>
      <c r="N27" s="224"/>
    </row>
    <row r="28" spans="1:14" s="225" customFormat="1" ht="38.25" customHeight="1">
      <c r="A28" s="226" t="s">
        <v>257</v>
      </c>
      <c r="B28" s="227">
        <f>SUM(B10:B27)</f>
        <v>2783114.1820616</v>
      </c>
      <c r="C28" s="227">
        <f t="shared" ref="C28:M28" si="0">SUM(C10:C27)</f>
        <v>2908786.5276396</v>
      </c>
      <c r="D28" s="227">
        <f t="shared" si="0"/>
        <v>5716968.2508405987</v>
      </c>
      <c r="E28" s="227">
        <f t="shared" si="0"/>
        <v>11408868.9605418</v>
      </c>
      <c r="F28" s="227">
        <f t="shared" si="0"/>
        <v>1269074.510584</v>
      </c>
      <c r="G28" s="227">
        <f t="shared" si="0"/>
        <v>2540937.5208427999</v>
      </c>
      <c r="H28" s="227">
        <f t="shared" si="0"/>
        <v>4310950.6883426001</v>
      </c>
      <c r="I28" s="227">
        <f t="shared" si="0"/>
        <v>8120962.7197693987</v>
      </c>
      <c r="J28" s="227">
        <f t="shared" si="0"/>
        <v>2813292.0450443998</v>
      </c>
      <c r="K28" s="227">
        <f t="shared" si="0"/>
        <v>2562648.0989506007</v>
      </c>
      <c r="L28" s="227">
        <f t="shared" si="0"/>
        <v>7519332.5719269989</v>
      </c>
      <c r="M28" s="227">
        <f t="shared" si="0"/>
        <v>12895272.715922002</v>
      </c>
      <c r="N28" s="224"/>
    </row>
    <row r="29" spans="1:14" ht="11.25" customHeight="1" thickBot="1">
      <c r="A29" s="228"/>
      <c r="B29" s="229"/>
      <c r="C29" s="230"/>
      <c r="D29" s="230"/>
      <c r="E29" s="230"/>
      <c r="F29" s="230"/>
      <c r="G29" s="230"/>
      <c r="H29" s="229"/>
      <c r="I29" s="229"/>
      <c r="J29" s="229"/>
      <c r="K29" s="229"/>
      <c r="L29" s="229"/>
      <c r="M29" s="229"/>
    </row>
    <row r="30" spans="1:14" s="234" customFormat="1" ht="27.75" customHeight="1" thickTop="1">
      <c r="A30" s="231" t="s">
        <v>240</v>
      </c>
      <c r="B30" s="232"/>
      <c r="C30" s="233"/>
      <c r="D30" s="233"/>
      <c r="E30" s="233"/>
      <c r="F30" s="233"/>
      <c r="G30" s="233"/>
      <c r="H30" s="232"/>
      <c r="I30" s="232"/>
      <c r="N30" s="235"/>
    </row>
    <row r="31" spans="1:14" ht="24.75" customHeight="1">
      <c r="A31" s="231" t="s">
        <v>258</v>
      </c>
      <c r="B31" s="74"/>
      <c r="C31" s="136"/>
      <c r="D31" s="136"/>
      <c r="E31" s="136"/>
      <c r="F31" s="136"/>
      <c r="G31" s="136"/>
      <c r="H31" s="136"/>
      <c r="I31" s="135"/>
      <c r="J31" s="115"/>
      <c r="K31" s="115"/>
      <c r="L31" s="115"/>
      <c r="M31" s="115"/>
    </row>
    <row r="32" spans="1:14" ht="22.5" customHeight="1">
      <c r="A32" s="231" t="s">
        <v>247</v>
      </c>
      <c r="B32" s="74"/>
      <c r="C32" s="136"/>
      <c r="D32" s="136"/>
      <c r="E32" s="136"/>
      <c r="F32" s="136"/>
      <c r="G32" s="136"/>
      <c r="H32" s="136"/>
      <c r="I32" s="135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136"/>
      <c r="G33" s="136"/>
      <c r="H33" s="136"/>
      <c r="I33" s="135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136"/>
      <c r="G34" s="136"/>
      <c r="H34" s="136"/>
      <c r="I34" s="135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136"/>
      <c r="G35" s="136"/>
      <c r="H35" s="136"/>
      <c r="I35" s="135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136"/>
      <c r="G36" s="136"/>
      <c r="H36" s="136"/>
      <c r="I36" s="135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136"/>
      <c r="G37" s="136"/>
      <c r="H37" s="136"/>
      <c r="I37" s="135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136"/>
      <c r="G38" s="136"/>
      <c r="H38" s="136"/>
      <c r="I38" s="135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136"/>
      <c r="G39" s="136"/>
      <c r="H39" s="136"/>
      <c r="I39" s="135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136"/>
      <c r="G40" s="136"/>
      <c r="H40" s="136"/>
      <c r="I40" s="135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136"/>
      <c r="G41" s="136"/>
      <c r="H41" s="136"/>
      <c r="I41" s="135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136"/>
      <c r="G42" s="136"/>
      <c r="H42" s="136"/>
      <c r="I42" s="135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136"/>
      <c r="G43" s="136"/>
      <c r="H43" s="136"/>
      <c r="I43" s="135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136"/>
      <c r="G44" s="136"/>
      <c r="H44" s="136"/>
      <c r="I44" s="135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136"/>
      <c r="G45" s="136"/>
      <c r="H45" s="136"/>
      <c r="I45" s="135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136"/>
      <c r="G46" s="136"/>
      <c r="H46" s="136"/>
      <c r="I46" s="135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136"/>
      <c r="G47" s="136"/>
      <c r="H47" s="136"/>
      <c r="I47" s="135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136"/>
      <c r="G48" s="136"/>
      <c r="H48" s="136"/>
      <c r="I48" s="135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136"/>
      <c r="G49" s="136"/>
      <c r="H49" s="136"/>
      <c r="I49" s="135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136"/>
      <c r="G50" s="136"/>
      <c r="H50" s="136"/>
      <c r="I50" s="135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136"/>
      <c r="G51" s="136"/>
      <c r="H51" s="136"/>
      <c r="I51" s="135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136"/>
      <c r="G52" s="136"/>
      <c r="H52" s="136"/>
      <c r="I52" s="135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136"/>
      <c r="G53" s="136"/>
      <c r="H53" s="136"/>
      <c r="I53" s="135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136"/>
      <c r="G54" s="136"/>
      <c r="H54" s="136"/>
      <c r="I54" s="135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136"/>
      <c r="G55" s="136"/>
      <c r="H55" s="136"/>
      <c r="I55" s="135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136"/>
      <c r="G56" s="136"/>
      <c r="H56" s="136"/>
      <c r="I56" s="135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136"/>
      <c r="G57" s="136"/>
      <c r="H57" s="136"/>
      <c r="I57" s="135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136"/>
      <c r="G58" s="136"/>
      <c r="H58" s="136"/>
      <c r="I58" s="135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136"/>
      <c r="G59" s="136"/>
      <c r="H59" s="136"/>
      <c r="I59" s="135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136"/>
      <c r="G60" s="136"/>
      <c r="H60" s="136"/>
      <c r="I60" s="13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36"/>
      <c r="G61" s="136"/>
      <c r="H61" s="136"/>
      <c r="I61" s="115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F62" s="136"/>
      <c r="G62" s="136"/>
      <c r="H62" s="136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36"/>
      <c r="G64" s="136"/>
      <c r="H64" s="136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F67" s="136"/>
      <c r="G67" s="136"/>
      <c r="H67" s="136"/>
      <c r="I67" s="115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F68" s="136"/>
      <c r="G68" s="136"/>
      <c r="H68" s="136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36"/>
      <c r="G69" s="136"/>
      <c r="H69" s="136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36"/>
      <c r="G70" s="136"/>
      <c r="H70" s="136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36"/>
      <c r="G71" s="136"/>
      <c r="H71" s="136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36"/>
      <c r="G72" s="136"/>
      <c r="H72" s="136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F74" s="136"/>
      <c r="G74" s="136"/>
      <c r="H74" s="136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36"/>
      <c r="G75" s="136"/>
      <c r="H75" s="136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36"/>
      <c r="G76" s="136"/>
      <c r="H76" s="136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15"/>
      <c r="L78" s="115"/>
      <c r="M78" s="115"/>
    </row>
    <row r="79" spans="1:13">
      <c r="A79" s="165"/>
      <c r="C79" s="74"/>
      <c r="D79" s="74"/>
      <c r="E79" s="74"/>
      <c r="F79" s="74"/>
      <c r="G79" s="74"/>
      <c r="H79" s="74"/>
    </row>
    <row r="80" spans="1:13">
      <c r="A80" s="165"/>
      <c r="C80" s="74"/>
      <c r="D80" s="74"/>
      <c r="E80" s="74"/>
      <c r="F80" s="74"/>
      <c r="G80" s="74"/>
      <c r="H80" s="74"/>
    </row>
    <row r="81" spans="1:8">
      <c r="A81" s="165"/>
      <c r="C81" s="74"/>
      <c r="D81" s="74"/>
      <c r="E81" s="74"/>
      <c r="F81" s="74"/>
      <c r="G81" s="74"/>
      <c r="H81" s="74"/>
    </row>
    <row r="82" spans="1:8">
      <c r="A82" s="165"/>
      <c r="C82" s="74"/>
      <c r="D82" s="74"/>
      <c r="E82" s="74"/>
      <c r="F82" s="74"/>
      <c r="G82" s="74"/>
      <c r="H82" s="74"/>
    </row>
    <row r="83" spans="1:8">
      <c r="A83" s="167"/>
      <c r="C83" s="74"/>
      <c r="D83" s="74"/>
      <c r="E83" s="74"/>
      <c r="F83" s="74"/>
      <c r="G83" s="74"/>
      <c r="H83" s="74"/>
    </row>
    <row r="84" spans="1:8">
      <c r="A84" s="169"/>
      <c r="C84" s="74"/>
      <c r="D84" s="74"/>
      <c r="E84" s="74"/>
      <c r="F84" s="74"/>
      <c r="G84" s="74"/>
      <c r="H84" s="74"/>
    </row>
    <row r="85" spans="1:8">
      <c r="A85" s="165"/>
      <c r="C85" s="74"/>
      <c r="D85" s="74"/>
      <c r="E85" s="74"/>
      <c r="F85" s="74"/>
      <c r="G85" s="74"/>
      <c r="H85" s="74"/>
    </row>
    <row r="86" spans="1:8">
      <c r="A86" s="165"/>
      <c r="C86" s="74"/>
      <c r="D86" s="74"/>
      <c r="E86" s="74"/>
      <c r="F86" s="74"/>
      <c r="G86" s="74"/>
      <c r="H86" s="74"/>
    </row>
    <row r="87" spans="1:8">
      <c r="A87" s="165"/>
      <c r="C87" s="74"/>
      <c r="D87" s="74"/>
      <c r="E87" s="74"/>
      <c r="F87" s="74"/>
      <c r="G87" s="74"/>
      <c r="H87" s="74"/>
    </row>
    <row r="88" spans="1:8">
      <c r="A88" s="165"/>
      <c r="C88" s="74"/>
      <c r="D88" s="74"/>
      <c r="E88" s="74"/>
      <c r="F88" s="74"/>
      <c r="G88" s="74"/>
      <c r="H88" s="74"/>
    </row>
    <row r="89" spans="1:8">
      <c r="A89" s="165"/>
      <c r="C89" s="74"/>
      <c r="D89" s="74"/>
      <c r="E89" s="74"/>
      <c r="F89" s="74"/>
      <c r="G89" s="74"/>
      <c r="H89" s="74"/>
    </row>
    <row r="90" spans="1:8">
      <c r="A90" s="165"/>
      <c r="C90" s="74"/>
      <c r="D90" s="74"/>
      <c r="E90" s="74"/>
      <c r="F90" s="74"/>
      <c r="G90" s="74"/>
      <c r="H90" s="74"/>
    </row>
    <row r="91" spans="1:8">
      <c r="A91" s="165"/>
      <c r="C91" s="74"/>
      <c r="D91" s="74"/>
      <c r="E91" s="74"/>
      <c r="F91" s="74"/>
      <c r="G91" s="74"/>
      <c r="H91" s="74"/>
    </row>
    <row r="92" spans="1:8">
      <c r="A92" s="165"/>
      <c r="C92" s="74"/>
      <c r="D92" s="74"/>
      <c r="E92" s="74"/>
      <c r="F92" s="74"/>
      <c r="G92" s="74"/>
      <c r="H92" s="74"/>
    </row>
    <row r="93" spans="1:8">
      <c r="A93" s="165"/>
      <c r="C93" s="74"/>
      <c r="D93" s="74"/>
      <c r="E93" s="74"/>
      <c r="F93" s="74"/>
      <c r="G93" s="74"/>
      <c r="H93" s="74"/>
    </row>
    <row r="94" spans="1:8">
      <c r="A94" s="169"/>
      <c r="C94" s="74"/>
      <c r="D94" s="74"/>
      <c r="E94" s="74"/>
      <c r="F94" s="74"/>
      <c r="G94" s="74"/>
      <c r="H94" s="74"/>
    </row>
    <row r="95" spans="1:8">
      <c r="A95" s="165"/>
      <c r="C95" s="74"/>
      <c r="D95" s="74"/>
      <c r="E95" s="74"/>
      <c r="F95" s="74"/>
      <c r="G95" s="74"/>
      <c r="H95" s="74"/>
    </row>
    <row r="96" spans="1:8">
      <c r="A96" s="165"/>
      <c r="C96" s="74"/>
      <c r="D96" s="74"/>
      <c r="E96" s="74"/>
      <c r="F96" s="74"/>
      <c r="G96" s="74"/>
      <c r="H96" s="74"/>
    </row>
    <row r="97" spans="1:8">
      <c r="A97" s="165"/>
      <c r="C97" s="74"/>
      <c r="D97" s="74"/>
      <c r="E97" s="74"/>
      <c r="F97" s="74"/>
      <c r="G97" s="74"/>
      <c r="H97" s="74"/>
    </row>
    <row r="98" spans="1:8">
      <c r="A98" s="170"/>
      <c r="C98" s="74"/>
      <c r="D98" s="74"/>
      <c r="E98" s="74"/>
      <c r="F98" s="74"/>
      <c r="G98" s="74"/>
      <c r="H98" s="74"/>
    </row>
    <row r="99" spans="1:8">
      <c r="A99" s="170"/>
      <c r="C99" s="74"/>
      <c r="D99" s="74"/>
      <c r="E99" s="74"/>
      <c r="F99" s="74"/>
      <c r="G99" s="74"/>
      <c r="H99" s="74"/>
    </row>
    <row r="100" spans="1:8">
      <c r="A100" s="170"/>
      <c r="C100" s="74"/>
      <c r="D100" s="74"/>
      <c r="E100" s="74"/>
      <c r="F100" s="74"/>
      <c r="G100" s="74"/>
      <c r="H100" s="74"/>
    </row>
    <row r="101" spans="1:8">
      <c r="A101" s="170"/>
      <c r="C101" s="74"/>
      <c r="D101" s="74"/>
      <c r="E101" s="74"/>
      <c r="F101" s="74"/>
      <c r="G101" s="74"/>
      <c r="H101" s="74"/>
    </row>
    <row r="102" spans="1:8">
      <c r="A102" s="170"/>
      <c r="C102" s="74"/>
      <c r="D102" s="74"/>
      <c r="E102" s="74"/>
      <c r="F102" s="74"/>
      <c r="G102" s="74"/>
      <c r="H102" s="74"/>
    </row>
    <row r="103" spans="1:8">
      <c r="A103" s="170"/>
      <c r="C103" s="74"/>
      <c r="D103" s="74"/>
      <c r="E103" s="74"/>
      <c r="F103" s="74"/>
      <c r="G103" s="74"/>
      <c r="H103" s="74"/>
    </row>
    <row r="104" spans="1:8">
      <c r="A104" s="170"/>
      <c r="C104" s="74"/>
      <c r="D104" s="74"/>
      <c r="E104" s="74"/>
      <c r="F104" s="74"/>
      <c r="G104" s="74"/>
      <c r="H104" s="74"/>
    </row>
    <row r="105" spans="1:8">
      <c r="A105" s="170"/>
      <c r="C105" s="74"/>
      <c r="D105" s="74"/>
      <c r="E105" s="74"/>
      <c r="F105" s="74"/>
      <c r="G105" s="74"/>
      <c r="H105" s="74"/>
    </row>
    <row r="106" spans="1:8">
      <c r="A106" s="170"/>
      <c r="C106" s="74"/>
      <c r="D106" s="74"/>
      <c r="E106" s="74"/>
      <c r="F106" s="74"/>
      <c r="G106" s="74"/>
      <c r="H106" s="74"/>
    </row>
    <row r="107" spans="1:8" ht="15.75">
      <c r="A107" s="171"/>
      <c r="C107" s="74"/>
      <c r="D107" s="74"/>
      <c r="E107" s="74"/>
      <c r="F107" s="74"/>
      <c r="G107" s="74"/>
      <c r="H107" s="74"/>
    </row>
    <row r="108" spans="1:8" ht="15.75">
      <c r="A108" s="171"/>
      <c r="C108" s="74"/>
      <c r="D108" s="74"/>
      <c r="E108" s="74"/>
      <c r="F108" s="74"/>
      <c r="G108" s="74"/>
      <c r="H108" s="74"/>
    </row>
    <row r="109" spans="1:8" ht="15.75">
      <c r="A109" s="171"/>
      <c r="C109" s="74"/>
      <c r="D109" s="74"/>
      <c r="E109" s="74"/>
      <c r="F109" s="74"/>
      <c r="G109" s="74"/>
      <c r="H109" s="74"/>
    </row>
    <row r="110" spans="1:8" ht="15.75">
      <c r="A110" s="171"/>
      <c r="C110" s="74"/>
      <c r="D110" s="74"/>
      <c r="E110" s="74"/>
      <c r="F110" s="74"/>
      <c r="G110" s="74"/>
      <c r="H110" s="74"/>
    </row>
    <row r="111" spans="1:8" ht="15.75">
      <c r="A111" s="171"/>
      <c r="C111" s="74"/>
      <c r="D111" s="74"/>
      <c r="E111" s="74"/>
      <c r="F111" s="74"/>
      <c r="G111" s="74"/>
      <c r="H111" s="74"/>
    </row>
    <row r="112" spans="1:8" ht="15.75">
      <c r="A112" s="171"/>
      <c r="C112" s="74"/>
      <c r="D112" s="74"/>
      <c r="E112" s="74"/>
      <c r="F112" s="74"/>
      <c r="G112" s="74"/>
      <c r="H112" s="74"/>
    </row>
    <row r="113" spans="1:8" ht="15.75">
      <c r="A113" s="171"/>
      <c r="C113" s="74"/>
      <c r="D113" s="74"/>
      <c r="E113" s="74"/>
      <c r="F113" s="74"/>
      <c r="G113" s="74"/>
      <c r="H113" s="74"/>
    </row>
    <row r="114" spans="1:8" ht="15.75">
      <c r="A114" s="171"/>
      <c r="C114" s="74"/>
      <c r="D114" s="74"/>
      <c r="E114" s="74"/>
      <c r="F114" s="74"/>
      <c r="G114" s="74"/>
      <c r="H114" s="74"/>
    </row>
    <row r="115" spans="1:8" ht="15.75">
      <c r="A115" s="171"/>
      <c r="C115" s="74"/>
      <c r="D115" s="74"/>
      <c r="E115" s="74"/>
      <c r="F115" s="74"/>
      <c r="G115" s="74"/>
      <c r="H115" s="74"/>
    </row>
    <row r="116" spans="1:8" ht="15.75">
      <c r="A116" s="171"/>
      <c r="C116" s="74"/>
      <c r="D116" s="74"/>
      <c r="E116" s="74"/>
      <c r="F116" s="74"/>
      <c r="G116" s="74"/>
      <c r="H116" s="74"/>
    </row>
    <row r="117" spans="1:8" ht="15.75">
      <c r="A117" s="171"/>
      <c r="C117" s="74"/>
      <c r="D117" s="74"/>
      <c r="E117" s="74"/>
      <c r="F117" s="74"/>
      <c r="G117" s="74"/>
      <c r="H117" s="74"/>
    </row>
    <row r="118" spans="1:8" ht="15.75">
      <c r="A118" s="171"/>
      <c r="C118" s="74"/>
      <c r="D118" s="74"/>
      <c r="E118" s="74"/>
      <c r="F118" s="74"/>
      <c r="G118" s="74"/>
      <c r="H118" s="74"/>
    </row>
    <row r="119" spans="1:8" ht="15.75">
      <c r="A119" s="171"/>
      <c r="C119" s="74"/>
      <c r="D119" s="74"/>
      <c r="E119" s="74"/>
      <c r="F119" s="74"/>
      <c r="G119" s="74"/>
      <c r="H119" s="7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topLeftCell="A2" zoomScale="41" zoomScaleNormal="41" workbookViewId="0">
      <selection activeCell="B12" sqref="B12"/>
    </sheetView>
  </sheetViews>
  <sheetFormatPr defaultRowHeight="12.75"/>
  <cols>
    <col min="1" max="1" width="118.42578125" style="77" customWidth="1"/>
    <col min="2" max="2" width="22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2.425781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3.57031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2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04" customFormat="1" ht="78.7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3"/>
    </row>
    <row r="3" spans="1:26" s="204" customFormat="1" ht="41.25" customHeight="1">
      <c r="A3" s="692" t="s">
        <v>252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3"/>
    </row>
    <row r="4" spans="1:26" s="204" customFormat="1" ht="48.7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3"/>
    </row>
    <row r="5" spans="1:26" s="206" customFormat="1" ht="73.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5"/>
    </row>
    <row r="6" spans="1:26" ht="6" customHeight="1"/>
    <row r="7" spans="1:26" ht="7.5" customHeight="1">
      <c r="A7" s="207"/>
      <c r="B7" s="208"/>
      <c r="C7" s="208"/>
      <c r="D7" s="209"/>
      <c r="E7" s="209"/>
      <c r="F7" s="208"/>
      <c r="G7" s="209"/>
      <c r="H7" s="208"/>
      <c r="I7" s="208"/>
      <c r="J7" s="209"/>
      <c r="K7" s="209"/>
      <c r="L7" s="208"/>
      <c r="M7" s="209"/>
      <c r="N7" s="210"/>
    </row>
    <row r="8" spans="1:26" s="213" customFormat="1" ht="45" customHeight="1">
      <c r="A8" s="211"/>
      <c r="B8" s="694" t="s">
        <v>243</v>
      </c>
      <c r="C8" s="694"/>
      <c r="D8" s="694"/>
      <c r="E8" s="694"/>
      <c r="F8" s="694" t="s">
        <v>244</v>
      </c>
      <c r="G8" s="694"/>
      <c r="H8" s="694"/>
      <c r="I8" s="694"/>
      <c r="J8" s="694" t="s">
        <v>66</v>
      </c>
      <c r="K8" s="694"/>
      <c r="L8" s="694"/>
      <c r="M8" s="694"/>
      <c r="N8" s="212"/>
      <c r="Y8" s="213">
        <v>1</v>
      </c>
      <c r="Z8" s="213">
        <v>1</v>
      </c>
    </row>
    <row r="9" spans="1:26" s="217" customFormat="1" ht="65.2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5" t="s">
        <v>254</v>
      </c>
      <c r="G9" s="214" t="s">
        <v>255</v>
      </c>
      <c r="H9" s="214" t="s">
        <v>256</v>
      </c>
      <c r="I9" s="215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16"/>
      <c r="Y9" s="217">
        <v>1</v>
      </c>
      <c r="Z9" s="217">
        <v>1</v>
      </c>
    </row>
    <row r="10" spans="1:26" s="220" customFormat="1" ht="64.5" customHeight="1">
      <c r="A10" s="218" t="s">
        <v>222</v>
      </c>
      <c r="B10" s="219">
        <v>124061.65223000001</v>
      </c>
      <c r="C10" s="219">
        <v>89274.238140200003</v>
      </c>
      <c r="D10" s="219">
        <v>165485.36636520003</v>
      </c>
      <c r="E10" s="219">
        <v>378821.25673540001</v>
      </c>
      <c r="F10" s="219">
        <v>33004.911749999999</v>
      </c>
      <c r="G10" s="219">
        <v>79844.851238000003</v>
      </c>
      <c r="H10" s="219">
        <v>79993.508351600001</v>
      </c>
      <c r="I10" s="219">
        <v>192843.2713396</v>
      </c>
      <c r="J10" s="219">
        <v>167730.13828960003</v>
      </c>
      <c r="K10" s="219">
        <v>59644.092086800003</v>
      </c>
      <c r="L10" s="219">
        <v>158529.65795719999</v>
      </c>
      <c r="M10" s="219">
        <v>385903.88833359996</v>
      </c>
      <c r="N10" s="212"/>
    </row>
    <row r="11" spans="1:26" s="220" customFormat="1" ht="64.5" customHeight="1">
      <c r="A11" s="218" t="s">
        <v>223</v>
      </c>
      <c r="B11" s="221">
        <v>2575.2517000000003</v>
      </c>
      <c r="C11" s="221">
        <v>105.08047999999999</v>
      </c>
      <c r="D11" s="221">
        <v>166.48320000000001</v>
      </c>
      <c r="E11" s="221">
        <v>2846.81538</v>
      </c>
      <c r="F11" s="221">
        <v>9.8559999999999999</v>
      </c>
      <c r="G11" s="221">
        <v>0</v>
      </c>
      <c r="H11" s="219">
        <v>0</v>
      </c>
      <c r="I11" s="219">
        <v>9.8559999999999999</v>
      </c>
      <c r="J11" s="219">
        <v>0</v>
      </c>
      <c r="K11" s="219">
        <v>0</v>
      </c>
      <c r="L11" s="219">
        <v>0</v>
      </c>
      <c r="M11" s="219">
        <v>0</v>
      </c>
      <c r="N11" s="212"/>
    </row>
    <row r="12" spans="1:26" s="220" customFormat="1" ht="64.5" customHeight="1">
      <c r="A12" s="218" t="s">
        <v>224</v>
      </c>
      <c r="B12" s="221">
        <v>30130.647086800003</v>
      </c>
      <c r="C12" s="221">
        <v>187517.1238692</v>
      </c>
      <c r="D12" s="221">
        <v>6588.9610700000003</v>
      </c>
      <c r="E12" s="221">
        <v>224236.73202599998</v>
      </c>
      <c r="F12" s="221">
        <v>49635.973894199997</v>
      </c>
      <c r="G12" s="221">
        <v>358321.46914860001</v>
      </c>
      <c r="H12" s="219">
        <v>95.292000000000002</v>
      </c>
      <c r="I12" s="219">
        <v>408052.73504280002</v>
      </c>
      <c r="J12" s="219">
        <v>80670.716696400006</v>
      </c>
      <c r="K12" s="219">
        <v>37283.112439600001</v>
      </c>
      <c r="L12" s="219">
        <v>1977.5683096</v>
      </c>
      <c r="M12" s="219">
        <v>119931.3974456</v>
      </c>
      <c r="N12" s="212"/>
    </row>
    <row r="13" spans="1:26" s="220" customFormat="1" ht="64.5" customHeight="1">
      <c r="A13" s="218" t="s">
        <v>225</v>
      </c>
      <c r="B13" s="219">
        <v>158428.39202999999</v>
      </c>
      <c r="C13" s="219">
        <v>252249.01812999998</v>
      </c>
      <c r="D13" s="219">
        <v>7224.6460900000002</v>
      </c>
      <c r="E13" s="219">
        <v>417902.05625000002</v>
      </c>
      <c r="F13" s="219">
        <v>71921.226030000005</v>
      </c>
      <c r="G13" s="219">
        <v>248772.326741</v>
      </c>
      <c r="H13" s="219">
        <v>5157.0482843999998</v>
      </c>
      <c r="I13" s="219">
        <v>325850.60105540004</v>
      </c>
      <c r="J13" s="219">
        <v>0</v>
      </c>
      <c r="K13" s="219">
        <v>362.40913520000004</v>
      </c>
      <c r="L13" s="219">
        <v>3470.184929</v>
      </c>
      <c r="M13" s="219">
        <v>3832.5940642</v>
      </c>
      <c r="N13" s="212"/>
    </row>
    <row r="14" spans="1:26" s="220" customFormat="1" ht="64.5" customHeight="1">
      <c r="A14" s="218" t="s">
        <v>226</v>
      </c>
      <c r="B14" s="219">
        <v>880287.33501300006</v>
      </c>
      <c r="C14" s="219">
        <v>369626.6777614</v>
      </c>
      <c r="D14" s="219">
        <v>580219.16613639996</v>
      </c>
      <c r="E14" s="219">
        <v>1830133.1789108</v>
      </c>
      <c r="F14" s="219">
        <v>622892.74071379995</v>
      </c>
      <c r="G14" s="219">
        <v>495724.86230659997</v>
      </c>
      <c r="H14" s="219">
        <v>570609.97535640001</v>
      </c>
      <c r="I14" s="219">
        <v>1689227.5783768001</v>
      </c>
      <c r="J14" s="219">
        <v>477262.28558639996</v>
      </c>
      <c r="K14" s="219">
        <v>60199.219336199996</v>
      </c>
      <c r="L14" s="219">
        <v>153247.3090754</v>
      </c>
      <c r="M14" s="219">
        <v>690708.813998</v>
      </c>
      <c r="N14" s="212"/>
    </row>
    <row r="15" spans="1:26" s="220" customFormat="1" ht="64.5" customHeight="1">
      <c r="A15" s="218" t="s">
        <v>227</v>
      </c>
      <c r="B15" s="219">
        <v>17995.1103716</v>
      </c>
      <c r="C15" s="219">
        <v>24014.243344000002</v>
      </c>
      <c r="D15" s="219">
        <v>45564.264079599998</v>
      </c>
      <c r="E15" s="219">
        <v>87573.6177952</v>
      </c>
      <c r="F15" s="219">
        <v>26108.934877799999</v>
      </c>
      <c r="G15" s="219">
        <v>19450.89647</v>
      </c>
      <c r="H15" s="219">
        <v>11345</v>
      </c>
      <c r="I15" s="219">
        <v>56904.831347799998</v>
      </c>
      <c r="J15" s="219">
        <v>51662.122069999998</v>
      </c>
      <c r="K15" s="219">
        <v>50282.059729799999</v>
      </c>
      <c r="L15" s="219">
        <v>7379.0487973999998</v>
      </c>
      <c r="M15" s="219">
        <v>109323.2305972</v>
      </c>
      <c r="N15" s="212"/>
    </row>
    <row r="16" spans="1:26" s="220" customFormat="1" ht="64.5" customHeight="1">
      <c r="A16" s="218" t="s">
        <v>134</v>
      </c>
      <c r="B16" s="219">
        <v>853568.97012100008</v>
      </c>
      <c r="C16" s="219">
        <v>719582.64264919993</v>
      </c>
      <c r="D16" s="219">
        <v>384816.26303060004</v>
      </c>
      <c r="E16" s="219">
        <v>1957967.8758008</v>
      </c>
      <c r="F16" s="219">
        <v>132418.63339920001</v>
      </c>
      <c r="G16" s="219">
        <v>128413.851941</v>
      </c>
      <c r="H16" s="219">
        <v>12576.4086174</v>
      </c>
      <c r="I16" s="219">
        <v>273408.8939576</v>
      </c>
      <c r="J16" s="219">
        <v>284891.82987660001</v>
      </c>
      <c r="K16" s="219">
        <v>168626.66217340002</v>
      </c>
      <c r="L16" s="219">
        <v>215100.9533962</v>
      </c>
      <c r="M16" s="219">
        <v>668619.44544619997</v>
      </c>
      <c r="N16" s="212"/>
    </row>
    <row r="17" spans="1:14" s="220" customFormat="1" ht="64.5" customHeight="1">
      <c r="A17" s="218" t="s">
        <v>228</v>
      </c>
      <c r="B17" s="219">
        <v>1129481.0049298001</v>
      </c>
      <c r="C17" s="219">
        <v>673457.10833959992</v>
      </c>
      <c r="D17" s="219">
        <v>480745.01614219998</v>
      </c>
      <c r="E17" s="219">
        <v>2283683.1294116001</v>
      </c>
      <c r="F17" s="219">
        <v>778867.21170700004</v>
      </c>
      <c r="G17" s="219">
        <v>805421.3594214</v>
      </c>
      <c r="H17" s="219">
        <v>636994.11937899992</v>
      </c>
      <c r="I17" s="219">
        <v>2221282.6905073998</v>
      </c>
      <c r="J17" s="219">
        <v>661136.19639639999</v>
      </c>
      <c r="K17" s="219">
        <v>230985.5172418</v>
      </c>
      <c r="L17" s="219">
        <v>662944.34085060004</v>
      </c>
      <c r="M17" s="219">
        <v>1555066.0544888</v>
      </c>
      <c r="N17" s="212"/>
    </row>
    <row r="18" spans="1:14" s="220" customFormat="1" ht="64.5" customHeight="1">
      <c r="A18" s="218" t="s">
        <v>229</v>
      </c>
      <c r="B18" s="219">
        <v>5033.7950899999996</v>
      </c>
      <c r="C18" s="219">
        <v>24603.677561</v>
      </c>
      <c r="D18" s="219">
        <v>159400.852969</v>
      </c>
      <c r="E18" s="219">
        <v>189038.32562000002</v>
      </c>
      <c r="F18" s="219">
        <v>6403.3631100000002</v>
      </c>
      <c r="G18" s="219">
        <v>21755.872517399999</v>
      </c>
      <c r="H18" s="219">
        <v>69141.538836799999</v>
      </c>
      <c r="I18" s="219">
        <v>97300.774464200003</v>
      </c>
      <c r="J18" s="219">
        <v>3639.9119999999998</v>
      </c>
      <c r="K18" s="219">
        <v>949.66208519999998</v>
      </c>
      <c r="L18" s="219">
        <v>9613.4991695999997</v>
      </c>
      <c r="M18" s="219">
        <v>14203.0732548</v>
      </c>
      <c r="N18" s="212"/>
    </row>
    <row r="19" spans="1:14" s="220" customFormat="1" ht="64.5" customHeight="1">
      <c r="A19" s="218" t="s">
        <v>230</v>
      </c>
      <c r="B19" s="219">
        <v>47245.095061</v>
      </c>
      <c r="C19" s="219">
        <v>267483.61458719999</v>
      </c>
      <c r="D19" s="219">
        <v>117945.4025904</v>
      </c>
      <c r="E19" s="219">
        <v>432674.11223860004</v>
      </c>
      <c r="F19" s="219">
        <v>33067.934028000003</v>
      </c>
      <c r="G19" s="219">
        <v>123048.0562836</v>
      </c>
      <c r="H19" s="219">
        <v>146879.5348614</v>
      </c>
      <c r="I19" s="219">
        <v>302995.525173</v>
      </c>
      <c r="J19" s="219">
        <v>50787.589687200001</v>
      </c>
      <c r="K19" s="219">
        <v>7037.2493613999995</v>
      </c>
      <c r="L19" s="219">
        <v>38079.301371399997</v>
      </c>
      <c r="M19" s="219">
        <v>95904.140419999996</v>
      </c>
      <c r="N19" s="212"/>
    </row>
    <row r="20" spans="1:14" s="220" customFormat="1" ht="64.5" customHeight="1">
      <c r="A20" s="218" t="s">
        <v>231</v>
      </c>
      <c r="B20" s="219">
        <v>104816.2855</v>
      </c>
      <c r="C20" s="219">
        <v>187939.3438648</v>
      </c>
      <c r="D20" s="219">
        <v>16701.342620399999</v>
      </c>
      <c r="E20" s="219">
        <v>309456.97198520001</v>
      </c>
      <c r="F20" s="219">
        <v>24203.827685199998</v>
      </c>
      <c r="G20" s="219">
        <v>52338.946854199996</v>
      </c>
      <c r="H20" s="219">
        <v>973.45041000000003</v>
      </c>
      <c r="I20" s="219">
        <v>77516.224949399999</v>
      </c>
      <c r="J20" s="219">
        <v>22455.854906800003</v>
      </c>
      <c r="K20" s="219">
        <v>8780.4429081999988</v>
      </c>
      <c r="L20" s="219">
        <v>2245.6875800000003</v>
      </c>
      <c r="M20" s="219">
        <v>33481.985394999996</v>
      </c>
      <c r="N20" s="212"/>
    </row>
    <row r="21" spans="1:14" s="220" customFormat="1" ht="64.5" customHeight="1">
      <c r="A21" s="218" t="s">
        <v>232</v>
      </c>
      <c r="B21" s="219">
        <v>312385.7743704</v>
      </c>
      <c r="C21" s="219">
        <v>330298.98010879999</v>
      </c>
      <c r="D21" s="219">
        <v>912513.39169439999</v>
      </c>
      <c r="E21" s="219">
        <v>1555198.1461735999</v>
      </c>
      <c r="F21" s="219">
        <v>201730.00048779999</v>
      </c>
      <c r="G21" s="219">
        <v>341981.28854380001</v>
      </c>
      <c r="H21" s="219">
        <v>1875295.2677573999</v>
      </c>
      <c r="I21" s="219">
        <v>2419006.5567890001</v>
      </c>
      <c r="J21" s="219">
        <v>22336.1278876</v>
      </c>
      <c r="K21" s="219">
        <v>63241.587650399997</v>
      </c>
      <c r="L21" s="219">
        <v>815330.10865860002</v>
      </c>
      <c r="M21" s="219">
        <v>900907.82419660001</v>
      </c>
      <c r="N21" s="212"/>
    </row>
    <row r="22" spans="1:14" s="220" customFormat="1" ht="64.5" customHeight="1">
      <c r="A22" s="218" t="s">
        <v>233</v>
      </c>
      <c r="B22" s="219">
        <v>780.97041000000002</v>
      </c>
      <c r="C22" s="219">
        <v>439.46683000000002</v>
      </c>
      <c r="D22" s="219">
        <v>329.87696999999997</v>
      </c>
      <c r="E22" s="219">
        <v>1550.31421</v>
      </c>
      <c r="F22" s="219">
        <v>87.915329999999997</v>
      </c>
      <c r="G22" s="219">
        <v>157.72191000000001</v>
      </c>
      <c r="H22" s="219">
        <v>233.72498999999999</v>
      </c>
      <c r="I22" s="219">
        <v>479.36222999999995</v>
      </c>
      <c r="J22" s="219">
        <v>844.45618999999999</v>
      </c>
      <c r="K22" s="219">
        <v>166.38427999999999</v>
      </c>
      <c r="L22" s="219">
        <v>3224.7320600000003</v>
      </c>
      <c r="M22" s="219">
        <v>4235.5725300000004</v>
      </c>
      <c r="N22" s="212"/>
    </row>
    <row r="23" spans="1:14" s="220" customFormat="1" ht="64.5" customHeight="1">
      <c r="A23" s="218" t="s">
        <v>234</v>
      </c>
      <c r="B23" s="219">
        <v>2679.8249079999996</v>
      </c>
      <c r="C23" s="219">
        <v>1670.4439562</v>
      </c>
      <c r="D23" s="219">
        <v>19741.439491599998</v>
      </c>
      <c r="E23" s="219">
        <v>24091.708355799998</v>
      </c>
      <c r="F23" s="219">
        <v>525.97825</v>
      </c>
      <c r="G23" s="219">
        <v>1233.0924525999999</v>
      </c>
      <c r="H23" s="219">
        <v>4486.6025591999996</v>
      </c>
      <c r="I23" s="219">
        <v>6245.6732618000005</v>
      </c>
      <c r="J23" s="219">
        <v>2920.55</v>
      </c>
      <c r="K23" s="219">
        <v>3783.6231074000002</v>
      </c>
      <c r="L23" s="219">
        <v>28717.744761000002</v>
      </c>
      <c r="M23" s="219">
        <v>35421.9178684</v>
      </c>
      <c r="N23" s="212"/>
    </row>
    <row r="24" spans="1:14" s="220" customFormat="1" ht="64.5" customHeight="1">
      <c r="A24" s="218" t="s">
        <v>235</v>
      </c>
      <c r="B24" s="219">
        <v>38250.4797598</v>
      </c>
      <c r="C24" s="219">
        <v>29565.858897399998</v>
      </c>
      <c r="D24" s="219">
        <v>116165.29805</v>
      </c>
      <c r="E24" s="219">
        <v>183981.6367072</v>
      </c>
      <c r="F24" s="219">
        <v>67556.698913</v>
      </c>
      <c r="G24" s="219">
        <v>442213.18797079998</v>
      </c>
      <c r="H24" s="219">
        <v>570768.02317960002</v>
      </c>
      <c r="I24" s="219">
        <v>1080537.9100633999</v>
      </c>
      <c r="J24" s="219">
        <v>2999.22514</v>
      </c>
      <c r="K24" s="219">
        <v>2774.8648214</v>
      </c>
      <c r="L24" s="219">
        <v>31688.7674358</v>
      </c>
      <c r="M24" s="219">
        <v>37462.857397200001</v>
      </c>
      <c r="N24" s="212"/>
    </row>
    <row r="25" spans="1:14" s="220" customFormat="1" ht="64.5" customHeight="1">
      <c r="A25" s="218" t="s">
        <v>236</v>
      </c>
      <c r="B25" s="219">
        <v>257.64350000000002</v>
      </c>
      <c r="C25" s="219">
        <v>1546.9266100000002</v>
      </c>
      <c r="D25" s="219">
        <v>0</v>
      </c>
      <c r="E25" s="219">
        <v>1804.5701100000001</v>
      </c>
      <c r="F25" s="219">
        <v>0</v>
      </c>
      <c r="G25" s="219">
        <v>0</v>
      </c>
      <c r="H25" s="219">
        <v>2394.7636425999999</v>
      </c>
      <c r="I25" s="219">
        <v>2394.7636425999999</v>
      </c>
      <c r="J25" s="219">
        <v>0</v>
      </c>
      <c r="K25" s="219">
        <v>0</v>
      </c>
      <c r="L25" s="219">
        <v>0</v>
      </c>
      <c r="M25" s="219">
        <v>0</v>
      </c>
      <c r="N25" s="212"/>
    </row>
    <row r="26" spans="1:14" s="220" customFormat="1" ht="64.5" customHeight="1">
      <c r="A26" s="218" t="s">
        <v>237</v>
      </c>
      <c r="B26" s="219">
        <v>1039.309544</v>
      </c>
      <c r="C26" s="219">
        <v>2695.5510442</v>
      </c>
      <c r="D26" s="219">
        <v>0</v>
      </c>
      <c r="E26" s="219">
        <v>3734.8605882000002</v>
      </c>
      <c r="F26" s="219">
        <v>0</v>
      </c>
      <c r="G26" s="219">
        <v>112.87</v>
      </c>
      <c r="H26" s="219">
        <v>16.593330000000002</v>
      </c>
      <c r="I26" s="219">
        <v>129.46333000000001</v>
      </c>
      <c r="J26" s="219">
        <v>0</v>
      </c>
      <c r="K26" s="219">
        <v>0</v>
      </c>
      <c r="L26" s="219">
        <v>0</v>
      </c>
      <c r="M26" s="219">
        <v>0</v>
      </c>
      <c r="N26" s="212"/>
    </row>
    <row r="27" spans="1:14" s="225" customFormat="1" ht="98.25" customHeight="1">
      <c r="A27" s="222" t="s">
        <v>238</v>
      </c>
      <c r="B27" s="223">
        <v>751.05196999999998</v>
      </c>
      <c r="C27" s="223">
        <v>50.109000000000002</v>
      </c>
      <c r="D27" s="223">
        <v>0</v>
      </c>
      <c r="E27" s="223">
        <v>801.16097000000002</v>
      </c>
      <c r="F27" s="223">
        <v>1870.1976399999999</v>
      </c>
      <c r="G27" s="223">
        <v>239.34944000000002</v>
      </c>
      <c r="H27" s="223">
        <v>622.94970999999998</v>
      </c>
      <c r="I27" s="223">
        <v>2732.4967900000001</v>
      </c>
      <c r="J27" s="223">
        <v>216.95925</v>
      </c>
      <c r="K27" s="223">
        <v>60</v>
      </c>
      <c r="L27" s="223">
        <v>158.20219</v>
      </c>
      <c r="M27" s="223">
        <v>435.16144000000003</v>
      </c>
      <c r="N27" s="224"/>
    </row>
    <row r="28" spans="1:14" s="225" customFormat="1" ht="38.25" customHeight="1">
      <c r="A28" s="226" t="s">
        <v>257</v>
      </c>
      <c r="B28" s="227">
        <f>SUM(B10:B27)</f>
        <v>3709768.5935954</v>
      </c>
      <c r="C28" s="227">
        <f t="shared" ref="C28:M28" si="0">SUM(C10:C27)</f>
        <v>3162120.1051731994</v>
      </c>
      <c r="D28" s="227">
        <f t="shared" si="0"/>
        <v>3013607.7704997994</v>
      </c>
      <c r="E28" s="227">
        <f t="shared" si="0"/>
        <v>9885496.4692684021</v>
      </c>
      <c r="F28" s="227">
        <f t="shared" si="0"/>
        <v>2050305.4038160001</v>
      </c>
      <c r="G28" s="227">
        <f t="shared" si="0"/>
        <v>3119030.0032390002</v>
      </c>
      <c r="H28" s="227">
        <f t="shared" si="0"/>
        <v>3987583.8012657999</v>
      </c>
      <c r="I28" s="227">
        <f t="shared" si="0"/>
        <v>9156919.2083207984</v>
      </c>
      <c r="J28" s="227">
        <f t="shared" si="0"/>
        <v>1829553.9639770004</v>
      </c>
      <c r="K28" s="227">
        <f t="shared" si="0"/>
        <v>694176.88635679998</v>
      </c>
      <c r="L28" s="227">
        <f t="shared" si="0"/>
        <v>2131707.1065417998</v>
      </c>
      <c r="M28" s="227">
        <f t="shared" si="0"/>
        <v>4655437.956875599</v>
      </c>
      <c r="N28" s="224"/>
    </row>
    <row r="29" spans="1:14" ht="11.25" customHeight="1" thickBot="1">
      <c r="A29" s="228"/>
      <c r="B29" s="229"/>
      <c r="C29" s="230"/>
      <c r="D29" s="230"/>
      <c r="E29" s="230"/>
      <c r="F29" s="230"/>
      <c r="G29" s="230"/>
      <c r="H29" s="229"/>
      <c r="I29" s="229"/>
      <c r="J29" s="229"/>
      <c r="K29" s="229"/>
      <c r="L29" s="229"/>
      <c r="M29" s="229"/>
    </row>
    <row r="30" spans="1:14" s="234" customFormat="1" ht="27.75" customHeight="1" thickTop="1">
      <c r="A30" s="231" t="s">
        <v>240</v>
      </c>
      <c r="B30" s="232"/>
      <c r="C30" s="233"/>
      <c r="D30" s="233"/>
      <c r="E30" s="233"/>
      <c r="F30" s="233"/>
      <c r="G30" s="233"/>
      <c r="H30" s="232"/>
      <c r="I30" s="232"/>
      <c r="N30" s="235"/>
    </row>
    <row r="31" spans="1:14" ht="24.75" customHeight="1">
      <c r="A31" s="231" t="s">
        <v>258</v>
      </c>
      <c r="B31" s="74"/>
      <c r="C31" s="136"/>
      <c r="D31" s="136"/>
      <c r="E31" s="136"/>
      <c r="F31" s="136"/>
      <c r="G31" s="136"/>
      <c r="H31" s="136"/>
      <c r="I31" s="135"/>
      <c r="J31" s="115"/>
      <c r="K31" s="115"/>
      <c r="L31" s="115"/>
      <c r="M31" s="115"/>
    </row>
    <row r="32" spans="1:14" ht="22.5" customHeight="1">
      <c r="A32" s="231" t="s">
        <v>247</v>
      </c>
      <c r="B32" s="74"/>
      <c r="C32" s="136"/>
      <c r="D32" s="136"/>
      <c r="E32" s="136"/>
      <c r="F32" s="136"/>
      <c r="G32" s="136"/>
      <c r="H32" s="136"/>
      <c r="I32" s="135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136"/>
      <c r="G33" s="136"/>
      <c r="H33" s="136"/>
      <c r="I33" s="135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136"/>
      <c r="G34" s="136"/>
      <c r="H34" s="136"/>
      <c r="I34" s="135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136"/>
      <c r="G35" s="136"/>
      <c r="H35" s="136"/>
      <c r="I35" s="135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136"/>
      <c r="G36" s="136"/>
      <c r="H36" s="136"/>
      <c r="I36" s="135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136"/>
      <c r="G37" s="136"/>
      <c r="H37" s="136"/>
      <c r="I37" s="135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136"/>
      <c r="G38" s="136"/>
      <c r="H38" s="136"/>
      <c r="I38" s="135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136"/>
      <c r="G39" s="136"/>
      <c r="H39" s="136"/>
      <c r="I39" s="135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136"/>
      <c r="G40" s="136"/>
      <c r="H40" s="136"/>
      <c r="I40" s="135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136"/>
      <c r="G41" s="136"/>
      <c r="H41" s="136"/>
      <c r="I41" s="135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136"/>
      <c r="G42" s="136"/>
      <c r="H42" s="136"/>
      <c r="I42" s="135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136"/>
      <c r="G43" s="136"/>
      <c r="H43" s="136"/>
      <c r="I43" s="135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136"/>
      <c r="G44" s="136"/>
      <c r="H44" s="136"/>
      <c r="I44" s="135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136"/>
      <c r="G45" s="136"/>
      <c r="H45" s="136"/>
      <c r="I45" s="135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136"/>
      <c r="G46" s="136"/>
      <c r="H46" s="136"/>
      <c r="I46" s="135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136"/>
      <c r="G47" s="136"/>
      <c r="H47" s="136"/>
      <c r="I47" s="135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136"/>
      <c r="G48" s="136"/>
      <c r="H48" s="136"/>
      <c r="I48" s="135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136"/>
      <c r="G49" s="136"/>
      <c r="H49" s="136"/>
      <c r="I49" s="135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136"/>
      <c r="G50" s="136"/>
      <c r="H50" s="136"/>
      <c r="I50" s="135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136"/>
      <c r="G51" s="136"/>
      <c r="H51" s="136"/>
      <c r="I51" s="135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136"/>
      <c r="G52" s="136"/>
      <c r="H52" s="136"/>
      <c r="I52" s="135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136"/>
      <c r="G53" s="136"/>
      <c r="H53" s="136"/>
      <c r="I53" s="135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136"/>
      <c r="G54" s="136"/>
      <c r="H54" s="136"/>
      <c r="I54" s="135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136"/>
      <c r="G55" s="136"/>
      <c r="H55" s="136"/>
      <c r="I55" s="135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136"/>
      <c r="G56" s="136"/>
      <c r="H56" s="136"/>
      <c r="I56" s="135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136"/>
      <c r="G57" s="136"/>
      <c r="H57" s="136"/>
      <c r="I57" s="135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136"/>
      <c r="G58" s="136"/>
      <c r="H58" s="136"/>
      <c r="I58" s="135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136"/>
      <c r="G59" s="136"/>
      <c r="H59" s="136"/>
      <c r="I59" s="135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136"/>
      <c r="G60" s="136"/>
      <c r="H60" s="136"/>
      <c r="I60" s="13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36"/>
      <c r="G61" s="136"/>
      <c r="H61" s="136"/>
      <c r="I61" s="115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F62" s="136"/>
      <c r="G62" s="136"/>
      <c r="H62" s="136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36"/>
      <c r="G64" s="136"/>
      <c r="H64" s="136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F67" s="136"/>
      <c r="G67" s="136"/>
      <c r="H67" s="136"/>
      <c r="I67" s="115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F68" s="136"/>
      <c r="G68" s="136"/>
      <c r="H68" s="136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36"/>
      <c r="G69" s="136"/>
      <c r="H69" s="136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36"/>
      <c r="G70" s="136"/>
      <c r="H70" s="136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36"/>
      <c r="G71" s="136"/>
      <c r="H71" s="136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36"/>
      <c r="G72" s="136"/>
      <c r="H72" s="136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F74" s="136"/>
      <c r="G74" s="136"/>
      <c r="H74" s="136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36"/>
      <c r="G75" s="136"/>
      <c r="H75" s="136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36"/>
      <c r="G76" s="136"/>
      <c r="H76" s="136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15"/>
      <c r="L78" s="115"/>
      <c r="M78" s="115"/>
    </row>
    <row r="79" spans="1:13">
      <c r="A79" s="165"/>
      <c r="C79" s="74"/>
      <c r="D79" s="74"/>
      <c r="E79" s="74"/>
      <c r="F79" s="74"/>
      <c r="G79" s="74"/>
      <c r="H79" s="74"/>
    </row>
    <row r="80" spans="1:13">
      <c r="A80" s="165"/>
      <c r="C80" s="74"/>
      <c r="D80" s="74"/>
      <c r="E80" s="74"/>
      <c r="F80" s="74"/>
      <c r="G80" s="74"/>
      <c r="H80" s="74"/>
    </row>
    <row r="81" spans="1:8">
      <c r="A81" s="165"/>
      <c r="C81" s="74"/>
      <c r="D81" s="74"/>
      <c r="E81" s="74"/>
      <c r="F81" s="74"/>
      <c r="G81" s="74"/>
      <c r="H81" s="74"/>
    </row>
    <row r="82" spans="1:8">
      <c r="A82" s="165"/>
      <c r="C82" s="74"/>
      <c r="D82" s="74"/>
      <c r="E82" s="74"/>
      <c r="F82" s="74"/>
      <c r="G82" s="74"/>
      <c r="H82" s="74"/>
    </row>
    <row r="83" spans="1:8">
      <c r="A83" s="167"/>
      <c r="C83" s="74"/>
      <c r="D83" s="74"/>
      <c r="E83" s="74"/>
      <c r="F83" s="74"/>
      <c r="G83" s="74"/>
      <c r="H83" s="74"/>
    </row>
    <row r="84" spans="1:8">
      <c r="A84" s="169"/>
      <c r="C84" s="74"/>
      <c r="D84" s="74"/>
      <c r="E84" s="74"/>
      <c r="F84" s="74"/>
      <c r="G84" s="74"/>
      <c r="H84" s="74"/>
    </row>
    <row r="85" spans="1:8">
      <c r="A85" s="165"/>
      <c r="C85" s="74"/>
      <c r="D85" s="74"/>
      <c r="E85" s="74"/>
      <c r="F85" s="74"/>
      <c r="G85" s="74"/>
      <c r="H85" s="74"/>
    </row>
    <row r="86" spans="1:8">
      <c r="A86" s="165"/>
      <c r="C86" s="74"/>
      <c r="D86" s="74"/>
      <c r="E86" s="74"/>
      <c r="F86" s="74"/>
      <c r="G86" s="74"/>
      <c r="H86" s="74"/>
    </row>
    <row r="87" spans="1:8">
      <c r="A87" s="165"/>
      <c r="C87" s="74"/>
      <c r="D87" s="74"/>
      <c r="E87" s="74"/>
      <c r="F87" s="74"/>
      <c r="G87" s="74"/>
      <c r="H87" s="74"/>
    </row>
    <row r="88" spans="1:8">
      <c r="A88" s="165"/>
      <c r="C88" s="74"/>
      <c r="D88" s="74"/>
      <c r="E88" s="74"/>
      <c r="F88" s="74"/>
      <c r="G88" s="74"/>
      <c r="H88" s="74"/>
    </row>
    <row r="89" spans="1:8">
      <c r="A89" s="165"/>
      <c r="C89" s="74"/>
      <c r="D89" s="74"/>
      <c r="E89" s="74"/>
      <c r="F89" s="74"/>
      <c r="G89" s="74"/>
      <c r="H89" s="74"/>
    </row>
    <row r="90" spans="1:8">
      <c r="A90" s="165"/>
      <c r="C90" s="74"/>
      <c r="D90" s="74"/>
      <c r="E90" s="74"/>
      <c r="F90" s="74"/>
      <c r="G90" s="74"/>
      <c r="H90" s="74"/>
    </row>
    <row r="91" spans="1:8">
      <c r="A91" s="165"/>
      <c r="C91" s="74"/>
      <c r="D91" s="74"/>
      <c r="E91" s="74"/>
      <c r="F91" s="74"/>
      <c r="G91" s="74"/>
      <c r="H91" s="74"/>
    </row>
    <row r="92" spans="1:8">
      <c r="A92" s="165"/>
      <c r="C92" s="74"/>
      <c r="D92" s="74"/>
      <c r="E92" s="74"/>
      <c r="F92" s="74"/>
      <c r="G92" s="74"/>
      <c r="H92" s="74"/>
    </row>
    <row r="93" spans="1:8">
      <c r="A93" s="165"/>
      <c r="C93" s="74"/>
      <c r="D93" s="74"/>
      <c r="E93" s="74"/>
      <c r="F93" s="74"/>
      <c r="G93" s="74"/>
      <c r="H93" s="74"/>
    </row>
    <row r="94" spans="1:8">
      <c r="A94" s="169"/>
      <c r="C94" s="74"/>
      <c r="D94" s="74"/>
      <c r="E94" s="74"/>
      <c r="F94" s="74"/>
      <c r="G94" s="74"/>
      <c r="H94" s="74"/>
    </row>
    <row r="95" spans="1:8">
      <c r="A95" s="165"/>
      <c r="C95" s="74"/>
      <c r="D95" s="74"/>
      <c r="E95" s="74"/>
      <c r="F95" s="74"/>
      <c r="G95" s="74"/>
      <c r="H95" s="74"/>
    </row>
    <row r="96" spans="1:8">
      <c r="A96" s="165"/>
      <c r="C96" s="74"/>
      <c r="D96" s="74"/>
      <c r="E96" s="74"/>
      <c r="F96" s="74"/>
      <c r="G96" s="74"/>
      <c r="H96" s="74"/>
    </row>
    <row r="97" spans="1:8">
      <c r="A97" s="165"/>
      <c r="C97" s="74"/>
      <c r="D97" s="74"/>
      <c r="E97" s="74"/>
      <c r="F97" s="74"/>
      <c r="G97" s="74"/>
      <c r="H97" s="74"/>
    </row>
    <row r="98" spans="1:8">
      <c r="A98" s="170"/>
      <c r="C98" s="74"/>
      <c r="D98" s="74"/>
      <c r="E98" s="74"/>
      <c r="F98" s="74"/>
      <c r="G98" s="74"/>
      <c r="H98" s="74"/>
    </row>
    <row r="99" spans="1:8">
      <c r="A99" s="170"/>
      <c r="C99" s="74"/>
      <c r="D99" s="74"/>
      <c r="E99" s="74"/>
      <c r="F99" s="74"/>
      <c r="G99" s="74"/>
      <c r="H99" s="74"/>
    </row>
    <row r="100" spans="1:8">
      <c r="A100" s="170"/>
      <c r="C100" s="74"/>
      <c r="D100" s="74"/>
      <c r="E100" s="74"/>
      <c r="F100" s="74"/>
      <c r="G100" s="74"/>
      <c r="H100" s="74"/>
    </row>
    <row r="101" spans="1:8">
      <c r="A101" s="170"/>
      <c r="C101" s="74"/>
      <c r="D101" s="74"/>
      <c r="E101" s="74"/>
      <c r="F101" s="74"/>
      <c r="G101" s="74"/>
      <c r="H101" s="74"/>
    </row>
    <row r="102" spans="1:8">
      <c r="A102" s="170"/>
      <c r="C102" s="74"/>
      <c r="D102" s="74"/>
      <c r="E102" s="74"/>
      <c r="F102" s="74"/>
      <c r="G102" s="74"/>
      <c r="H102" s="74"/>
    </row>
    <row r="103" spans="1:8">
      <c r="A103" s="170"/>
      <c r="C103" s="74"/>
      <c r="D103" s="74"/>
      <c r="E103" s="74"/>
      <c r="F103" s="74"/>
      <c r="G103" s="74"/>
      <c r="H103" s="74"/>
    </row>
    <row r="104" spans="1:8">
      <c r="A104" s="170"/>
      <c r="C104" s="74"/>
      <c r="D104" s="74"/>
      <c r="E104" s="74"/>
      <c r="F104" s="74"/>
      <c r="G104" s="74"/>
      <c r="H104" s="74"/>
    </row>
    <row r="105" spans="1:8">
      <c r="A105" s="170"/>
      <c r="C105" s="74"/>
      <c r="D105" s="74"/>
      <c r="E105" s="74"/>
      <c r="F105" s="74"/>
      <c r="G105" s="74"/>
      <c r="H105" s="74"/>
    </row>
    <row r="106" spans="1:8">
      <c r="A106" s="170"/>
      <c r="C106" s="74"/>
      <c r="D106" s="74"/>
      <c r="E106" s="74"/>
      <c r="F106" s="74"/>
      <c r="G106" s="74"/>
      <c r="H106" s="74"/>
    </row>
    <row r="107" spans="1:8" ht="15.75">
      <c r="A107" s="171"/>
      <c r="C107" s="74"/>
      <c r="D107" s="74"/>
      <c r="E107" s="74"/>
      <c r="F107" s="74"/>
      <c r="G107" s="74"/>
      <c r="H107" s="74"/>
    </row>
    <row r="108" spans="1:8" ht="15.75">
      <c r="A108" s="171"/>
      <c r="C108" s="74"/>
      <c r="D108" s="74"/>
      <c r="E108" s="74"/>
      <c r="F108" s="74"/>
      <c r="G108" s="74"/>
      <c r="H108" s="74"/>
    </row>
    <row r="109" spans="1:8" ht="15.75">
      <c r="A109" s="171"/>
      <c r="C109" s="74"/>
      <c r="D109" s="74"/>
      <c r="E109" s="74"/>
      <c r="F109" s="74"/>
      <c r="G109" s="74"/>
      <c r="H109" s="74"/>
    </row>
    <row r="110" spans="1:8" ht="15.75">
      <c r="A110" s="171"/>
      <c r="C110" s="74"/>
      <c r="D110" s="74"/>
      <c r="E110" s="74"/>
      <c r="F110" s="74"/>
      <c r="G110" s="74"/>
      <c r="H110" s="74"/>
    </row>
    <row r="111" spans="1:8" ht="15.75">
      <c r="A111" s="171"/>
      <c r="C111" s="74"/>
      <c r="D111" s="74"/>
      <c r="E111" s="74"/>
      <c r="F111" s="74"/>
      <c r="G111" s="74"/>
      <c r="H111" s="74"/>
    </row>
    <row r="112" spans="1:8" ht="15.75">
      <c r="A112" s="171"/>
      <c r="C112" s="74"/>
      <c r="D112" s="74"/>
      <c r="E112" s="74"/>
      <c r="F112" s="74"/>
      <c r="G112" s="74"/>
      <c r="H112" s="74"/>
    </row>
    <row r="113" spans="1:8" ht="15.75">
      <c r="A113" s="171"/>
      <c r="C113" s="74"/>
      <c r="D113" s="74"/>
      <c r="E113" s="74"/>
      <c r="F113" s="74"/>
      <c r="G113" s="74"/>
      <c r="H113" s="74"/>
    </row>
    <row r="114" spans="1:8" ht="15.75">
      <c r="A114" s="171"/>
      <c r="C114" s="74"/>
      <c r="D114" s="74"/>
      <c r="E114" s="74"/>
      <c r="F114" s="74"/>
      <c r="G114" s="74"/>
      <c r="H114" s="74"/>
    </row>
    <row r="115" spans="1:8" ht="15.75">
      <c r="A115" s="171"/>
      <c r="C115" s="74"/>
      <c r="D115" s="74"/>
      <c r="E115" s="74"/>
      <c r="F115" s="74"/>
      <c r="G115" s="74"/>
      <c r="H115" s="74"/>
    </row>
    <row r="116" spans="1:8" ht="15.75">
      <c r="A116" s="171"/>
      <c r="C116" s="74"/>
      <c r="D116" s="74"/>
      <c r="E116" s="74"/>
      <c r="F116" s="74"/>
      <c r="G116" s="74"/>
      <c r="H116" s="74"/>
    </row>
    <row r="117" spans="1:8" ht="15.75">
      <c r="A117" s="171"/>
      <c r="C117" s="74"/>
      <c r="D117" s="74"/>
      <c r="E117" s="74"/>
      <c r="F117" s="74"/>
      <c r="G117" s="74"/>
      <c r="H117" s="74"/>
    </row>
    <row r="118" spans="1:8" ht="15.75">
      <c r="A118" s="171"/>
      <c r="C118" s="74"/>
      <c r="D118" s="74"/>
      <c r="E118" s="74"/>
      <c r="F118" s="74"/>
      <c r="G118" s="74"/>
      <c r="H118" s="74"/>
    </row>
    <row r="119" spans="1:8" ht="15.75">
      <c r="A119" s="171"/>
      <c r="C119" s="74"/>
      <c r="D119" s="74"/>
      <c r="E119" s="74"/>
      <c r="F119" s="74"/>
      <c r="G119" s="74"/>
      <c r="H119" s="7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41" zoomScaleNormal="41" workbookViewId="0">
      <selection activeCell="A11" sqref="A11"/>
    </sheetView>
  </sheetViews>
  <sheetFormatPr defaultRowHeight="12.75"/>
  <cols>
    <col min="1" max="1" width="118.42578125" style="77" customWidth="1"/>
    <col min="2" max="2" width="20.140625" style="42" customWidth="1"/>
    <col min="3" max="3" width="23.7109375" style="42" customWidth="1"/>
    <col min="4" max="4" width="22.28515625" style="42" customWidth="1"/>
    <col min="5" max="5" width="22" style="42" customWidth="1"/>
    <col min="6" max="6" width="20.140625" style="42" customWidth="1"/>
    <col min="7" max="7" width="23.5703125" style="42" customWidth="1"/>
    <col min="8" max="8" width="22.42578125" style="42" customWidth="1"/>
    <col min="9" max="9" width="21.7109375" style="42" customWidth="1"/>
    <col min="10" max="10" width="20.140625" style="42" customWidth="1"/>
    <col min="11" max="11" width="23.7109375" style="42" customWidth="1"/>
    <col min="12" max="12" width="22.28515625" style="42" customWidth="1"/>
    <col min="13" max="13" width="21.7109375" style="42" customWidth="1"/>
    <col min="14" max="14" width="4.5703125" style="172" customWidth="1"/>
    <col min="15" max="256" width="9.140625" style="42"/>
    <col min="257" max="257" width="118.42578125" style="42" customWidth="1"/>
    <col min="258" max="258" width="20.140625" style="42" customWidth="1"/>
    <col min="259" max="259" width="23.7109375" style="42" customWidth="1"/>
    <col min="260" max="260" width="22.28515625" style="42" customWidth="1"/>
    <col min="261" max="261" width="22" style="42" customWidth="1"/>
    <col min="262" max="262" width="20.140625" style="42" customWidth="1"/>
    <col min="263" max="263" width="23.5703125" style="42" customWidth="1"/>
    <col min="264" max="264" width="22.42578125" style="42" customWidth="1"/>
    <col min="265" max="265" width="21.7109375" style="42" customWidth="1"/>
    <col min="266" max="266" width="20.140625" style="42" customWidth="1"/>
    <col min="267" max="267" width="23.7109375" style="42" customWidth="1"/>
    <col min="268" max="268" width="22.28515625" style="42" customWidth="1"/>
    <col min="269" max="269" width="21.7109375" style="42" customWidth="1"/>
    <col min="270" max="270" width="4.5703125" style="42" customWidth="1"/>
    <col min="271" max="512" width="9.140625" style="42"/>
    <col min="513" max="513" width="118.42578125" style="42" customWidth="1"/>
    <col min="514" max="514" width="20.140625" style="42" customWidth="1"/>
    <col min="515" max="515" width="23.7109375" style="42" customWidth="1"/>
    <col min="516" max="516" width="22.28515625" style="42" customWidth="1"/>
    <col min="517" max="517" width="22" style="42" customWidth="1"/>
    <col min="518" max="518" width="20.140625" style="42" customWidth="1"/>
    <col min="519" max="519" width="23.5703125" style="42" customWidth="1"/>
    <col min="520" max="520" width="22.42578125" style="42" customWidth="1"/>
    <col min="521" max="521" width="21.7109375" style="42" customWidth="1"/>
    <col min="522" max="522" width="20.140625" style="42" customWidth="1"/>
    <col min="523" max="523" width="23.7109375" style="42" customWidth="1"/>
    <col min="524" max="524" width="22.28515625" style="42" customWidth="1"/>
    <col min="525" max="525" width="21.7109375" style="42" customWidth="1"/>
    <col min="526" max="526" width="4.5703125" style="42" customWidth="1"/>
    <col min="527" max="768" width="9.140625" style="42"/>
    <col min="769" max="769" width="118.42578125" style="42" customWidth="1"/>
    <col min="770" max="770" width="20.140625" style="42" customWidth="1"/>
    <col min="771" max="771" width="23.7109375" style="42" customWidth="1"/>
    <col min="772" max="772" width="22.28515625" style="42" customWidth="1"/>
    <col min="773" max="773" width="22" style="42" customWidth="1"/>
    <col min="774" max="774" width="20.140625" style="42" customWidth="1"/>
    <col min="775" max="775" width="23.5703125" style="42" customWidth="1"/>
    <col min="776" max="776" width="22.42578125" style="42" customWidth="1"/>
    <col min="777" max="777" width="21.7109375" style="42" customWidth="1"/>
    <col min="778" max="778" width="20.140625" style="42" customWidth="1"/>
    <col min="779" max="779" width="23.7109375" style="42" customWidth="1"/>
    <col min="780" max="780" width="22.28515625" style="42" customWidth="1"/>
    <col min="781" max="781" width="21.7109375" style="42" customWidth="1"/>
    <col min="782" max="782" width="4.5703125" style="42" customWidth="1"/>
    <col min="783" max="1024" width="9.140625" style="42"/>
    <col min="1025" max="1025" width="118.42578125" style="42" customWidth="1"/>
    <col min="1026" max="1026" width="20.140625" style="42" customWidth="1"/>
    <col min="1027" max="1027" width="23.7109375" style="42" customWidth="1"/>
    <col min="1028" max="1028" width="22.28515625" style="42" customWidth="1"/>
    <col min="1029" max="1029" width="22" style="42" customWidth="1"/>
    <col min="1030" max="1030" width="20.140625" style="42" customWidth="1"/>
    <col min="1031" max="1031" width="23.5703125" style="42" customWidth="1"/>
    <col min="1032" max="1032" width="22.42578125" style="42" customWidth="1"/>
    <col min="1033" max="1033" width="21.7109375" style="42" customWidth="1"/>
    <col min="1034" max="1034" width="20.140625" style="42" customWidth="1"/>
    <col min="1035" max="1035" width="23.7109375" style="42" customWidth="1"/>
    <col min="1036" max="1036" width="22.28515625" style="42" customWidth="1"/>
    <col min="1037" max="1037" width="21.7109375" style="42" customWidth="1"/>
    <col min="1038" max="1038" width="4.5703125" style="42" customWidth="1"/>
    <col min="1039" max="1280" width="9.140625" style="42"/>
    <col min="1281" max="1281" width="118.42578125" style="42" customWidth="1"/>
    <col min="1282" max="1282" width="20.140625" style="42" customWidth="1"/>
    <col min="1283" max="1283" width="23.7109375" style="42" customWidth="1"/>
    <col min="1284" max="1284" width="22.28515625" style="42" customWidth="1"/>
    <col min="1285" max="1285" width="22" style="42" customWidth="1"/>
    <col min="1286" max="1286" width="20.140625" style="42" customWidth="1"/>
    <col min="1287" max="1287" width="23.5703125" style="42" customWidth="1"/>
    <col min="1288" max="1288" width="22.42578125" style="42" customWidth="1"/>
    <col min="1289" max="1289" width="21.7109375" style="42" customWidth="1"/>
    <col min="1290" max="1290" width="20.140625" style="42" customWidth="1"/>
    <col min="1291" max="1291" width="23.7109375" style="42" customWidth="1"/>
    <col min="1292" max="1292" width="22.28515625" style="42" customWidth="1"/>
    <col min="1293" max="1293" width="21.7109375" style="42" customWidth="1"/>
    <col min="1294" max="1294" width="4.5703125" style="42" customWidth="1"/>
    <col min="1295" max="1536" width="9.140625" style="42"/>
    <col min="1537" max="1537" width="118.42578125" style="42" customWidth="1"/>
    <col min="1538" max="1538" width="20.140625" style="42" customWidth="1"/>
    <col min="1539" max="1539" width="23.7109375" style="42" customWidth="1"/>
    <col min="1540" max="1540" width="22.28515625" style="42" customWidth="1"/>
    <col min="1541" max="1541" width="22" style="42" customWidth="1"/>
    <col min="1542" max="1542" width="20.140625" style="42" customWidth="1"/>
    <col min="1543" max="1543" width="23.5703125" style="42" customWidth="1"/>
    <col min="1544" max="1544" width="22.42578125" style="42" customWidth="1"/>
    <col min="1545" max="1545" width="21.7109375" style="42" customWidth="1"/>
    <col min="1546" max="1546" width="20.140625" style="42" customWidth="1"/>
    <col min="1547" max="1547" width="23.7109375" style="42" customWidth="1"/>
    <col min="1548" max="1548" width="22.28515625" style="42" customWidth="1"/>
    <col min="1549" max="1549" width="21.7109375" style="42" customWidth="1"/>
    <col min="1550" max="1550" width="4.5703125" style="42" customWidth="1"/>
    <col min="1551" max="1792" width="9.140625" style="42"/>
    <col min="1793" max="1793" width="118.42578125" style="42" customWidth="1"/>
    <col min="1794" max="1794" width="20.140625" style="42" customWidth="1"/>
    <col min="1795" max="1795" width="23.7109375" style="42" customWidth="1"/>
    <col min="1796" max="1796" width="22.28515625" style="42" customWidth="1"/>
    <col min="1797" max="1797" width="22" style="42" customWidth="1"/>
    <col min="1798" max="1798" width="20.140625" style="42" customWidth="1"/>
    <col min="1799" max="1799" width="23.5703125" style="42" customWidth="1"/>
    <col min="1800" max="1800" width="22.42578125" style="42" customWidth="1"/>
    <col min="1801" max="1801" width="21.7109375" style="42" customWidth="1"/>
    <col min="1802" max="1802" width="20.140625" style="42" customWidth="1"/>
    <col min="1803" max="1803" width="23.7109375" style="42" customWidth="1"/>
    <col min="1804" max="1804" width="22.28515625" style="42" customWidth="1"/>
    <col min="1805" max="1805" width="21.7109375" style="42" customWidth="1"/>
    <col min="1806" max="1806" width="4.5703125" style="42" customWidth="1"/>
    <col min="1807" max="2048" width="9.140625" style="42"/>
    <col min="2049" max="2049" width="118.42578125" style="42" customWidth="1"/>
    <col min="2050" max="2050" width="20.140625" style="42" customWidth="1"/>
    <col min="2051" max="2051" width="23.7109375" style="42" customWidth="1"/>
    <col min="2052" max="2052" width="22.28515625" style="42" customWidth="1"/>
    <col min="2053" max="2053" width="22" style="42" customWidth="1"/>
    <col min="2054" max="2054" width="20.140625" style="42" customWidth="1"/>
    <col min="2055" max="2055" width="23.5703125" style="42" customWidth="1"/>
    <col min="2056" max="2056" width="22.42578125" style="42" customWidth="1"/>
    <col min="2057" max="2057" width="21.7109375" style="42" customWidth="1"/>
    <col min="2058" max="2058" width="20.140625" style="42" customWidth="1"/>
    <col min="2059" max="2059" width="23.7109375" style="42" customWidth="1"/>
    <col min="2060" max="2060" width="22.28515625" style="42" customWidth="1"/>
    <col min="2061" max="2061" width="21.7109375" style="42" customWidth="1"/>
    <col min="2062" max="2062" width="4.5703125" style="42" customWidth="1"/>
    <col min="2063" max="2304" width="9.140625" style="42"/>
    <col min="2305" max="2305" width="118.42578125" style="42" customWidth="1"/>
    <col min="2306" max="2306" width="20.140625" style="42" customWidth="1"/>
    <col min="2307" max="2307" width="23.7109375" style="42" customWidth="1"/>
    <col min="2308" max="2308" width="22.28515625" style="42" customWidth="1"/>
    <col min="2309" max="2309" width="22" style="42" customWidth="1"/>
    <col min="2310" max="2310" width="20.140625" style="42" customWidth="1"/>
    <col min="2311" max="2311" width="23.5703125" style="42" customWidth="1"/>
    <col min="2312" max="2312" width="22.42578125" style="42" customWidth="1"/>
    <col min="2313" max="2313" width="21.7109375" style="42" customWidth="1"/>
    <col min="2314" max="2314" width="20.140625" style="42" customWidth="1"/>
    <col min="2315" max="2315" width="23.7109375" style="42" customWidth="1"/>
    <col min="2316" max="2316" width="22.28515625" style="42" customWidth="1"/>
    <col min="2317" max="2317" width="21.7109375" style="42" customWidth="1"/>
    <col min="2318" max="2318" width="4.5703125" style="42" customWidth="1"/>
    <col min="2319" max="2560" width="9.140625" style="42"/>
    <col min="2561" max="2561" width="118.42578125" style="42" customWidth="1"/>
    <col min="2562" max="2562" width="20.140625" style="42" customWidth="1"/>
    <col min="2563" max="2563" width="23.7109375" style="42" customWidth="1"/>
    <col min="2564" max="2564" width="22.28515625" style="42" customWidth="1"/>
    <col min="2565" max="2565" width="22" style="42" customWidth="1"/>
    <col min="2566" max="2566" width="20.140625" style="42" customWidth="1"/>
    <col min="2567" max="2567" width="23.5703125" style="42" customWidth="1"/>
    <col min="2568" max="2568" width="22.42578125" style="42" customWidth="1"/>
    <col min="2569" max="2569" width="21.7109375" style="42" customWidth="1"/>
    <col min="2570" max="2570" width="20.140625" style="42" customWidth="1"/>
    <col min="2571" max="2571" width="23.7109375" style="42" customWidth="1"/>
    <col min="2572" max="2572" width="22.28515625" style="42" customWidth="1"/>
    <col min="2573" max="2573" width="21.7109375" style="42" customWidth="1"/>
    <col min="2574" max="2574" width="4.5703125" style="42" customWidth="1"/>
    <col min="2575" max="2816" width="9.140625" style="42"/>
    <col min="2817" max="2817" width="118.42578125" style="42" customWidth="1"/>
    <col min="2818" max="2818" width="20.140625" style="42" customWidth="1"/>
    <col min="2819" max="2819" width="23.7109375" style="42" customWidth="1"/>
    <col min="2820" max="2820" width="22.28515625" style="42" customWidth="1"/>
    <col min="2821" max="2821" width="22" style="42" customWidth="1"/>
    <col min="2822" max="2822" width="20.140625" style="42" customWidth="1"/>
    <col min="2823" max="2823" width="23.5703125" style="42" customWidth="1"/>
    <col min="2824" max="2824" width="22.42578125" style="42" customWidth="1"/>
    <col min="2825" max="2825" width="21.7109375" style="42" customWidth="1"/>
    <col min="2826" max="2826" width="20.140625" style="42" customWidth="1"/>
    <col min="2827" max="2827" width="23.7109375" style="42" customWidth="1"/>
    <col min="2828" max="2828" width="22.28515625" style="42" customWidth="1"/>
    <col min="2829" max="2829" width="21.7109375" style="42" customWidth="1"/>
    <col min="2830" max="2830" width="4.5703125" style="42" customWidth="1"/>
    <col min="2831" max="3072" width="9.140625" style="42"/>
    <col min="3073" max="3073" width="118.42578125" style="42" customWidth="1"/>
    <col min="3074" max="3074" width="20.140625" style="42" customWidth="1"/>
    <col min="3075" max="3075" width="23.7109375" style="42" customWidth="1"/>
    <col min="3076" max="3076" width="22.28515625" style="42" customWidth="1"/>
    <col min="3077" max="3077" width="22" style="42" customWidth="1"/>
    <col min="3078" max="3078" width="20.140625" style="42" customWidth="1"/>
    <col min="3079" max="3079" width="23.5703125" style="42" customWidth="1"/>
    <col min="3080" max="3080" width="22.42578125" style="42" customWidth="1"/>
    <col min="3081" max="3081" width="21.7109375" style="42" customWidth="1"/>
    <col min="3082" max="3082" width="20.140625" style="42" customWidth="1"/>
    <col min="3083" max="3083" width="23.7109375" style="42" customWidth="1"/>
    <col min="3084" max="3084" width="22.28515625" style="42" customWidth="1"/>
    <col min="3085" max="3085" width="21.7109375" style="42" customWidth="1"/>
    <col min="3086" max="3086" width="4.5703125" style="42" customWidth="1"/>
    <col min="3087" max="3328" width="9.140625" style="42"/>
    <col min="3329" max="3329" width="118.42578125" style="42" customWidth="1"/>
    <col min="3330" max="3330" width="20.140625" style="42" customWidth="1"/>
    <col min="3331" max="3331" width="23.7109375" style="42" customWidth="1"/>
    <col min="3332" max="3332" width="22.28515625" style="42" customWidth="1"/>
    <col min="3333" max="3333" width="22" style="42" customWidth="1"/>
    <col min="3334" max="3334" width="20.140625" style="42" customWidth="1"/>
    <col min="3335" max="3335" width="23.5703125" style="42" customWidth="1"/>
    <col min="3336" max="3336" width="22.42578125" style="42" customWidth="1"/>
    <col min="3337" max="3337" width="21.7109375" style="42" customWidth="1"/>
    <col min="3338" max="3338" width="20.140625" style="42" customWidth="1"/>
    <col min="3339" max="3339" width="23.7109375" style="42" customWidth="1"/>
    <col min="3340" max="3340" width="22.28515625" style="42" customWidth="1"/>
    <col min="3341" max="3341" width="21.7109375" style="42" customWidth="1"/>
    <col min="3342" max="3342" width="4.5703125" style="42" customWidth="1"/>
    <col min="3343" max="3584" width="9.140625" style="42"/>
    <col min="3585" max="3585" width="118.42578125" style="42" customWidth="1"/>
    <col min="3586" max="3586" width="20.140625" style="42" customWidth="1"/>
    <col min="3587" max="3587" width="23.7109375" style="42" customWidth="1"/>
    <col min="3588" max="3588" width="22.28515625" style="42" customWidth="1"/>
    <col min="3589" max="3589" width="22" style="42" customWidth="1"/>
    <col min="3590" max="3590" width="20.140625" style="42" customWidth="1"/>
    <col min="3591" max="3591" width="23.5703125" style="42" customWidth="1"/>
    <col min="3592" max="3592" width="22.42578125" style="42" customWidth="1"/>
    <col min="3593" max="3593" width="21.7109375" style="42" customWidth="1"/>
    <col min="3594" max="3594" width="20.140625" style="42" customWidth="1"/>
    <col min="3595" max="3595" width="23.7109375" style="42" customWidth="1"/>
    <col min="3596" max="3596" width="22.28515625" style="42" customWidth="1"/>
    <col min="3597" max="3597" width="21.7109375" style="42" customWidth="1"/>
    <col min="3598" max="3598" width="4.5703125" style="42" customWidth="1"/>
    <col min="3599" max="3840" width="9.140625" style="42"/>
    <col min="3841" max="3841" width="118.42578125" style="42" customWidth="1"/>
    <col min="3842" max="3842" width="20.140625" style="42" customWidth="1"/>
    <col min="3843" max="3843" width="23.7109375" style="42" customWidth="1"/>
    <col min="3844" max="3844" width="22.28515625" style="42" customWidth="1"/>
    <col min="3845" max="3845" width="22" style="42" customWidth="1"/>
    <col min="3846" max="3846" width="20.140625" style="42" customWidth="1"/>
    <col min="3847" max="3847" width="23.5703125" style="42" customWidth="1"/>
    <col min="3848" max="3848" width="22.42578125" style="42" customWidth="1"/>
    <col min="3849" max="3849" width="21.7109375" style="42" customWidth="1"/>
    <col min="3850" max="3850" width="20.140625" style="42" customWidth="1"/>
    <col min="3851" max="3851" width="23.7109375" style="42" customWidth="1"/>
    <col min="3852" max="3852" width="22.28515625" style="42" customWidth="1"/>
    <col min="3853" max="3853" width="21.7109375" style="42" customWidth="1"/>
    <col min="3854" max="3854" width="4.5703125" style="42" customWidth="1"/>
    <col min="3855" max="4096" width="9.140625" style="42"/>
    <col min="4097" max="4097" width="118.42578125" style="42" customWidth="1"/>
    <col min="4098" max="4098" width="20.140625" style="42" customWidth="1"/>
    <col min="4099" max="4099" width="23.7109375" style="42" customWidth="1"/>
    <col min="4100" max="4100" width="22.28515625" style="42" customWidth="1"/>
    <col min="4101" max="4101" width="22" style="42" customWidth="1"/>
    <col min="4102" max="4102" width="20.140625" style="42" customWidth="1"/>
    <col min="4103" max="4103" width="23.5703125" style="42" customWidth="1"/>
    <col min="4104" max="4104" width="22.42578125" style="42" customWidth="1"/>
    <col min="4105" max="4105" width="21.7109375" style="42" customWidth="1"/>
    <col min="4106" max="4106" width="20.140625" style="42" customWidth="1"/>
    <col min="4107" max="4107" width="23.7109375" style="42" customWidth="1"/>
    <col min="4108" max="4108" width="22.28515625" style="42" customWidth="1"/>
    <col min="4109" max="4109" width="21.7109375" style="42" customWidth="1"/>
    <col min="4110" max="4110" width="4.5703125" style="42" customWidth="1"/>
    <col min="4111" max="4352" width="9.140625" style="42"/>
    <col min="4353" max="4353" width="118.42578125" style="42" customWidth="1"/>
    <col min="4354" max="4354" width="20.140625" style="42" customWidth="1"/>
    <col min="4355" max="4355" width="23.7109375" style="42" customWidth="1"/>
    <col min="4356" max="4356" width="22.28515625" style="42" customWidth="1"/>
    <col min="4357" max="4357" width="22" style="42" customWidth="1"/>
    <col min="4358" max="4358" width="20.140625" style="42" customWidth="1"/>
    <col min="4359" max="4359" width="23.5703125" style="42" customWidth="1"/>
    <col min="4360" max="4360" width="22.42578125" style="42" customWidth="1"/>
    <col min="4361" max="4361" width="21.7109375" style="42" customWidth="1"/>
    <col min="4362" max="4362" width="20.140625" style="42" customWidth="1"/>
    <col min="4363" max="4363" width="23.7109375" style="42" customWidth="1"/>
    <col min="4364" max="4364" width="22.28515625" style="42" customWidth="1"/>
    <col min="4365" max="4365" width="21.7109375" style="42" customWidth="1"/>
    <col min="4366" max="4366" width="4.5703125" style="42" customWidth="1"/>
    <col min="4367" max="4608" width="9.140625" style="42"/>
    <col min="4609" max="4609" width="118.42578125" style="42" customWidth="1"/>
    <col min="4610" max="4610" width="20.140625" style="42" customWidth="1"/>
    <col min="4611" max="4611" width="23.7109375" style="42" customWidth="1"/>
    <col min="4612" max="4612" width="22.28515625" style="42" customWidth="1"/>
    <col min="4613" max="4613" width="22" style="42" customWidth="1"/>
    <col min="4614" max="4614" width="20.140625" style="42" customWidth="1"/>
    <col min="4615" max="4615" width="23.5703125" style="42" customWidth="1"/>
    <col min="4616" max="4616" width="22.42578125" style="42" customWidth="1"/>
    <col min="4617" max="4617" width="21.7109375" style="42" customWidth="1"/>
    <col min="4618" max="4618" width="20.140625" style="42" customWidth="1"/>
    <col min="4619" max="4619" width="23.7109375" style="42" customWidth="1"/>
    <col min="4620" max="4620" width="22.28515625" style="42" customWidth="1"/>
    <col min="4621" max="4621" width="21.7109375" style="42" customWidth="1"/>
    <col min="4622" max="4622" width="4.5703125" style="42" customWidth="1"/>
    <col min="4623" max="4864" width="9.140625" style="42"/>
    <col min="4865" max="4865" width="118.42578125" style="42" customWidth="1"/>
    <col min="4866" max="4866" width="20.140625" style="42" customWidth="1"/>
    <col min="4867" max="4867" width="23.7109375" style="42" customWidth="1"/>
    <col min="4868" max="4868" width="22.28515625" style="42" customWidth="1"/>
    <col min="4869" max="4869" width="22" style="42" customWidth="1"/>
    <col min="4870" max="4870" width="20.140625" style="42" customWidth="1"/>
    <col min="4871" max="4871" width="23.5703125" style="42" customWidth="1"/>
    <col min="4872" max="4872" width="22.42578125" style="42" customWidth="1"/>
    <col min="4873" max="4873" width="21.7109375" style="42" customWidth="1"/>
    <col min="4874" max="4874" width="20.140625" style="42" customWidth="1"/>
    <col min="4875" max="4875" width="23.7109375" style="42" customWidth="1"/>
    <col min="4876" max="4876" width="22.28515625" style="42" customWidth="1"/>
    <col min="4877" max="4877" width="21.7109375" style="42" customWidth="1"/>
    <col min="4878" max="4878" width="4.5703125" style="42" customWidth="1"/>
    <col min="4879" max="5120" width="9.140625" style="42"/>
    <col min="5121" max="5121" width="118.42578125" style="42" customWidth="1"/>
    <col min="5122" max="5122" width="20.140625" style="42" customWidth="1"/>
    <col min="5123" max="5123" width="23.7109375" style="42" customWidth="1"/>
    <col min="5124" max="5124" width="22.28515625" style="42" customWidth="1"/>
    <col min="5125" max="5125" width="22" style="42" customWidth="1"/>
    <col min="5126" max="5126" width="20.140625" style="42" customWidth="1"/>
    <col min="5127" max="5127" width="23.5703125" style="42" customWidth="1"/>
    <col min="5128" max="5128" width="22.42578125" style="42" customWidth="1"/>
    <col min="5129" max="5129" width="21.7109375" style="42" customWidth="1"/>
    <col min="5130" max="5130" width="20.140625" style="42" customWidth="1"/>
    <col min="5131" max="5131" width="23.7109375" style="42" customWidth="1"/>
    <col min="5132" max="5132" width="22.28515625" style="42" customWidth="1"/>
    <col min="5133" max="5133" width="21.7109375" style="42" customWidth="1"/>
    <col min="5134" max="5134" width="4.5703125" style="42" customWidth="1"/>
    <col min="5135" max="5376" width="9.140625" style="42"/>
    <col min="5377" max="5377" width="118.42578125" style="42" customWidth="1"/>
    <col min="5378" max="5378" width="20.140625" style="42" customWidth="1"/>
    <col min="5379" max="5379" width="23.7109375" style="42" customWidth="1"/>
    <col min="5380" max="5380" width="22.28515625" style="42" customWidth="1"/>
    <col min="5381" max="5381" width="22" style="42" customWidth="1"/>
    <col min="5382" max="5382" width="20.140625" style="42" customWidth="1"/>
    <col min="5383" max="5383" width="23.5703125" style="42" customWidth="1"/>
    <col min="5384" max="5384" width="22.42578125" style="42" customWidth="1"/>
    <col min="5385" max="5385" width="21.7109375" style="42" customWidth="1"/>
    <col min="5386" max="5386" width="20.140625" style="42" customWidth="1"/>
    <col min="5387" max="5387" width="23.7109375" style="42" customWidth="1"/>
    <col min="5388" max="5388" width="22.28515625" style="42" customWidth="1"/>
    <col min="5389" max="5389" width="21.7109375" style="42" customWidth="1"/>
    <col min="5390" max="5390" width="4.5703125" style="42" customWidth="1"/>
    <col min="5391" max="5632" width="9.140625" style="42"/>
    <col min="5633" max="5633" width="118.42578125" style="42" customWidth="1"/>
    <col min="5634" max="5634" width="20.140625" style="42" customWidth="1"/>
    <col min="5635" max="5635" width="23.7109375" style="42" customWidth="1"/>
    <col min="5636" max="5636" width="22.28515625" style="42" customWidth="1"/>
    <col min="5637" max="5637" width="22" style="42" customWidth="1"/>
    <col min="5638" max="5638" width="20.140625" style="42" customWidth="1"/>
    <col min="5639" max="5639" width="23.5703125" style="42" customWidth="1"/>
    <col min="5640" max="5640" width="22.42578125" style="42" customWidth="1"/>
    <col min="5641" max="5641" width="21.7109375" style="42" customWidth="1"/>
    <col min="5642" max="5642" width="20.140625" style="42" customWidth="1"/>
    <col min="5643" max="5643" width="23.7109375" style="42" customWidth="1"/>
    <col min="5644" max="5644" width="22.28515625" style="42" customWidth="1"/>
    <col min="5645" max="5645" width="21.7109375" style="42" customWidth="1"/>
    <col min="5646" max="5646" width="4.5703125" style="42" customWidth="1"/>
    <col min="5647" max="5888" width="9.140625" style="42"/>
    <col min="5889" max="5889" width="118.42578125" style="42" customWidth="1"/>
    <col min="5890" max="5890" width="20.140625" style="42" customWidth="1"/>
    <col min="5891" max="5891" width="23.7109375" style="42" customWidth="1"/>
    <col min="5892" max="5892" width="22.28515625" style="42" customWidth="1"/>
    <col min="5893" max="5893" width="22" style="42" customWidth="1"/>
    <col min="5894" max="5894" width="20.140625" style="42" customWidth="1"/>
    <col min="5895" max="5895" width="23.5703125" style="42" customWidth="1"/>
    <col min="5896" max="5896" width="22.42578125" style="42" customWidth="1"/>
    <col min="5897" max="5897" width="21.7109375" style="42" customWidth="1"/>
    <col min="5898" max="5898" width="20.140625" style="42" customWidth="1"/>
    <col min="5899" max="5899" width="23.7109375" style="42" customWidth="1"/>
    <col min="5900" max="5900" width="22.28515625" style="42" customWidth="1"/>
    <col min="5901" max="5901" width="21.7109375" style="42" customWidth="1"/>
    <col min="5902" max="5902" width="4.5703125" style="42" customWidth="1"/>
    <col min="5903" max="6144" width="9.140625" style="42"/>
    <col min="6145" max="6145" width="118.42578125" style="42" customWidth="1"/>
    <col min="6146" max="6146" width="20.140625" style="42" customWidth="1"/>
    <col min="6147" max="6147" width="23.7109375" style="42" customWidth="1"/>
    <col min="6148" max="6148" width="22.28515625" style="42" customWidth="1"/>
    <col min="6149" max="6149" width="22" style="42" customWidth="1"/>
    <col min="6150" max="6150" width="20.140625" style="42" customWidth="1"/>
    <col min="6151" max="6151" width="23.5703125" style="42" customWidth="1"/>
    <col min="6152" max="6152" width="22.42578125" style="42" customWidth="1"/>
    <col min="6153" max="6153" width="21.7109375" style="42" customWidth="1"/>
    <col min="6154" max="6154" width="20.140625" style="42" customWidth="1"/>
    <col min="6155" max="6155" width="23.7109375" style="42" customWidth="1"/>
    <col min="6156" max="6156" width="22.28515625" style="42" customWidth="1"/>
    <col min="6157" max="6157" width="21.7109375" style="42" customWidth="1"/>
    <col min="6158" max="6158" width="4.5703125" style="42" customWidth="1"/>
    <col min="6159" max="6400" width="9.140625" style="42"/>
    <col min="6401" max="6401" width="118.42578125" style="42" customWidth="1"/>
    <col min="6402" max="6402" width="20.140625" style="42" customWidth="1"/>
    <col min="6403" max="6403" width="23.7109375" style="42" customWidth="1"/>
    <col min="6404" max="6404" width="22.28515625" style="42" customWidth="1"/>
    <col min="6405" max="6405" width="22" style="42" customWidth="1"/>
    <col min="6406" max="6406" width="20.140625" style="42" customWidth="1"/>
    <col min="6407" max="6407" width="23.5703125" style="42" customWidth="1"/>
    <col min="6408" max="6408" width="22.42578125" style="42" customWidth="1"/>
    <col min="6409" max="6409" width="21.7109375" style="42" customWidth="1"/>
    <col min="6410" max="6410" width="20.140625" style="42" customWidth="1"/>
    <col min="6411" max="6411" width="23.7109375" style="42" customWidth="1"/>
    <col min="6412" max="6412" width="22.28515625" style="42" customWidth="1"/>
    <col min="6413" max="6413" width="21.7109375" style="42" customWidth="1"/>
    <col min="6414" max="6414" width="4.5703125" style="42" customWidth="1"/>
    <col min="6415" max="6656" width="9.140625" style="42"/>
    <col min="6657" max="6657" width="118.42578125" style="42" customWidth="1"/>
    <col min="6658" max="6658" width="20.140625" style="42" customWidth="1"/>
    <col min="6659" max="6659" width="23.7109375" style="42" customWidth="1"/>
    <col min="6660" max="6660" width="22.28515625" style="42" customWidth="1"/>
    <col min="6661" max="6661" width="22" style="42" customWidth="1"/>
    <col min="6662" max="6662" width="20.140625" style="42" customWidth="1"/>
    <col min="6663" max="6663" width="23.5703125" style="42" customWidth="1"/>
    <col min="6664" max="6664" width="22.42578125" style="42" customWidth="1"/>
    <col min="6665" max="6665" width="21.7109375" style="42" customWidth="1"/>
    <col min="6666" max="6666" width="20.140625" style="42" customWidth="1"/>
    <col min="6667" max="6667" width="23.7109375" style="42" customWidth="1"/>
    <col min="6668" max="6668" width="22.28515625" style="42" customWidth="1"/>
    <col min="6669" max="6669" width="21.7109375" style="42" customWidth="1"/>
    <col min="6670" max="6670" width="4.5703125" style="42" customWidth="1"/>
    <col min="6671" max="6912" width="9.140625" style="42"/>
    <col min="6913" max="6913" width="118.42578125" style="42" customWidth="1"/>
    <col min="6914" max="6914" width="20.140625" style="42" customWidth="1"/>
    <col min="6915" max="6915" width="23.7109375" style="42" customWidth="1"/>
    <col min="6916" max="6916" width="22.28515625" style="42" customWidth="1"/>
    <col min="6917" max="6917" width="22" style="42" customWidth="1"/>
    <col min="6918" max="6918" width="20.140625" style="42" customWidth="1"/>
    <col min="6919" max="6919" width="23.5703125" style="42" customWidth="1"/>
    <col min="6920" max="6920" width="22.42578125" style="42" customWidth="1"/>
    <col min="6921" max="6921" width="21.7109375" style="42" customWidth="1"/>
    <col min="6922" max="6922" width="20.140625" style="42" customWidth="1"/>
    <col min="6923" max="6923" width="23.7109375" style="42" customWidth="1"/>
    <col min="6924" max="6924" width="22.28515625" style="42" customWidth="1"/>
    <col min="6925" max="6925" width="21.7109375" style="42" customWidth="1"/>
    <col min="6926" max="6926" width="4.5703125" style="42" customWidth="1"/>
    <col min="6927" max="7168" width="9.140625" style="42"/>
    <col min="7169" max="7169" width="118.42578125" style="42" customWidth="1"/>
    <col min="7170" max="7170" width="20.140625" style="42" customWidth="1"/>
    <col min="7171" max="7171" width="23.7109375" style="42" customWidth="1"/>
    <col min="7172" max="7172" width="22.28515625" style="42" customWidth="1"/>
    <col min="7173" max="7173" width="22" style="42" customWidth="1"/>
    <col min="7174" max="7174" width="20.140625" style="42" customWidth="1"/>
    <col min="7175" max="7175" width="23.5703125" style="42" customWidth="1"/>
    <col min="7176" max="7176" width="22.42578125" style="42" customWidth="1"/>
    <col min="7177" max="7177" width="21.7109375" style="42" customWidth="1"/>
    <col min="7178" max="7178" width="20.140625" style="42" customWidth="1"/>
    <col min="7179" max="7179" width="23.7109375" style="42" customWidth="1"/>
    <col min="7180" max="7180" width="22.28515625" style="42" customWidth="1"/>
    <col min="7181" max="7181" width="21.7109375" style="42" customWidth="1"/>
    <col min="7182" max="7182" width="4.5703125" style="42" customWidth="1"/>
    <col min="7183" max="7424" width="9.140625" style="42"/>
    <col min="7425" max="7425" width="118.42578125" style="42" customWidth="1"/>
    <col min="7426" max="7426" width="20.140625" style="42" customWidth="1"/>
    <col min="7427" max="7427" width="23.7109375" style="42" customWidth="1"/>
    <col min="7428" max="7428" width="22.28515625" style="42" customWidth="1"/>
    <col min="7429" max="7429" width="22" style="42" customWidth="1"/>
    <col min="7430" max="7430" width="20.140625" style="42" customWidth="1"/>
    <col min="7431" max="7431" width="23.5703125" style="42" customWidth="1"/>
    <col min="7432" max="7432" width="22.42578125" style="42" customWidth="1"/>
    <col min="7433" max="7433" width="21.7109375" style="42" customWidth="1"/>
    <col min="7434" max="7434" width="20.140625" style="42" customWidth="1"/>
    <col min="7435" max="7435" width="23.7109375" style="42" customWidth="1"/>
    <col min="7436" max="7436" width="22.28515625" style="42" customWidth="1"/>
    <col min="7437" max="7437" width="21.7109375" style="42" customWidth="1"/>
    <col min="7438" max="7438" width="4.5703125" style="42" customWidth="1"/>
    <col min="7439" max="7680" width="9.140625" style="42"/>
    <col min="7681" max="7681" width="118.42578125" style="42" customWidth="1"/>
    <col min="7682" max="7682" width="20.140625" style="42" customWidth="1"/>
    <col min="7683" max="7683" width="23.7109375" style="42" customWidth="1"/>
    <col min="7684" max="7684" width="22.28515625" style="42" customWidth="1"/>
    <col min="7685" max="7685" width="22" style="42" customWidth="1"/>
    <col min="7686" max="7686" width="20.140625" style="42" customWidth="1"/>
    <col min="7687" max="7687" width="23.5703125" style="42" customWidth="1"/>
    <col min="7688" max="7688" width="22.42578125" style="42" customWidth="1"/>
    <col min="7689" max="7689" width="21.7109375" style="42" customWidth="1"/>
    <col min="7690" max="7690" width="20.140625" style="42" customWidth="1"/>
    <col min="7691" max="7691" width="23.7109375" style="42" customWidth="1"/>
    <col min="7692" max="7692" width="22.28515625" style="42" customWidth="1"/>
    <col min="7693" max="7693" width="21.7109375" style="42" customWidth="1"/>
    <col min="7694" max="7694" width="4.5703125" style="42" customWidth="1"/>
    <col min="7695" max="7936" width="9.140625" style="42"/>
    <col min="7937" max="7937" width="118.42578125" style="42" customWidth="1"/>
    <col min="7938" max="7938" width="20.140625" style="42" customWidth="1"/>
    <col min="7939" max="7939" width="23.7109375" style="42" customWidth="1"/>
    <col min="7940" max="7940" width="22.28515625" style="42" customWidth="1"/>
    <col min="7941" max="7941" width="22" style="42" customWidth="1"/>
    <col min="7942" max="7942" width="20.140625" style="42" customWidth="1"/>
    <col min="7943" max="7943" width="23.5703125" style="42" customWidth="1"/>
    <col min="7944" max="7944" width="22.42578125" style="42" customWidth="1"/>
    <col min="7945" max="7945" width="21.7109375" style="42" customWidth="1"/>
    <col min="7946" max="7946" width="20.140625" style="42" customWidth="1"/>
    <col min="7947" max="7947" width="23.7109375" style="42" customWidth="1"/>
    <col min="7948" max="7948" width="22.28515625" style="42" customWidth="1"/>
    <col min="7949" max="7949" width="21.7109375" style="42" customWidth="1"/>
    <col min="7950" max="7950" width="4.5703125" style="42" customWidth="1"/>
    <col min="7951" max="8192" width="9.140625" style="42"/>
    <col min="8193" max="8193" width="118.42578125" style="42" customWidth="1"/>
    <col min="8194" max="8194" width="20.140625" style="42" customWidth="1"/>
    <col min="8195" max="8195" width="23.7109375" style="42" customWidth="1"/>
    <col min="8196" max="8196" width="22.28515625" style="42" customWidth="1"/>
    <col min="8197" max="8197" width="22" style="42" customWidth="1"/>
    <col min="8198" max="8198" width="20.140625" style="42" customWidth="1"/>
    <col min="8199" max="8199" width="23.5703125" style="42" customWidth="1"/>
    <col min="8200" max="8200" width="22.42578125" style="42" customWidth="1"/>
    <col min="8201" max="8201" width="21.7109375" style="42" customWidth="1"/>
    <col min="8202" max="8202" width="20.140625" style="42" customWidth="1"/>
    <col min="8203" max="8203" width="23.7109375" style="42" customWidth="1"/>
    <col min="8204" max="8204" width="22.28515625" style="42" customWidth="1"/>
    <col min="8205" max="8205" width="21.7109375" style="42" customWidth="1"/>
    <col min="8206" max="8206" width="4.5703125" style="42" customWidth="1"/>
    <col min="8207" max="8448" width="9.140625" style="42"/>
    <col min="8449" max="8449" width="118.42578125" style="42" customWidth="1"/>
    <col min="8450" max="8450" width="20.140625" style="42" customWidth="1"/>
    <col min="8451" max="8451" width="23.7109375" style="42" customWidth="1"/>
    <col min="8452" max="8452" width="22.28515625" style="42" customWidth="1"/>
    <col min="8453" max="8453" width="22" style="42" customWidth="1"/>
    <col min="8454" max="8454" width="20.140625" style="42" customWidth="1"/>
    <col min="8455" max="8455" width="23.5703125" style="42" customWidth="1"/>
    <col min="8456" max="8456" width="22.42578125" style="42" customWidth="1"/>
    <col min="8457" max="8457" width="21.7109375" style="42" customWidth="1"/>
    <col min="8458" max="8458" width="20.140625" style="42" customWidth="1"/>
    <col min="8459" max="8459" width="23.7109375" style="42" customWidth="1"/>
    <col min="8460" max="8460" width="22.28515625" style="42" customWidth="1"/>
    <col min="8461" max="8461" width="21.7109375" style="42" customWidth="1"/>
    <col min="8462" max="8462" width="4.5703125" style="42" customWidth="1"/>
    <col min="8463" max="8704" width="9.140625" style="42"/>
    <col min="8705" max="8705" width="118.42578125" style="42" customWidth="1"/>
    <col min="8706" max="8706" width="20.140625" style="42" customWidth="1"/>
    <col min="8707" max="8707" width="23.7109375" style="42" customWidth="1"/>
    <col min="8708" max="8708" width="22.28515625" style="42" customWidth="1"/>
    <col min="8709" max="8709" width="22" style="42" customWidth="1"/>
    <col min="8710" max="8710" width="20.140625" style="42" customWidth="1"/>
    <col min="8711" max="8711" width="23.5703125" style="42" customWidth="1"/>
    <col min="8712" max="8712" width="22.42578125" style="42" customWidth="1"/>
    <col min="8713" max="8713" width="21.7109375" style="42" customWidth="1"/>
    <col min="8714" max="8714" width="20.140625" style="42" customWidth="1"/>
    <col min="8715" max="8715" width="23.7109375" style="42" customWidth="1"/>
    <col min="8716" max="8716" width="22.28515625" style="42" customWidth="1"/>
    <col min="8717" max="8717" width="21.7109375" style="42" customWidth="1"/>
    <col min="8718" max="8718" width="4.5703125" style="42" customWidth="1"/>
    <col min="8719" max="8960" width="9.140625" style="42"/>
    <col min="8961" max="8961" width="118.42578125" style="42" customWidth="1"/>
    <col min="8962" max="8962" width="20.140625" style="42" customWidth="1"/>
    <col min="8963" max="8963" width="23.7109375" style="42" customWidth="1"/>
    <col min="8964" max="8964" width="22.28515625" style="42" customWidth="1"/>
    <col min="8965" max="8965" width="22" style="42" customWidth="1"/>
    <col min="8966" max="8966" width="20.140625" style="42" customWidth="1"/>
    <col min="8967" max="8967" width="23.5703125" style="42" customWidth="1"/>
    <col min="8968" max="8968" width="22.42578125" style="42" customWidth="1"/>
    <col min="8969" max="8969" width="21.7109375" style="42" customWidth="1"/>
    <col min="8970" max="8970" width="20.140625" style="42" customWidth="1"/>
    <col min="8971" max="8971" width="23.7109375" style="42" customWidth="1"/>
    <col min="8972" max="8972" width="22.28515625" style="42" customWidth="1"/>
    <col min="8973" max="8973" width="21.7109375" style="42" customWidth="1"/>
    <col min="8974" max="8974" width="4.5703125" style="42" customWidth="1"/>
    <col min="8975" max="9216" width="9.140625" style="42"/>
    <col min="9217" max="9217" width="118.42578125" style="42" customWidth="1"/>
    <col min="9218" max="9218" width="20.140625" style="42" customWidth="1"/>
    <col min="9219" max="9219" width="23.7109375" style="42" customWidth="1"/>
    <col min="9220" max="9220" width="22.28515625" style="42" customWidth="1"/>
    <col min="9221" max="9221" width="22" style="42" customWidth="1"/>
    <col min="9222" max="9222" width="20.140625" style="42" customWidth="1"/>
    <col min="9223" max="9223" width="23.5703125" style="42" customWidth="1"/>
    <col min="9224" max="9224" width="22.42578125" style="42" customWidth="1"/>
    <col min="9225" max="9225" width="21.7109375" style="42" customWidth="1"/>
    <col min="9226" max="9226" width="20.140625" style="42" customWidth="1"/>
    <col min="9227" max="9227" width="23.7109375" style="42" customWidth="1"/>
    <col min="9228" max="9228" width="22.28515625" style="42" customWidth="1"/>
    <col min="9229" max="9229" width="21.7109375" style="42" customWidth="1"/>
    <col min="9230" max="9230" width="4.5703125" style="42" customWidth="1"/>
    <col min="9231" max="9472" width="9.140625" style="42"/>
    <col min="9473" max="9473" width="118.42578125" style="42" customWidth="1"/>
    <col min="9474" max="9474" width="20.140625" style="42" customWidth="1"/>
    <col min="9475" max="9475" width="23.7109375" style="42" customWidth="1"/>
    <col min="9476" max="9476" width="22.28515625" style="42" customWidth="1"/>
    <col min="9477" max="9477" width="22" style="42" customWidth="1"/>
    <col min="9478" max="9478" width="20.140625" style="42" customWidth="1"/>
    <col min="9479" max="9479" width="23.5703125" style="42" customWidth="1"/>
    <col min="9480" max="9480" width="22.42578125" style="42" customWidth="1"/>
    <col min="9481" max="9481" width="21.7109375" style="42" customWidth="1"/>
    <col min="9482" max="9482" width="20.140625" style="42" customWidth="1"/>
    <col min="9483" max="9483" width="23.7109375" style="42" customWidth="1"/>
    <col min="9484" max="9484" width="22.28515625" style="42" customWidth="1"/>
    <col min="9485" max="9485" width="21.7109375" style="42" customWidth="1"/>
    <col min="9486" max="9486" width="4.5703125" style="42" customWidth="1"/>
    <col min="9487" max="9728" width="9.140625" style="42"/>
    <col min="9729" max="9729" width="118.42578125" style="42" customWidth="1"/>
    <col min="9730" max="9730" width="20.140625" style="42" customWidth="1"/>
    <col min="9731" max="9731" width="23.7109375" style="42" customWidth="1"/>
    <col min="9732" max="9732" width="22.28515625" style="42" customWidth="1"/>
    <col min="9733" max="9733" width="22" style="42" customWidth="1"/>
    <col min="9734" max="9734" width="20.140625" style="42" customWidth="1"/>
    <col min="9735" max="9735" width="23.5703125" style="42" customWidth="1"/>
    <col min="9736" max="9736" width="22.42578125" style="42" customWidth="1"/>
    <col min="9737" max="9737" width="21.7109375" style="42" customWidth="1"/>
    <col min="9738" max="9738" width="20.140625" style="42" customWidth="1"/>
    <col min="9739" max="9739" width="23.7109375" style="42" customWidth="1"/>
    <col min="9740" max="9740" width="22.28515625" style="42" customWidth="1"/>
    <col min="9741" max="9741" width="21.7109375" style="42" customWidth="1"/>
    <col min="9742" max="9742" width="4.5703125" style="42" customWidth="1"/>
    <col min="9743" max="9984" width="9.140625" style="42"/>
    <col min="9985" max="9985" width="118.42578125" style="42" customWidth="1"/>
    <col min="9986" max="9986" width="20.140625" style="42" customWidth="1"/>
    <col min="9987" max="9987" width="23.7109375" style="42" customWidth="1"/>
    <col min="9988" max="9988" width="22.28515625" style="42" customWidth="1"/>
    <col min="9989" max="9989" width="22" style="42" customWidth="1"/>
    <col min="9990" max="9990" width="20.140625" style="42" customWidth="1"/>
    <col min="9991" max="9991" width="23.5703125" style="42" customWidth="1"/>
    <col min="9992" max="9992" width="22.42578125" style="42" customWidth="1"/>
    <col min="9993" max="9993" width="21.7109375" style="42" customWidth="1"/>
    <col min="9994" max="9994" width="20.140625" style="42" customWidth="1"/>
    <col min="9995" max="9995" width="23.7109375" style="42" customWidth="1"/>
    <col min="9996" max="9996" width="22.28515625" style="42" customWidth="1"/>
    <col min="9997" max="9997" width="21.7109375" style="42" customWidth="1"/>
    <col min="9998" max="9998" width="4.5703125" style="42" customWidth="1"/>
    <col min="9999" max="10240" width="9.140625" style="42"/>
    <col min="10241" max="10241" width="118.42578125" style="42" customWidth="1"/>
    <col min="10242" max="10242" width="20.140625" style="42" customWidth="1"/>
    <col min="10243" max="10243" width="23.7109375" style="42" customWidth="1"/>
    <col min="10244" max="10244" width="22.28515625" style="42" customWidth="1"/>
    <col min="10245" max="10245" width="22" style="42" customWidth="1"/>
    <col min="10246" max="10246" width="20.140625" style="42" customWidth="1"/>
    <col min="10247" max="10247" width="23.5703125" style="42" customWidth="1"/>
    <col min="10248" max="10248" width="22.42578125" style="42" customWidth="1"/>
    <col min="10249" max="10249" width="21.7109375" style="42" customWidth="1"/>
    <col min="10250" max="10250" width="20.140625" style="42" customWidth="1"/>
    <col min="10251" max="10251" width="23.7109375" style="42" customWidth="1"/>
    <col min="10252" max="10252" width="22.28515625" style="42" customWidth="1"/>
    <col min="10253" max="10253" width="21.7109375" style="42" customWidth="1"/>
    <col min="10254" max="10254" width="4.5703125" style="42" customWidth="1"/>
    <col min="10255" max="10496" width="9.140625" style="42"/>
    <col min="10497" max="10497" width="118.42578125" style="42" customWidth="1"/>
    <col min="10498" max="10498" width="20.140625" style="42" customWidth="1"/>
    <col min="10499" max="10499" width="23.7109375" style="42" customWidth="1"/>
    <col min="10500" max="10500" width="22.28515625" style="42" customWidth="1"/>
    <col min="10501" max="10501" width="22" style="42" customWidth="1"/>
    <col min="10502" max="10502" width="20.140625" style="42" customWidth="1"/>
    <col min="10503" max="10503" width="23.5703125" style="42" customWidth="1"/>
    <col min="10504" max="10504" width="22.42578125" style="42" customWidth="1"/>
    <col min="10505" max="10505" width="21.7109375" style="42" customWidth="1"/>
    <col min="10506" max="10506" width="20.140625" style="42" customWidth="1"/>
    <col min="10507" max="10507" width="23.7109375" style="42" customWidth="1"/>
    <col min="10508" max="10508" width="22.28515625" style="42" customWidth="1"/>
    <col min="10509" max="10509" width="21.7109375" style="42" customWidth="1"/>
    <col min="10510" max="10510" width="4.5703125" style="42" customWidth="1"/>
    <col min="10511" max="10752" width="9.140625" style="42"/>
    <col min="10753" max="10753" width="118.42578125" style="42" customWidth="1"/>
    <col min="10754" max="10754" width="20.140625" style="42" customWidth="1"/>
    <col min="10755" max="10755" width="23.7109375" style="42" customWidth="1"/>
    <col min="10756" max="10756" width="22.28515625" style="42" customWidth="1"/>
    <col min="10757" max="10757" width="22" style="42" customWidth="1"/>
    <col min="10758" max="10758" width="20.140625" style="42" customWidth="1"/>
    <col min="10759" max="10759" width="23.5703125" style="42" customWidth="1"/>
    <col min="10760" max="10760" width="22.42578125" style="42" customWidth="1"/>
    <col min="10761" max="10761" width="21.7109375" style="42" customWidth="1"/>
    <col min="10762" max="10762" width="20.140625" style="42" customWidth="1"/>
    <col min="10763" max="10763" width="23.7109375" style="42" customWidth="1"/>
    <col min="10764" max="10764" width="22.28515625" style="42" customWidth="1"/>
    <col min="10765" max="10765" width="21.7109375" style="42" customWidth="1"/>
    <col min="10766" max="10766" width="4.5703125" style="42" customWidth="1"/>
    <col min="10767" max="11008" width="9.140625" style="42"/>
    <col min="11009" max="11009" width="118.42578125" style="42" customWidth="1"/>
    <col min="11010" max="11010" width="20.140625" style="42" customWidth="1"/>
    <col min="11011" max="11011" width="23.7109375" style="42" customWidth="1"/>
    <col min="11012" max="11012" width="22.28515625" style="42" customWidth="1"/>
    <col min="11013" max="11013" width="22" style="42" customWidth="1"/>
    <col min="11014" max="11014" width="20.140625" style="42" customWidth="1"/>
    <col min="11015" max="11015" width="23.5703125" style="42" customWidth="1"/>
    <col min="11016" max="11016" width="22.42578125" style="42" customWidth="1"/>
    <col min="11017" max="11017" width="21.7109375" style="42" customWidth="1"/>
    <col min="11018" max="11018" width="20.140625" style="42" customWidth="1"/>
    <col min="11019" max="11019" width="23.7109375" style="42" customWidth="1"/>
    <col min="11020" max="11020" width="22.28515625" style="42" customWidth="1"/>
    <col min="11021" max="11021" width="21.7109375" style="42" customWidth="1"/>
    <col min="11022" max="11022" width="4.5703125" style="42" customWidth="1"/>
    <col min="11023" max="11264" width="9.140625" style="42"/>
    <col min="11265" max="11265" width="118.42578125" style="42" customWidth="1"/>
    <col min="11266" max="11266" width="20.140625" style="42" customWidth="1"/>
    <col min="11267" max="11267" width="23.7109375" style="42" customWidth="1"/>
    <col min="11268" max="11268" width="22.28515625" style="42" customWidth="1"/>
    <col min="11269" max="11269" width="22" style="42" customWidth="1"/>
    <col min="11270" max="11270" width="20.140625" style="42" customWidth="1"/>
    <col min="11271" max="11271" width="23.5703125" style="42" customWidth="1"/>
    <col min="11272" max="11272" width="22.42578125" style="42" customWidth="1"/>
    <col min="11273" max="11273" width="21.7109375" style="42" customWidth="1"/>
    <col min="11274" max="11274" width="20.140625" style="42" customWidth="1"/>
    <col min="11275" max="11275" width="23.7109375" style="42" customWidth="1"/>
    <col min="11276" max="11276" width="22.28515625" style="42" customWidth="1"/>
    <col min="11277" max="11277" width="21.7109375" style="42" customWidth="1"/>
    <col min="11278" max="11278" width="4.5703125" style="42" customWidth="1"/>
    <col min="11279" max="11520" width="9.140625" style="42"/>
    <col min="11521" max="11521" width="118.42578125" style="42" customWidth="1"/>
    <col min="11522" max="11522" width="20.140625" style="42" customWidth="1"/>
    <col min="11523" max="11523" width="23.7109375" style="42" customWidth="1"/>
    <col min="11524" max="11524" width="22.28515625" style="42" customWidth="1"/>
    <col min="11525" max="11525" width="22" style="42" customWidth="1"/>
    <col min="11526" max="11526" width="20.140625" style="42" customWidth="1"/>
    <col min="11527" max="11527" width="23.5703125" style="42" customWidth="1"/>
    <col min="11528" max="11528" width="22.42578125" style="42" customWidth="1"/>
    <col min="11529" max="11529" width="21.7109375" style="42" customWidth="1"/>
    <col min="11530" max="11530" width="20.140625" style="42" customWidth="1"/>
    <col min="11531" max="11531" width="23.7109375" style="42" customWidth="1"/>
    <col min="11532" max="11532" width="22.28515625" style="42" customWidth="1"/>
    <col min="11533" max="11533" width="21.7109375" style="42" customWidth="1"/>
    <col min="11534" max="11534" width="4.5703125" style="42" customWidth="1"/>
    <col min="11535" max="11776" width="9.140625" style="42"/>
    <col min="11777" max="11777" width="118.42578125" style="42" customWidth="1"/>
    <col min="11778" max="11778" width="20.140625" style="42" customWidth="1"/>
    <col min="11779" max="11779" width="23.7109375" style="42" customWidth="1"/>
    <col min="11780" max="11780" width="22.28515625" style="42" customWidth="1"/>
    <col min="11781" max="11781" width="22" style="42" customWidth="1"/>
    <col min="11782" max="11782" width="20.140625" style="42" customWidth="1"/>
    <col min="11783" max="11783" width="23.5703125" style="42" customWidth="1"/>
    <col min="11784" max="11784" width="22.42578125" style="42" customWidth="1"/>
    <col min="11785" max="11785" width="21.7109375" style="42" customWidth="1"/>
    <col min="11786" max="11786" width="20.140625" style="42" customWidth="1"/>
    <col min="11787" max="11787" width="23.7109375" style="42" customWidth="1"/>
    <col min="11788" max="11788" width="22.28515625" style="42" customWidth="1"/>
    <col min="11789" max="11789" width="21.7109375" style="42" customWidth="1"/>
    <col min="11790" max="11790" width="4.5703125" style="42" customWidth="1"/>
    <col min="11791" max="12032" width="9.140625" style="42"/>
    <col min="12033" max="12033" width="118.42578125" style="42" customWidth="1"/>
    <col min="12034" max="12034" width="20.140625" style="42" customWidth="1"/>
    <col min="12035" max="12035" width="23.7109375" style="42" customWidth="1"/>
    <col min="12036" max="12036" width="22.28515625" style="42" customWidth="1"/>
    <col min="12037" max="12037" width="22" style="42" customWidth="1"/>
    <col min="12038" max="12038" width="20.140625" style="42" customWidth="1"/>
    <col min="12039" max="12039" width="23.5703125" style="42" customWidth="1"/>
    <col min="12040" max="12040" width="22.42578125" style="42" customWidth="1"/>
    <col min="12041" max="12041" width="21.7109375" style="42" customWidth="1"/>
    <col min="12042" max="12042" width="20.140625" style="42" customWidth="1"/>
    <col min="12043" max="12043" width="23.7109375" style="42" customWidth="1"/>
    <col min="12044" max="12044" width="22.28515625" style="42" customWidth="1"/>
    <col min="12045" max="12045" width="21.7109375" style="42" customWidth="1"/>
    <col min="12046" max="12046" width="4.5703125" style="42" customWidth="1"/>
    <col min="12047" max="12288" width="9.140625" style="42"/>
    <col min="12289" max="12289" width="118.42578125" style="42" customWidth="1"/>
    <col min="12290" max="12290" width="20.140625" style="42" customWidth="1"/>
    <col min="12291" max="12291" width="23.7109375" style="42" customWidth="1"/>
    <col min="12292" max="12292" width="22.28515625" style="42" customWidth="1"/>
    <col min="12293" max="12293" width="22" style="42" customWidth="1"/>
    <col min="12294" max="12294" width="20.140625" style="42" customWidth="1"/>
    <col min="12295" max="12295" width="23.5703125" style="42" customWidth="1"/>
    <col min="12296" max="12296" width="22.42578125" style="42" customWidth="1"/>
    <col min="12297" max="12297" width="21.7109375" style="42" customWidth="1"/>
    <col min="12298" max="12298" width="20.140625" style="42" customWidth="1"/>
    <col min="12299" max="12299" width="23.7109375" style="42" customWidth="1"/>
    <col min="12300" max="12300" width="22.28515625" style="42" customWidth="1"/>
    <col min="12301" max="12301" width="21.7109375" style="42" customWidth="1"/>
    <col min="12302" max="12302" width="4.5703125" style="42" customWidth="1"/>
    <col min="12303" max="12544" width="9.140625" style="42"/>
    <col min="12545" max="12545" width="118.42578125" style="42" customWidth="1"/>
    <col min="12546" max="12546" width="20.140625" style="42" customWidth="1"/>
    <col min="12547" max="12547" width="23.7109375" style="42" customWidth="1"/>
    <col min="12548" max="12548" width="22.28515625" style="42" customWidth="1"/>
    <col min="12549" max="12549" width="22" style="42" customWidth="1"/>
    <col min="12550" max="12550" width="20.140625" style="42" customWidth="1"/>
    <col min="12551" max="12551" width="23.5703125" style="42" customWidth="1"/>
    <col min="12552" max="12552" width="22.42578125" style="42" customWidth="1"/>
    <col min="12553" max="12553" width="21.7109375" style="42" customWidth="1"/>
    <col min="12554" max="12554" width="20.140625" style="42" customWidth="1"/>
    <col min="12555" max="12555" width="23.7109375" style="42" customWidth="1"/>
    <col min="12556" max="12556" width="22.28515625" style="42" customWidth="1"/>
    <col min="12557" max="12557" width="21.7109375" style="42" customWidth="1"/>
    <col min="12558" max="12558" width="4.5703125" style="42" customWidth="1"/>
    <col min="12559" max="12800" width="9.140625" style="42"/>
    <col min="12801" max="12801" width="118.42578125" style="42" customWidth="1"/>
    <col min="12802" max="12802" width="20.140625" style="42" customWidth="1"/>
    <col min="12803" max="12803" width="23.7109375" style="42" customWidth="1"/>
    <col min="12804" max="12804" width="22.28515625" style="42" customWidth="1"/>
    <col min="12805" max="12805" width="22" style="42" customWidth="1"/>
    <col min="12806" max="12806" width="20.140625" style="42" customWidth="1"/>
    <col min="12807" max="12807" width="23.5703125" style="42" customWidth="1"/>
    <col min="12808" max="12808" width="22.42578125" style="42" customWidth="1"/>
    <col min="12809" max="12809" width="21.7109375" style="42" customWidth="1"/>
    <col min="12810" max="12810" width="20.140625" style="42" customWidth="1"/>
    <col min="12811" max="12811" width="23.7109375" style="42" customWidth="1"/>
    <col min="12812" max="12812" width="22.28515625" style="42" customWidth="1"/>
    <col min="12813" max="12813" width="21.7109375" style="42" customWidth="1"/>
    <col min="12814" max="12814" width="4.5703125" style="42" customWidth="1"/>
    <col min="12815" max="13056" width="9.140625" style="42"/>
    <col min="13057" max="13057" width="118.42578125" style="42" customWidth="1"/>
    <col min="13058" max="13058" width="20.140625" style="42" customWidth="1"/>
    <col min="13059" max="13059" width="23.7109375" style="42" customWidth="1"/>
    <col min="13060" max="13060" width="22.28515625" style="42" customWidth="1"/>
    <col min="13061" max="13061" width="22" style="42" customWidth="1"/>
    <col min="13062" max="13062" width="20.140625" style="42" customWidth="1"/>
    <col min="13063" max="13063" width="23.5703125" style="42" customWidth="1"/>
    <col min="13064" max="13064" width="22.42578125" style="42" customWidth="1"/>
    <col min="13065" max="13065" width="21.7109375" style="42" customWidth="1"/>
    <col min="13066" max="13066" width="20.140625" style="42" customWidth="1"/>
    <col min="13067" max="13067" width="23.7109375" style="42" customWidth="1"/>
    <col min="13068" max="13068" width="22.28515625" style="42" customWidth="1"/>
    <col min="13069" max="13069" width="21.7109375" style="42" customWidth="1"/>
    <col min="13070" max="13070" width="4.5703125" style="42" customWidth="1"/>
    <col min="13071" max="13312" width="9.140625" style="42"/>
    <col min="13313" max="13313" width="118.42578125" style="42" customWidth="1"/>
    <col min="13314" max="13314" width="20.140625" style="42" customWidth="1"/>
    <col min="13315" max="13315" width="23.7109375" style="42" customWidth="1"/>
    <col min="13316" max="13316" width="22.28515625" style="42" customWidth="1"/>
    <col min="13317" max="13317" width="22" style="42" customWidth="1"/>
    <col min="13318" max="13318" width="20.140625" style="42" customWidth="1"/>
    <col min="13319" max="13319" width="23.5703125" style="42" customWidth="1"/>
    <col min="13320" max="13320" width="22.42578125" style="42" customWidth="1"/>
    <col min="13321" max="13321" width="21.7109375" style="42" customWidth="1"/>
    <col min="13322" max="13322" width="20.140625" style="42" customWidth="1"/>
    <col min="13323" max="13323" width="23.7109375" style="42" customWidth="1"/>
    <col min="13324" max="13324" width="22.28515625" style="42" customWidth="1"/>
    <col min="13325" max="13325" width="21.7109375" style="42" customWidth="1"/>
    <col min="13326" max="13326" width="4.5703125" style="42" customWidth="1"/>
    <col min="13327" max="13568" width="9.140625" style="42"/>
    <col min="13569" max="13569" width="118.42578125" style="42" customWidth="1"/>
    <col min="13570" max="13570" width="20.140625" style="42" customWidth="1"/>
    <col min="13571" max="13571" width="23.7109375" style="42" customWidth="1"/>
    <col min="13572" max="13572" width="22.28515625" style="42" customWidth="1"/>
    <col min="13573" max="13573" width="22" style="42" customWidth="1"/>
    <col min="13574" max="13574" width="20.140625" style="42" customWidth="1"/>
    <col min="13575" max="13575" width="23.5703125" style="42" customWidth="1"/>
    <col min="13576" max="13576" width="22.42578125" style="42" customWidth="1"/>
    <col min="13577" max="13577" width="21.7109375" style="42" customWidth="1"/>
    <col min="13578" max="13578" width="20.140625" style="42" customWidth="1"/>
    <col min="13579" max="13579" width="23.7109375" style="42" customWidth="1"/>
    <col min="13580" max="13580" width="22.28515625" style="42" customWidth="1"/>
    <col min="13581" max="13581" width="21.7109375" style="42" customWidth="1"/>
    <col min="13582" max="13582" width="4.5703125" style="42" customWidth="1"/>
    <col min="13583" max="13824" width="9.140625" style="42"/>
    <col min="13825" max="13825" width="118.42578125" style="42" customWidth="1"/>
    <col min="13826" max="13826" width="20.140625" style="42" customWidth="1"/>
    <col min="13827" max="13827" width="23.7109375" style="42" customWidth="1"/>
    <col min="13828" max="13828" width="22.28515625" style="42" customWidth="1"/>
    <col min="13829" max="13829" width="22" style="42" customWidth="1"/>
    <col min="13830" max="13830" width="20.140625" style="42" customWidth="1"/>
    <col min="13831" max="13831" width="23.5703125" style="42" customWidth="1"/>
    <col min="13832" max="13832" width="22.42578125" style="42" customWidth="1"/>
    <col min="13833" max="13833" width="21.7109375" style="42" customWidth="1"/>
    <col min="13834" max="13834" width="20.140625" style="42" customWidth="1"/>
    <col min="13835" max="13835" width="23.7109375" style="42" customWidth="1"/>
    <col min="13836" max="13836" width="22.28515625" style="42" customWidth="1"/>
    <col min="13837" max="13837" width="21.7109375" style="42" customWidth="1"/>
    <col min="13838" max="13838" width="4.5703125" style="42" customWidth="1"/>
    <col min="13839" max="14080" width="9.140625" style="42"/>
    <col min="14081" max="14081" width="118.42578125" style="42" customWidth="1"/>
    <col min="14082" max="14082" width="20.140625" style="42" customWidth="1"/>
    <col min="14083" max="14083" width="23.7109375" style="42" customWidth="1"/>
    <col min="14084" max="14084" width="22.28515625" style="42" customWidth="1"/>
    <col min="14085" max="14085" width="22" style="42" customWidth="1"/>
    <col min="14086" max="14086" width="20.140625" style="42" customWidth="1"/>
    <col min="14087" max="14087" width="23.5703125" style="42" customWidth="1"/>
    <col min="14088" max="14088" width="22.42578125" style="42" customWidth="1"/>
    <col min="14089" max="14089" width="21.7109375" style="42" customWidth="1"/>
    <col min="14090" max="14090" width="20.140625" style="42" customWidth="1"/>
    <col min="14091" max="14091" width="23.7109375" style="42" customWidth="1"/>
    <col min="14092" max="14092" width="22.28515625" style="42" customWidth="1"/>
    <col min="14093" max="14093" width="21.7109375" style="42" customWidth="1"/>
    <col min="14094" max="14094" width="4.5703125" style="42" customWidth="1"/>
    <col min="14095" max="14336" width="9.140625" style="42"/>
    <col min="14337" max="14337" width="118.42578125" style="42" customWidth="1"/>
    <col min="14338" max="14338" width="20.140625" style="42" customWidth="1"/>
    <col min="14339" max="14339" width="23.7109375" style="42" customWidth="1"/>
    <col min="14340" max="14340" width="22.28515625" style="42" customWidth="1"/>
    <col min="14341" max="14341" width="22" style="42" customWidth="1"/>
    <col min="14342" max="14342" width="20.140625" style="42" customWidth="1"/>
    <col min="14343" max="14343" width="23.5703125" style="42" customWidth="1"/>
    <col min="14344" max="14344" width="22.42578125" style="42" customWidth="1"/>
    <col min="14345" max="14345" width="21.7109375" style="42" customWidth="1"/>
    <col min="14346" max="14346" width="20.140625" style="42" customWidth="1"/>
    <col min="14347" max="14347" width="23.7109375" style="42" customWidth="1"/>
    <col min="14348" max="14348" width="22.28515625" style="42" customWidth="1"/>
    <col min="14349" max="14349" width="21.7109375" style="42" customWidth="1"/>
    <col min="14350" max="14350" width="4.5703125" style="42" customWidth="1"/>
    <col min="14351" max="14592" width="9.140625" style="42"/>
    <col min="14593" max="14593" width="118.42578125" style="42" customWidth="1"/>
    <col min="14594" max="14594" width="20.140625" style="42" customWidth="1"/>
    <col min="14595" max="14595" width="23.7109375" style="42" customWidth="1"/>
    <col min="14596" max="14596" width="22.28515625" style="42" customWidth="1"/>
    <col min="14597" max="14597" width="22" style="42" customWidth="1"/>
    <col min="14598" max="14598" width="20.140625" style="42" customWidth="1"/>
    <col min="14599" max="14599" width="23.5703125" style="42" customWidth="1"/>
    <col min="14600" max="14600" width="22.42578125" style="42" customWidth="1"/>
    <col min="14601" max="14601" width="21.7109375" style="42" customWidth="1"/>
    <col min="14602" max="14602" width="20.140625" style="42" customWidth="1"/>
    <col min="14603" max="14603" width="23.7109375" style="42" customWidth="1"/>
    <col min="14604" max="14604" width="22.28515625" style="42" customWidth="1"/>
    <col min="14605" max="14605" width="21.7109375" style="42" customWidth="1"/>
    <col min="14606" max="14606" width="4.5703125" style="42" customWidth="1"/>
    <col min="14607" max="14848" width="9.140625" style="42"/>
    <col min="14849" max="14849" width="118.42578125" style="42" customWidth="1"/>
    <col min="14850" max="14850" width="20.140625" style="42" customWidth="1"/>
    <col min="14851" max="14851" width="23.7109375" style="42" customWidth="1"/>
    <col min="14852" max="14852" width="22.28515625" style="42" customWidth="1"/>
    <col min="14853" max="14853" width="22" style="42" customWidth="1"/>
    <col min="14854" max="14854" width="20.140625" style="42" customWidth="1"/>
    <col min="14855" max="14855" width="23.5703125" style="42" customWidth="1"/>
    <col min="14856" max="14856" width="22.42578125" style="42" customWidth="1"/>
    <col min="14857" max="14857" width="21.7109375" style="42" customWidth="1"/>
    <col min="14858" max="14858" width="20.140625" style="42" customWidth="1"/>
    <col min="14859" max="14859" width="23.7109375" style="42" customWidth="1"/>
    <col min="14860" max="14860" width="22.28515625" style="42" customWidth="1"/>
    <col min="14861" max="14861" width="21.7109375" style="42" customWidth="1"/>
    <col min="14862" max="14862" width="4.5703125" style="42" customWidth="1"/>
    <col min="14863" max="15104" width="9.140625" style="42"/>
    <col min="15105" max="15105" width="118.42578125" style="42" customWidth="1"/>
    <col min="15106" max="15106" width="20.140625" style="42" customWidth="1"/>
    <col min="15107" max="15107" width="23.7109375" style="42" customWidth="1"/>
    <col min="15108" max="15108" width="22.28515625" style="42" customWidth="1"/>
    <col min="15109" max="15109" width="22" style="42" customWidth="1"/>
    <col min="15110" max="15110" width="20.140625" style="42" customWidth="1"/>
    <col min="15111" max="15111" width="23.5703125" style="42" customWidth="1"/>
    <col min="15112" max="15112" width="22.42578125" style="42" customWidth="1"/>
    <col min="15113" max="15113" width="21.7109375" style="42" customWidth="1"/>
    <col min="15114" max="15114" width="20.140625" style="42" customWidth="1"/>
    <col min="15115" max="15115" width="23.7109375" style="42" customWidth="1"/>
    <col min="15116" max="15116" width="22.28515625" style="42" customWidth="1"/>
    <col min="15117" max="15117" width="21.7109375" style="42" customWidth="1"/>
    <col min="15118" max="15118" width="4.5703125" style="42" customWidth="1"/>
    <col min="15119" max="15360" width="9.140625" style="42"/>
    <col min="15361" max="15361" width="118.42578125" style="42" customWidth="1"/>
    <col min="15362" max="15362" width="20.140625" style="42" customWidth="1"/>
    <col min="15363" max="15363" width="23.7109375" style="42" customWidth="1"/>
    <col min="15364" max="15364" width="22.28515625" style="42" customWidth="1"/>
    <col min="15365" max="15365" width="22" style="42" customWidth="1"/>
    <col min="15366" max="15366" width="20.140625" style="42" customWidth="1"/>
    <col min="15367" max="15367" width="23.5703125" style="42" customWidth="1"/>
    <col min="15368" max="15368" width="22.42578125" style="42" customWidth="1"/>
    <col min="15369" max="15369" width="21.7109375" style="42" customWidth="1"/>
    <col min="15370" max="15370" width="20.140625" style="42" customWidth="1"/>
    <col min="15371" max="15371" width="23.7109375" style="42" customWidth="1"/>
    <col min="15372" max="15372" width="22.28515625" style="42" customWidth="1"/>
    <col min="15373" max="15373" width="21.7109375" style="42" customWidth="1"/>
    <col min="15374" max="15374" width="4.5703125" style="42" customWidth="1"/>
    <col min="15375" max="15616" width="9.140625" style="42"/>
    <col min="15617" max="15617" width="118.42578125" style="42" customWidth="1"/>
    <col min="15618" max="15618" width="20.140625" style="42" customWidth="1"/>
    <col min="15619" max="15619" width="23.7109375" style="42" customWidth="1"/>
    <col min="15620" max="15620" width="22.28515625" style="42" customWidth="1"/>
    <col min="15621" max="15621" width="22" style="42" customWidth="1"/>
    <col min="15622" max="15622" width="20.140625" style="42" customWidth="1"/>
    <col min="15623" max="15623" width="23.5703125" style="42" customWidth="1"/>
    <col min="15624" max="15624" width="22.42578125" style="42" customWidth="1"/>
    <col min="15625" max="15625" width="21.7109375" style="42" customWidth="1"/>
    <col min="15626" max="15626" width="20.140625" style="42" customWidth="1"/>
    <col min="15627" max="15627" width="23.7109375" style="42" customWidth="1"/>
    <col min="15628" max="15628" width="22.28515625" style="42" customWidth="1"/>
    <col min="15629" max="15629" width="21.7109375" style="42" customWidth="1"/>
    <col min="15630" max="15630" width="4.5703125" style="42" customWidth="1"/>
    <col min="15631" max="15872" width="9.140625" style="42"/>
    <col min="15873" max="15873" width="118.42578125" style="42" customWidth="1"/>
    <col min="15874" max="15874" width="20.140625" style="42" customWidth="1"/>
    <col min="15875" max="15875" width="23.7109375" style="42" customWidth="1"/>
    <col min="15876" max="15876" width="22.28515625" style="42" customWidth="1"/>
    <col min="15877" max="15877" width="22" style="42" customWidth="1"/>
    <col min="15878" max="15878" width="20.140625" style="42" customWidth="1"/>
    <col min="15879" max="15879" width="23.5703125" style="42" customWidth="1"/>
    <col min="15880" max="15880" width="22.42578125" style="42" customWidth="1"/>
    <col min="15881" max="15881" width="21.7109375" style="42" customWidth="1"/>
    <col min="15882" max="15882" width="20.140625" style="42" customWidth="1"/>
    <col min="15883" max="15883" width="23.7109375" style="42" customWidth="1"/>
    <col min="15884" max="15884" width="22.28515625" style="42" customWidth="1"/>
    <col min="15885" max="15885" width="21.7109375" style="42" customWidth="1"/>
    <col min="15886" max="15886" width="4.5703125" style="42" customWidth="1"/>
    <col min="15887" max="16128" width="9.140625" style="42"/>
    <col min="16129" max="16129" width="118.42578125" style="42" customWidth="1"/>
    <col min="16130" max="16130" width="20.140625" style="42" customWidth="1"/>
    <col min="16131" max="16131" width="23.7109375" style="42" customWidth="1"/>
    <col min="16132" max="16132" width="22.28515625" style="42" customWidth="1"/>
    <col min="16133" max="16133" width="22" style="42" customWidth="1"/>
    <col min="16134" max="16134" width="20.140625" style="42" customWidth="1"/>
    <col min="16135" max="16135" width="23.5703125" style="42" customWidth="1"/>
    <col min="16136" max="16136" width="22.42578125" style="42" customWidth="1"/>
    <col min="16137" max="16137" width="21.7109375" style="42" customWidth="1"/>
    <col min="16138" max="16138" width="20.140625" style="42" customWidth="1"/>
    <col min="16139" max="16139" width="23.7109375" style="42" customWidth="1"/>
    <col min="16140" max="16140" width="22.28515625" style="42" customWidth="1"/>
    <col min="16141" max="16141" width="21.7109375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04" customFormat="1" ht="78.7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3"/>
    </row>
    <row r="3" spans="1:26" s="204" customFormat="1" ht="41.25" customHeight="1">
      <c r="A3" s="692" t="s">
        <v>252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3"/>
    </row>
    <row r="4" spans="1:26" s="204" customFormat="1" ht="48.7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3"/>
    </row>
    <row r="5" spans="1:26" s="206" customFormat="1" ht="73.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5"/>
    </row>
    <row r="6" spans="1:26" ht="6" customHeight="1"/>
    <row r="7" spans="1:26" ht="7.5" customHeight="1">
      <c r="A7" s="207"/>
      <c r="B7" s="208"/>
      <c r="C7" s="208"/>
      <c r="D7" s="209"/>
      <c r="E7" s="209"/>
      <c r="F7" s="208"/>
      <c r="G7" s="209"/>
      <c r="H7" s="208"/>
      <c r="I7" s="208"/>
      <c r="J7" s="209"/>
      <c r="K7" s="209"/>
      <c r="L7" s="208"/>
      <c r="M7" s="209"/>
      <c r="N7" s="210"/>
    </row>
    <row r="8" spans="1:26" s="213" customFormat="1" ht="45" customHeight="1">
      <c r="A8" s="211"/>
      <c r="B8" s="694" t="s">
        <v>64</v>
      </c>
      <c r="C8" s="694"/>
      <c r="D8" s="694"/>
      <c r="E8" s="694"/>
      <c r="F8" s="694" t="s">
        <v>65</v>
      </c>
      <c r="G8" s="694"/>
      <c r="H8" s="694"/>
      <c r="I8" s="694"/>
      <c r="J8" s="694" t="s">
        <v>60</v>
      </c>
      <c r="K8" s="694"/>
      <c r="L8" s="694"/>
      <c r="M8" s="694"/>
      <c r="N8" s="212"/>
      <c r="Y8" s="213">
        <v>1</v>
      </c>
      <c r="Z8" s="213">
        <v>1</v>
      </c>
    </row>
    <row r="9" spans="1:26" s="217" customFormat="1" ht="65.2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5" t="s">
        <v>254</v>
      </c>
      <c r="G9" s="214" t="s">
        <v>255</v>
      </c>
      <c r="H9" s="214" t="s">
        <v>256</v>
      </c>
      <c r="I9" s="215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16"/>
      <c r="Y9" s="217">
        <v>1</v>
      </c>
      <c r="Z9" s="217">
        <v>1</v>
      </c>
    </row>
    <row r="10" spans="1:26" s="220" customFormat="1" ht="64.5" customHeight="1">
      <c r="A10" s="218" t="s">
        <v>222</v>
      </c>
      <c r="B10" s="219">
        <v>22417.264649999997</v>
      </c>
      <c r="C10" s="219">
        <v>82598.978085399998</v>
      </c>
      <c r="D10" s="219">
        <v>200149.95932640001</v>
      </c>
      <c r="E10" s="219">
        <v>305166.2020618</v>
      </c>
      <c r="F10" s="219">
        <v>1515.17109</v>
      </c>
      <c r="G10" s="219">
        <v>254814.24778619999</v>
      </c>
      <c r="H10" s="219">
        <v>43261.322022399996</v>
      </c>
      <c r="I10" s="219">
        <v>299590.74089859996</v>
      </c>
      <c r="J10" s="219">
        <v>18011.249629999998</v>
      </c>
      <c r="K10" s="219">
        <v>7702.9611237999998</v>
      </c>
      <c r="L10" s="219">
        <v>0</v>
      </c>
      <c r="M10" s="219">
        <v>25714.210753800002</v>
      </c>
      <c r="N10" s="212"/>
    </row>
    <row r="11" spans="1:26" s="220" customFormat="1" ht="64.5" customHeight="1">
      <c r="A11" s="218" t="s">
        <v>223</v>
      </c>
      <c r="B11" s="221">
        <v>0</v>
      </c>
      <c r="C11" s="221">
        <v>1754.5946999999999</v>
      </c>
      <c r="D11" s="221">
        <v>3475.7963999999997</v>
      </c>
      <c r="E11" s="221">
        <v>5230.3910999999998</v>
      </c>
      <c r="F11" s="221">
        <v>1.0471700000000002</v>
      </c>
      <c r="G11" s="221">
        <v>1710.7646968000001</v>
      </c>
      <c r="H11" s="219">
        <v>523.86503479999999</v>
      </c>
      <c r="I11" s="219">
        <v>2235.6769015999998</v>
      </c>
      <c r="J11" s="219">
        <v>0</v>
      </c>
      <c r="K11" s="219">
        <v>0</v>
      </c>
      <c r="L11" s="219">
        <v>0</v>
      </c>
      <c r="M11" s="219">
        <v>0</v>
      </c>
      <c r="N11" s="212"/>
    </row>
    <row r="12" spans="1:26" s="220" customFormat="1" ht="64.5" customHeight="1">
      <c r="A12" s="218" t="s">
        <v>224</v>
      </c>
      <c r="B12" s="221">
        <v>17118.409302</v>
      </c>
      <c r="C12" s="221">
        <v>13406.32574</v>
      </c>
      <c r="D12" s="221">
        <v>1780.2511010000001</v>
      </c>
      <c r="E12" s="221">
        <v>32304.986142999998</v>
      </c>
      <c r="F12" s="221">
        <v>0</v>
      </c>
      <c r="G12" s="221">
        <v>42.050849999999997</v>
      </c>
      <c r="H12" s="219">
        <v>23.378645799999997</v>
      </c>
      <c r="I12" s="219">
        <v>65.429495799999998</v>
      </c>
      <c r="J12" s="219">
        <v>0</v>
      </c>
      <c r="K12" s="219">
        <v>0</v>
      </c>
      <c r="L12" s="219">
        <v>0</v>
      </c>
      <c r="M12" s="219">
        <v>0</v>
      </c>
      <c r="N12" s="212"/>
    </row>
    <row r="13" spans="1:26" s="220" customFormat="1" ht="64.5" customHeight="1">
      <c r="A13" s="218" t="s">
        <v>225</v>
      </c>
      <c r="B13" s="219">
        <v>34300</v>
      </c>
      <c r="C13" s="219">
        <v>3074.8155999999999</v>
      </c>
      <c r="D13" s="219">
        <v>2122.3172300000001</v>
      </c>
      <c r="E13" s="219">
        <v>39497.132829999995</v>
      </c>
      <c r="F13" s="219">
        <v>64.898160000000004</v>
      </c>
      <c r="G13" s="219">
        <v>11739.791365200001</v>
      </c>
      <c r="H13" s="219">
        <v>5839.9201789999997</v>
      </c>
      <c r="I13" s="219">
        <v>17644.6097042</v>
      </c>
      <c r="J13" s="219">
        <v>0</v>
      </c>
      <c r="K13" s="219">
        <v>0</v>
      </c>
      <c r="L13" s="219">
        <v>0</v>
      </c>
      <c r="M13" s="219">
        <v>0</v>
      </c>
      <c r="N13" s="212"/>
    </row>
    <row r="14" spans="1:26" s="220" customFormat="1" ht="64.5" customHeight="1">
      <c r="A14" s="218" t="s">
        <v>226</v>
      </c>
      <c r="B14" s="219">
        <v>54757.518021799995</v>
      </c>
      <c r="C14" s="219">
        <v>182485.15129760001</v>
      </c>
      <c r="D14" s="219">
        <v>85064.682180000003</v>
      </c>
      <c r="E14" s="219">
        <v>322307.35149940004</v>
      </c>
      <c r="F14" s="219">
        <v>7911.3463090000005</v>
      </c>
      <c r="G14" s="219">
        <v>978616.47669280006</v>
      </c>
      <c r="H14" s="219">
        <v>146367.51240920002</v>
      </c>
      <c r="I14" s="219">
        <v>1132895.3354110001</v>
      </c>
      <c r="J14" s="219">
        <v>30826.089763200001</v>
      </c>
      <c r="K14" s="219">
        <v>9598.2455399999999</v>
      </c>
      <c r="L14" s="219">
        <v>0</v>
      </c>
      <c r="M14" s="219">
        <v>40424.335303200001</v>
      </c>
      <c r="N14" s="212"/>
    </row>
    <row r="15" spans="1:26" s="220" customFormat="1" ht="64.5" customHeight="1">
      <c r="A15" s="218" t="s">
        <v>227</v>
      </c>
      <c r="B15" s="219">
        <v>166.74</v>
      </c>
      <c r="C15" s="219">
        <v>1200.39066</v>
      </c>
      <c r="D15" s="219">
        <v>639.41</v>
      </c>
      <c r="E15" s="219">
        <v>2006.5406599999999</v>
      </c>
      <c r="F15" s="219">
        <v>1</v>
      </c>
      <c r="G15" s="219">
        <v>696.83995259999995</v>
      </c>
      <c r="H15" s="219">
        <v>92.319403999999992</v>
      </c>
      <c r="I15" s="219">
        <v>790.15935660000002</v>
      </c>
      <c r="J15" s="219">
        <v>0</v>
      </c>
      <c r="K15" s="219">
        <v>0</v>
      </c>
      <c r="L15" s="219">
        <v>0</v>
      </c>
      <c r="M15" s="219">
        <v>0</v>
      </c>
      <c r="N15" s="212"/>
    </row>
    <row r="16" spans="1:26" s="220" customFormat="1" ht="64.5" customHeight="1">
      <c r="A16" s="218" t="s">
        <v>134</v>
      </c>
      <c r="B16" s="219">
        <v>129132.3020348</v>
      </c>
      <c r="C16" s="219">
        <v>258241.2657124</v>
      </c>
      <c r="D16" s="219">
        <v>595186.82704540004</v>
      </c>
      <c r="E16" s="219">
        <v>982560.39479260007</v>
      </c>
      <c r="F16" s="219">
        <v>2238.6329000000001</v>
      </c>
      <c r="G16" s="219">
        <v>414647.6823096</v>
      </c>
      <c r="H16" s="219">
        <v>166010.22392260001</v>
      </c>
      <c r="I16" s="219">
        <v>582896.53913219995</v>
      </c>
      <c r="J16" s="219">
        <v>474.91262999999998</v>
      </c>
      <c r="K16" s="219">
        <v>295.40166999999997</v>
      </c>
      <c r="L16" s="219">
        <v>0</v>
      </c>
      <c r="M16" s="219">
        <v>770.3143</v>
      </c>
      <c r="N16" s="212"/>
    </row>
    <row r="17" spans="1:14" s="220" customFormat="1" ht="64.5" customHeight="1">
      <c r="A17" s="218" t="s">
        <v>228</v>
      </c>
      <c r="B17" s="219">
        <v>155183.336071</v>
      </c>
      <c r="C17" s="219">
        <v>702750.1774119999</v>
      </c>
      <c r="D17" s="219">
        <v>411671.38939899998</v>
      </c>
      <c r="E17" s="219">
        <v>1269604.902882</v>
      </c>
      <c r="F17" s="219">
        <v>22546.066291200001</v>
      </c>
      <c r="G17" s="219">
        <v>1880611.6059266001</v>
      </c>
      <c r="H17" s="219">
        <v>326878.21368879999</v>
      </c>
      <c r="I17" s="219">
        <v>2230035.8859065999</v>
      </c>
      <c r="J17" s="219">
        <v>20304.606631999999</v>
      </c>
      <c r="K17" s="219">
        <v>84.984960000000001</v>
      </c>
      <c r="L17" s="219">
        <v>0</v>
      </c>
      <c r="M17" s="219">
        <v>20389.591592000001</v>
      </c>
      <c r="N17" s="212"/>
    </row>
    <row r="18" spans="1:14" s="220" customFormat="1" ht="64.5" customHeight="1">
      <c r="A18" s="218" t="s">
        <v>229</v>
      </c>
      <c r="B18" s="219">
        <v>121.82947</v>
      </c>
      <c r="C18" s="219">
        <v>32515.998680000001</v>
      </c>
      <c r="D18" s="219">
        <v>24147.781934999999</v>
      </c>
      <c r="E18" s="219">
        <v>56785.610085</v>
      </c>
      <c r="F18" s="219">
        <v>3248.2329100000002</v>
      </c>
      <c r="G18" s="219">
        <v>230190.382106</v>
      </c>
      <c r="H18" s="219">
        <v>38634.515024200002</v>
      </c>
      <c r="I18" s="219">
        <v>272073.13004020002</v>
      </c>
      <c r="J18" s="219">
        <v>12</v>
      </c>
      <c r="K18" s="219">
        <v>0</v>
      </c>
      <c r="L18" s="219">
        <v>0</v>
      </c>
      <c r="M18" s="219">
        <v>12</v>
      </c>
      <c r="N18" s="212"/>
    </row>
    <row r="19" spans="1:14" s="220" customFormat="1" ht="64.5" customHeight="1">
      <c r="A19" s="218" t="s">
        <v>230</v>
      </c>
      <c r="B19" s="219">
        <v>12412.688830000001</v>
      </c>
      <c r="C19" s="219">
        <v>167058.17700679999</v>
      </c>
      <c r="D19" s="219">
        <v>164586.60006560001</v>
      </c>
      <c r="E19" s="219">
        <v>344057.46590240003</v>
      </c>
      <c r="F19" s="219">
        <v>2016.6882819999998</v>
      </c>
      <c r="G19" s="219">
        <v>645471.97401100001</v>
      </c>
      <c r="H19" s="219">
        <v>244418.4024054</v>
      </c>
      <c r="I19" s="219">
        <v>891907.06469839998</v>
      </c>
      <c r="J19" s="219">
        <v>6.86</v>
      </c>
      <c r="K19" s="219">
        <v>308.69999000000001</v>
      </c>
      <c r="L19" s="219">
        <v>0</v>
      </c>
      <c r="M19" s="219">
        <v>315.55998999999997</v>
      </c>
      <c r="N19" s="212"/>
    </row>
    <row r="20" spans="1:14" s="220" customFormat="1" ht="64.5" customHeight="1">
      <c r="A20" s="218" t="s">
        <v>231</v>
      </c>
      <c r="B20" s="219">
        <v>18170.284809999997</v>
      </c>
      <c r="C20" s="219">
        <v>11417.066050000001</v>
      </c>
      <c r="D20" s="219">
        <v>1989.3701329999999</v>
      </c>
      <c r="E20" s="219">
        <v>31576.720992999999</v>
      </c>
      <c r="F20" s="219">
        <v>54.527999999999999</v>
      </c>
      <c r="G20" s="219">
        <v>1259.6032444</v>
      </c>
      <c r="H20" s="219">
        <v>0</v>
      </c>
      <c r="I20" s="219">
        <v>1314.1312444</v>
      </c>
      <c r="J20" s="219">
        <v>31822.328592599999</v>
      </c>
      <c r="K20" s="219">
        <v>3558.7347599999998</v>
      </c>
      <c r="L20" s="219">
        <v>0</v>
      </c>
      <c r="M20" s="219">
        <v>35381.063352600002</v>
      </c>
      <c r="N20" s="212"/>
    </row>
    <row r="21" spans="1:14" s="220" customFormat="1" ht="64.5" customHeight="1">
      <c r="A21" s="218" t="s">
        <v>232</v>
      </c>
      <c r="B21" s="219">
        <v>22039.832752999999</v>
      </c>
      <c r="C21" s="219">
        <v>112290.39739519999</v>
      </c>
      <c r="D21" s="219">
        <v>1043416.9280143999</v>
      </c>
      <c r="E21" s="219">
        <v>1177747.1581626001</v>
      </c>
      <c r="F21" s="219">
        <v>1358.7896288000002</v>
      </c>
      <c r="G21" s="219">
        <v>509664.3156574</v>
      </c>
      <c r="H21" s="219">
        <v>202522.228936</v>
      </c>
      <c r="I21" s="219">
        <v>713545.33422220009</v>
      </c>
      <c r="J21" s="219">
        <v>319.48993999999999</v>
      </c>
      <c r="K21" s="219">
        <v>679.17782</v>
      </c>
      <c r="L21" s="219">
        <v>5384.2870214000004</v>
      </c>
      <c r="M21" s="219">
        <v>6382.9547813999998</v>
      </c>
      <c r="N21" s="212"/>
    </row>
    <row r="22" spans="1:14" s="220" customFormat="1" ht="64.5" customHeight="1">
      <c r="A22" s="218" t="s">
        <v>233</v>
      </c>
      <c r="B22" s="219">
        <v>0</v>
      </c>
      <c r="C22" s="219">
        <v>602.01787080000008</v>
      </c>
      <c r="D22" s="219">
        <v>89.048000000000002</v>
      </c>
      <c r="E22" s="219">
        <v>691.06587080000008</v>
      </c>
      <c r="F22" s="219">
        <v>14.529620000000001</v>
      </c>
      <c r="G22" s="219">
        <v>1169.7474399999999</v>
      </c>
      <c r="H22" s="219">
        <v>171.85785000000001</v>
      </c>
      <c r="I22" s="219">
        <v>1356.13491</v>
      </c>
      <c r="J22" s="219">
        <v>92.61</v>
      </c>
      <c r="K22" s="219">
        <v>47.414879399999997</v>
      </c>
      <c r="L22" s="219">
        <v>0</v>
      </c>
      <c r="M22" s="219">
        <v>140.0248794</v>
      </c>
      <c r="N22" s="212"/>
    </row>
    <row r="23" spans="1:14" s="220" customFormat="1" ht="64.5" customHeight="1">
      <c r="A23" s="218" t="s">
        <v>234</v>
      </c>
      <c r="B23" s="219">
        <v>105</v>
      </c>
      <c r="C23" s="219">
        <v>857.44561999999996</v>
      </c>
      <c r="D23" s="219">
        <v>10313.0575156</v>
      </c>
      <c r="E23" s="219">
        <v>11275.5031356</v>
      </c>
      <c r="F23" s="219">
        <v>236.82611</v>
      </c>
      <c r="G23" s="219">
        <v>9357.6852457999994</v>
      </c>
      <c r="H23" s="219">
        <v>1385.1220923999999</v>
      </c>
      <c r="I23" s="219">
        <v>10979.6334482</v>
      </c>
      <c r="J23" s="219">
        <v>0</v>
      </c>
      <c r="K23" s="219">
        <v>19.123090000000001</v>
      </c>
      <c r="L23" s="219">
        <v>0</v>
      </c>
      <c r="M23" s="219">
        <v>19.123090000000001</v>
      </c>
      <c r="N23" s="212"/>
    </row>
    <row r="24" spans="1:14" s="220" customFormat="1" ht="64.5" customHeight="1">
      <c r="A24" s="218" t="s">
        <v>235</v>
      </c>
      <c r="B24" s="219">
        <v>1641.0101000000002</v>
      </c>
      <c r="C24" s="219">
        <v>19242.169611000001</v>
      </c>
      <c r="D24" s="219">
        <v>15195.8743706</v>
      </c>
      <c r="E24" s="219">
        <v>36079.054081599999</v>
      </c>
      <c r="F24" s="219">
        <v>2869.8998199999996</v>
      </c>
      <c r="G24" s="219">
        <v>218009.2022036</v>
      </c>
      <c r="H24" s="219">
        <v>32973.489671000003</v>
      </c>
      <c r="I24" s="219">
        <v>253852.59169459998</v>
      </c>
      <c r="J24" s="219">
        <v>883.80200000000002</v>
      </c>
      <c r="K24" s="219">
        <v>1335.4787583999998</v>
      </c>
      <c r="L24" s="219">
        <v>0</v>
      </c>
      <c r="M24" s="219">
        <v>2219.2807584000002</v>
      </c>
      <c r="N24" s="212"/>
    </row>
    <row r="25" spans="1:14" s="220" customFormat="1" ht="64.5" customHeight="1">
      <c r="A25" s="218" t="s">
        <v>236</v>
      </c>
      <c r="B25" s="219">
        <v>0</v>
      </c>
      <c r="C25" s="219">
        <v>0</v>
      </c>
      <c r="D25" s="219">
        <v>13.72</v>
      </c>
      <c r="E25" s="219">
        <v>13.72</v>
      </c>
      <c r="F25" s="219">
        <v>7.4973900000000002</v>
      </c>
      <c r="G25" s="219">
        <v>404.99725599999999</v>
      </c>
      <c r="H25" s="219">
        <v>0</v>
      </c>
      <c r="I25" s="219">
        <v>412.49464599999999</v>
      </c>
      <c r="J25" s="219">
        <v>0</v>
      </c>
      <c r="K25" s="219">
        <v>0</v>
      </c>
      <c r="L25" s="219">
        <v>0</v>
      </c>
      <c r="M25" s="219">
        <v>0</v>
      </c>
      <c r="N25" s="212"/>
    </row>
    <row r="26" spans="1:14" s="220" customFormat="1" ht="64.5" customHeight="1">
      <c r="A26" s="218" t="s">
        <v>237</v>
      </c>
      <c r="B26" s="219">
        <v>0</v>
      </c>
      <c r="C26" s="219">
        <v>0</v>
      </c>
      <c r="D26" s="219">
        <v>40.950000000000003</v>
      </c>
      <c r="E26" s="219">
        <v>40.950000000000003</v>
      </c>
      <c r="F26" s="219">
        <v>0</v>
      </c>
      <c r="G26" s="219">
        <v>0</v>
      </c>
      <c r="H26" s="219">
        <v>0</v>
      </c>
      <c r="I26" s="219">
        <v>0</v>
      </c>
      <c r="J26" s="219">
        <v>0</v>
      </c>
      <c r="K26" s="219">
        <v>0</v>
      </c>
      <c r="L26" s="219">
        <v>0</v>
      </c>
      <c r="M26" s="219">
        <v>0</v>
      </c>
      <c r="N26" s="212"/>
    </row>
    <row r="27" spans="1:14" s="225" customFormat="1" ht="98.25" customHeight="1">
      <c r="A27" s="222" t="s">
        <v>238</v>
      </c>
      <c r="B27" s="223">
        <v>0</v>
      </c>
      <c r="C27" s="223">
        <v>173.92085</v>
      </c>
      <c r="D27" s="223">
        <v>696.76114000000007</v>
      </c>
      <c r="E27" s="223">
        <v>870.68199000000004</v>
      </c>
      <c r="F27" s="223">
        <v>24.18</v>
      </c>
      <c r="G27" s="223">
        <v>42.19941</v>
      </c>
      <c r="H27" s="223">
        <v>0</v>
      </c>
      <c r="I27" s="223">
        <v>66.379410000000007</v>
      </c>
      <c r="J27" s="223">
        <v>0</v>
      </c>
      <c r="K27" s="223">
        <v>0</v>
      </c>
      <c r="L27" s="223">
        <v>0</v>
      </c>
      <c r="M27" s="223">
        <v>0</v>
      </c>
      <c r="N27" s="224"/>
    </row>
    <row r="28" spans="1:14" s="225" customFormat="1" ht="38.25" customHeight="1">
      <c r="A28" s="226" t="s">
        <v>257</v>
      </c>
      <c r="B28" s="227">
        <f>SUM(B10:B27)</f>
        <v>467566.21604259999</v>
      </c>
      <c r="C28" s="227">
        <f t="shared" ref="C28:M28" si="0">SUM(C10:C27)</f>
        <v>1589668.8922912001</v>
      </c>
      <c r="D28" s="227">
        <f t="shared" si="0"/>
        <v>2560580.7238560007</v>
      </c>
      <c r="E28" s="227">
        <f t="shared" si="0"/>
        <v>4617815.8321898011</v>
      </c>
      <c r="F28" s="227">
        <f t="shared" si="0"/>
        <v>44109.333680999996</v>
      </c>
      <c r="G28" s="227">
        <f t="shared" si="0"/>
        <v>5158449.5661539985</v>
      </c>
      <c r="H28" s="227">
        <f t="shared" si="0"/>
        <v>1209102.3712856001</v>
      </c>
      <c r="I28" s="227">
        <f t="shared" si="0"/>
        <v>6411661.2711205995</v>
      </c>
      <c r="J28" s="227">
        <f t="shared" si="0"/>
        <v>102753.9491878</v>
      </c>
      <c r="K28" s="227">
        <f t="shared" si="0"/>
        <v>23630.222591600002</v>
      </c>
      <c r="L28" s="227">
        <f t="shared" si="0"/>
        <v>5384.2870214000004</v>
      </c>
      <c r="M28" s="227">
        <f t="shared" si="0"/>
        <v>131768.4588008</v>
      </c>
      <c r="N28" s="224"/>
    </row>
    <row r="29" spans="1:14" ht="11.25" customHeight="1" thickBot="1">
      <c r="A29" s="228"/>
      <c r="B29" s="229"/>
      <c r="C29" s="230"/>
      <c r="D29" s="230"/>
      <c r="E29" s="230"/>
      <c r="F29" s="230"/>
      <c r="G29" s="230"/>
      <c r="H29" s="229"/>
      <c r="I29" s="229"/>
      <c r="J29" s="229"/>
      <c r="K29" s="229"/>
      <c r="L29" s="229"/>
      <c r="M29" s="229"/>
    </row>
    <row r="30" spans="1:14" s="234" customFormat="1" ht="27.75" customHeight="1" thickTop="1">
      <c r="A30" s="231" t="s">
        <v>240</v>
      </c>
      <c r="B30" s="232"/>
      <c r="C30" s="233"/>
      <c r="D30" s="233"/>
      <c r="E30" s="233"/>
      <c r="F30" s="233"/>
      <c r="G30" s="233"/>
      <c r="H30" s="232"/>
      <c r="I30" s="232"/>
      <c r="N30" s="235"/>
    </row>
    <row r="31" spans="1:14" ht="24.75" customHeight="1">
      <c r="A31" s="231"/>
      <c r="B31" s="74"/>
      <c r="C31" s="136"/>
      <c r="D31" s="136"/>
      <c r="E31" s="136"/>
      <c r="F31" s="136"/>
      <c r="G31" s="136"/>
      <c r="H31" s="136"/>
      <c r="I31" s="135"/>
      <c r="J31" s="115"/>
      <c r="K31" s="115"/>
      <c r="L31" s="115"/>
      <c r="M31" s="115"/>
    </row>
    <row r="32" spans="1:14" ht="22.5" customHeight="1">
      <c r="A32" s="231"/>
      <c r="B32" s="74"/>
      <c r="C32" s="136"/>
      <c r="D32" s="136"/>
      <c r="E32" s="136"/>
      <c r="F32" s="136"/>
      <c r="G32" s="136"/>
      <c r="H32" s="136"/>
      <c r="I32" s="135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136"/>
      <c r="G33" s="136"/>
      <c r="H33" s="136"/>
      <c r="I33" s="135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136"/>
      <c r="G34" s="136"/>
      <c r="H34" s="136"/>
      <c r="I34" s="135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136"/>
      <c r="G35" s="136"/>
      <c r="H35" s="136"/>
      <c r="I35" s="135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136"/>
      <c r="G36" s="136"/>
      <c r="H36" s="136"/>
      <c r="I36" s="135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136"/>
      <c r="G37" s="136"/>
      <c r="H37" s="136"/>
      <c r="I37" s="135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136"/>
      <c r="G38" s="136"/>
      <c r="H38" s="136"/>
      <c r="I38" s="135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136"/>
      <c r="G39" s="136"/>
      <c r="H39" s="136"/>
      <c r="I39" s="135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136"/>
      <c r="G40" s="136"/>
      <c r="H40" s="136"/>
      <c r="I40" s="135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136"/>
      <c r="G41" s="136"/>
      <c r="H41" s="136"/>
      <c r="I41" s="135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136"/>
      <c r="G42" s="136"/>
      <c r="H42" s="136"/>
      <c r="I42" s="135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136"/>
      <c r="G43" s="136"/>
      <c r="H43" s="136"/>
      <c r="I43" s="135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136"/>
      <c r="G44" s="136"/>
      <c r="H44" s="136"/>
      <c r="I44" s="135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136"/>
      <c r="G45" s="136"/>
      <c r="H45" s="136"/>
      <c r="I45" s="135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136"/>
      <c r="G46" s="136"/>
      <c r="H46" s="136"/>
      <c r="I46" s="135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136"/>
      <c r="G47" s="136"/>
      <c r="H47" s="136"/>
      <c r="I47" s="135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136"/>
      <c r="G48" s="136"/>
      <c r="H48" s="136"/>
      <c r="I48" s="135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136"/>
      <c r="G49" s="136"/>
      <c r="H49" s="136"/>
      <c r="I49" s="135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136"/>
      <c r="G50" s="136"/>
      <c r="H50" s="136"/>
      <c r="I50" s="135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136"/>
      <c r="G51" s="136"/>
      <c r="H51" s="136"/>
      <c r="I51" s="135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136"/>
      <c r="G52" s="136"/>
      <c r="H52" s="136"/>
      <c r="I52" s="135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136"/>
      <c r="G53" s="136"/>
      <c r="H53" s="136"/>
      <c r="I53" s="135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136"/>
      <c r="G54" s="136"/>
      <c r="H54" s="136"/>
      <c r="I54" s="135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136"/>
      <c r="G55" s="136"/>
      <c r="H55" s="136"/>
      <c r="I55" s="135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136"/>
      <c r="G56" s="136"/>
      <c r="H56" s="136"/>
      <c r="I56" s="135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136"/>
      <c r="G57" s="136"/>
      <c r="H57" s="136"/>
      <c r="I57" s="135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136"/>
      <c r="G58" s="136"/>
      <c r="H58" s="136"/>
      <c r="I58" s="135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136"/>
      <c r="G59" s="136"/>
      <c r="H59" s="136"/>
      <c r="I59" s="135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136"/>
      <c r="G60" s="136"/>
      <c r="H60" s="136"/>
      <c r="I60" s="13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36"/>
      <c r="G61" s="136"/>
      <c r="H61" s="136"/>
      <c r="I61" s="115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F62" s="136"/>
      <c r="G62" s="136"/>
      <c r="H62" s="136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36"/>
      <c r="G64" s="136"/>
      <c r="H64" s="136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F67" s="136"/>
      <c r="G67" s="136"/>
      <c r="H67" s="136"/>
      <c r="I67" s="115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F68" s="136"/>
      <c r="G68" s="136"/>
      <c r="H68" s="136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36"/>
      <c r="G69" s="136"/>
      <c r="H69" s="136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36"/>
      <c r="G70" s="136"/>
      <c r="H70" s="136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36"/>
      <c r="G71" s="136"/>
      <c r="H71" s="136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36"/>
      <c r="G72" s="136"/>
      <c r="H72" s="136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F74" s="136"/>
      <c r="G74" s="136"/>
      <c r="H74" s="136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36"/>
      <c r="G75" s="136"/>
      <c r="H75" s="136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36"/>
      <c r="G76" s="136"/>
      <c r="H76" s="136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15"/>
      <c r="L78" s="115"/>
      <c r="M78" s="115"/>
    </row>
    <row r="79" spans="1:13">
      <c r="A79" s="165"/>
      <c r="C79" s="74"/>
      <c r="D79" s="74"/>
      <c r="E79" s="74"/>
      <c r="F79" s="74"/>
      <c r="G79" s="74"/>
      <c r="H79" s="74"/>
    </row>
    <row r="80" spans="1:13">
      <c r="A80" s="165"/>
      <c r="C80" s="74"/>
      <c r="D80" s="74"/>
      <c r="E80" s="74"/>
      <c r="F80" s="74"/>
      <c r="G80" s="74"/>
      <c r="H80" s="74"/>
    </row>
    <row r="81" spans="1:8">
      <c r="A81" s="165"/>
      <c r="C81" s="74"/>
      <c r="D81" s="74"/>
      <c r="E81" s="74"/>
      <c r="F81" s="74"/>
      <c r="G81" s="74"/>
      <c r="H81" s="74"/>
    </row>
    <row r="82" spans="1:8">
      <c r="A82" s="165"/>
      <c r="C82" s="74"/>
      <c r="D82" s="74"/>
      <c r="E82" s="74"/>
      <c r="F82" s="74"/>
      <c r="G82" s="74"/>
      <c r="H82" s="74"/>
    </row>
    <row r="83" spans="1:8">
      <c r="A83" s="167"/>
      <c r="C83" s="74"/>
      <c r="D83" s="74"/>
      <c r="E83" s="74"/>
      <c r="F83" s="74"/>
      <c r="G83" s="74"/>
      <c r="H83" s="74"/>
    </row>
    <row r="84" spans="1:8">
      <c r="A84" s="169"/>
      <c r="C84" s="74"/>
      <c r="D84" s="74"/>
      <c r="E84" s="74"/>
      <c r="F84" s="74"/>
      <c r="G84" s="74"/>
      <c r="H84" s="74"/>
    </row>
    <row r="85" spans="1:8">
      <c r="A85" s="165"/>
      <c r="C85" s="74"/>
      <c r="D85" s="74"/>
      <c r="E85" s="74"/>
      <c r="F85" s="74"/>
      <c r="G85" s="74"/>
      <c r="H85" s="74"/>
    </row>
    <row r="86" spans="1:8">
      <c r="A86" s="165"/>
      <c r="C86" s="74"/>
      <c r="D86" s="74"/>
      <c r="E86" s="74"/>
      <c r="F86" s="74"/>
      <c r="G86" s="74"/>
      <c r="H86" s="74"/>
    </row>
    <row r="87" spans="1:8">
      <c r="A87" s="165"/>
      <c r="C87" s="74"/>
      <c r="D87" s="74"/>
      <c r="E87" s="74"/>
      <c r="F87" s="74"/>
      <c r="G87" s="74"/>
      <c r="H87" s="74"/>
    </row>
    <row r="88" spans="1:8">
      <c r="A88" s="165"/>
      <c r="C88" s="74"/>
      <c r="D88" s="74"/>
      <c r="E88" s="74"/>
      <c r="F88" s="74"/>
      <c r="G88" s="74"/>
      <c r="H88" s="74"/>
    </row>
    <row r="89" spans="1:8">
      <c r="A89" s="165"/>
      <c r="C89" s="74"/>
      <c r="D89" s="74"/>
      <c r="E89" s="74"/>
      <c r="F89" s="74"/>
      <c r="G89" s="74"/>
      <c r="H89" s="74"/>
    </row>
    <row r="90" spans="1:8">
      <c r="A90" s="165"/>
      <c r="C90" s="74"/>
      <c r="D90" s="74"/>
      <c r="E90" s="74"/>
      <c r="F90" s="74"/>
      <c r="G90" s="74"/>
      <c r="H90" s="74"/>
    </row>
    <row r="91" spans="1:8">
      <c r="A91" s="165"/>
      <c r="C91" s="74"/>
      <c r="D91" s="74"/>
      <c r="E91" s="74"/>
      <c r="F91" s="74"/>
      <c r="G91" s="74"/>
      <c r="H91" s="74"/>
    </row>
    <row r="92" spans="1:8">
      <c r="A92" s="165"/>
      <c r="C92" s="74"/>
      <c r="D92" s="74"/>
      <c r="E92" s="74"/>
      <c r="F92" s="74"/>
      <c r="G92" s="74"/>
      <c r="H92" s="74"/>
    </row>
    <row r="93" spans="1:8">
      <c r="A93" s="165"/>
      <c r="C93" s="74"/>
      <c r="D93" s="74"/>
      <c r="E93" s="74"/>
      <c r="F93" s="74"/>
      <c r="G93" s="74"/>
      <c r="H93" s="74"/>
    </row>
    <row r="94" spans="1:8">
      <c r="A94" s="169"/>
      <c r="C94" s="74"/>
      <c r="D94" s="74"/>
      <c r="E94" s="74"/>
      <c r="F94" s="74"/>
      <c r="G94" s="74"/>
      <c r="H94" s="74"/>
    </row>
    <row r="95" spans="1:8">
      <c r="A95" s="165"/>
      <c r="C95" s="74"/>
      <c r="D95" s="74"/>
      <c r="E95" s="74"/>
      <c r="F95" s="74"/>
      <c r="G95" s="74"/>
      <c r="H95" s="74"/>
    </row>
    <row r="96" spans="1:8">
      <c r="A96" s="165"/>
      <c r="C96" s="74"/>
      <c r="D96" s="74"/>
      <c r="E96" s="74"/>
      <c r="F96" s="74"/>
      <c r="G96" s="74"/>
      <c r="H96" s="74"/>
    </row>
    <row r="97" spans="1:8">
      <c r="A97" s="165"/>
      <c r="C97" s="74"/>
      <c r="D97" s="74"/>
      <c r="E97" s="74"/>
      <c r="F97" s="74"/>
      <c r="G97" s="74"/>
      <c r="H97" s="74"/>
    </row>
    <row r="98" spans="1:8">
      <c r="A98" s="170"/>
      <c r="C98" s="74"/>
      <c r="D98" s="74"/>
      <c r="E98" s="74"/>
      <c r="F98" s="74"/>
      <c r="G98" s="74"/>
      <c r="H98" s="74"/>
    </row>
    <row r="99" spans="1:8">
      <c r="A99" s="170"/>
      <c r="C99" s="74"/>
      <c r="D99" s="74"/>
      <c r="E99" s="74"/>
      <c r="F99" s="74"/>
      <c r="G99" s="74"/>
      <c r="H99" s="74"/>
    </row>
    <row r="100" spans="1:8">
      <c r="A100" s="170"/>
      <c r="C100" s="74"/>
      <c r="D100" s="74"/>
      <c r="E100" s="74"/>
      <c r="F100" s="74"/>
      <c r="G100" s="74"/>
      <c r="H100" s="74"/>
    </row>
    <row r="101" spans="1:8">
      <c r="A101" s="170"/>
      <c r="C101" s="74"/>
      <c r="D101" s="74"/>
      <c r="E101" s="74"/>
      <c r="F101" s="74"/>
      <c r="G101" s="74"/>
      <c r="H101" s="74"/>
    </row>
    <row r="102" spans="1:8">
      <c r="A102" s="170"/>
      <c r="C102" s="74"/>
      <c r="D102" s="74"/>
      <c r="E102" s="74"/>
      <c r="F102" s="74"/>
      <c r="G102" s="74"/>
      <c r="H102" s="74"/>
    </row>
    <row r="103" spans="1:8">
      <c r="A103" s="170"/>
      <c r="C103" s="74"/>
      <c r="D103" s="74"/>
      <c r="E103" s="74"/>
      <c r="F103" s="74"/>
      <c r="G103" s="74"/>
      <c r="H103" s="74"/>
    </row>
    <row r="104" spans="1:8">
      <c r="A104" s="170"/>
      <c r="C104" s="74"/>
      <c r="D104" s="74"/>
      <c r="E104" s="74"/>
      <c r="F104" s="74"/>
      <c r="G104" s="74"/>
      <c r="H104" s="74"/>
    </row>
    <row r="105" spans="1:8">
      <c r="A105" s="170"/>
      <c r="C105" s="74"/>
      <c r="D105" s="74"/>
      <c r="E105" s="74"/>
      <c r="F105" s="74"/>
      <c r="G105" s="74"/>
      <c r="H105" s="74"/>
    </row>
    <row r="106" spans="1:8">
      <c r="A106" s="170"/>
      <c r="C106" s="74"/>
      <c r="D106" s="74"/>
      <c r="E106" s="74"/>
      <c r="F106" s="74"/>
      <c r="G106" s="74"/>
      <c r="H106" s="74"/>
    </row>
    <row r="107" spans="1:8" ht="15.75">
      <c r="A107" s="171"/>
      <c r="C107" s="74"/>
      <c r="D107" s="74"/>
      <c r="E107" s="74"/>
      <c r="F107" s="74"/>
      <c r="G107" s="74"/>
      <c r="H107" s="74"/>
    </row>
    <row r="108" spans="1:8" ht="15.75">
      <c r="A108" s="171"/>
      <c r="C108" s="74"/>
      <c r="D108" s="74"/>
      <c r="E108" s="74"/>
      <c r="F108" s="74"/>
      <c r="G108" s="74"/>
      <c r="H108" s="74"/>
    </row>
    <row r="109" spans="1:8" ht="15.75">
      <c r="A109" s="171"/>
      <c r="C109" s="74"/>
      <c r="D109" s="74"/>
      <c r="E109" s="74"/>
      <c r="F109" s="74"/>
      <c r="G109" s="74"/>
      <c r="H109" s="74"/>
    </row>
    <row r="110" spans="1:8" ht="15.75">
      <c r="A110" s="171"/>
      <c r="C110" s="74"/>
      <c r="D110" s="74"/>
      <c r="E110" s="74"/>
      <c r="F110" s="74"/>
      <c r="G110" s="74"/>
      <c r="H110" s="74"/>
    </row>
    <row r="111" spans="1:8" ht="15.75">
      <c r="A111" s="171"/>
      <c r="C111" s="74"/>
      <c r="D111" s="74"/>
      <c r="E111" s="74"/>
      <c r="F111" s="74"/>
      <c r="G111" s="74"/>
      <c r="H111" s="74"/>
    </row>
    <row r="112" spans="1:8" ht="15.75">
      <c r="A112" s="171"/>
      <c r="C112" s="74"/>
      <c r="D112" s="74"/>
      <c r="E112" s="74"/>
      <c r="F112" s="74"/>
      <c r="G112" s="74"/>
      <c r="H112" s="74"/>
    </row>
    <row r="113" spans="1:8" ht="15.75">
      <c r="A113" s="171"/>
      <c r="C113" s="74"/>
      <c r="D113" s="74"/>
      <c r="E113" s="74"/>
      <c r="F113" s="74"/>
      <c r="G113" s="74"/>
      <c r="H113" s="74"/>
    </row>
    <row r="114" spans="1:8" ht="15.75">
      <c r="A114" s="171"/>
      <c r="C114" s="74"/>
      <c r="D114" s="74"/>
      <c r="E114" s="74"/>
      <c r="F114" s="74"/>
      <c r="G114" s="74"/>
      <c r="H114" s="74"/>
    </row>
    <row r="115" spans="1:8" ht="15.75">
      <c r="A115" s="171"/>
      <c r="C115" s="74"/>
      <c r="D115" s="74"/>
      <c r="E115" s="74"/>
      <c r="F115" s="74"/>
      <c r="G115" s="74"/>
      <c r="H115" s="74"/>
    </row>
    <row r="116" spans="1:8" ht="15.75">
      <c r="A116" s="171"/>
      <c r="C116" s="74"/>
      <c r="D116" s="74"/>
      <c r="E116" s="74"/>
      <c r="F116" s="74"/>
      <c r="G116" s="74"/>
      <c r="H116" s="74"/>
    </row>
    <row r="117" spans="1:8" ht="15.75">
      <c r="A117" s="171"/>
      <c r="C117" s="74"/>
      <c r="D117" s="74"/>
      <c r="E117" s="74"/>
      <c r="F117" s="74"/>
      <c r="G117" s="74"/>
      <c r="H117" s="74"/>
    </row>
    <row r="118" spans="1:8" ht="15.75">
      <c r="A118" s="171"/>
      <c r="C118" s="74"/>
      <c r="D118" s="74"/>
      <c r="E118" s="74"/>
      <c r="F118" s="74"/>
      <c r="G118" s="74"/>
      <c r="H118" s="74"/>
    </row>
    <row r="119" spans="1:8" ht="15.75">
      <c r="A119" s="171"/>
      <c r="C119" s="74"/>
      <c r="D119" s="74"/>
      <c r="E119" s="74"/>
      <c r="F119" s="74"/>
      <c r="G119" s="74"/>
      <c r="H119" s="7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topLeftCell="A2" zoomScale="41" zoomScaleNormal="41" workbookViewId="0">
      <selection activeCell="D17" sqref="D17"/>
    </sheetView>
  </sheetViews>
  <sheetFormatPr defaultRowHeight="12.75"/>
  <cols>
    <col min="1" max="1" width="133.42578125" style="77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4.5703125" style="172" customWidth="1"/>
    <col min="11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4.5703125" style="42" customWidth="1"/>
    <col min="267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4.5703125" style="42" customWidth="1"/>
    <col min="523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4.5703125" style="42" customWidth="1"/>
    <col min="779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4.5703125" style="42" customWidth="1"/>
    <col min="1035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4.5703125" style="42" customWidth="1"/>
    <col min="1291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4.5703125" style="42" customWidth="1"/>
    <col min="1547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4.5703125" style="42" customWidth="1"/>
    <col min="1803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4.5703125" style="42" customWidth="1"/>
    <col min="2059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4.5703125" style="42" customWidth="1"/>
    <col min="2315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4.5703125" style="42" customWidth="1"/>
    <col min="2571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4.5703125" style="42" customWidth="1"/>
    <col min="2827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4.5703125" style="42" customWidth="1"/>
    <col min="3083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4.5703125" style="42" customWidth="1"/>
    <col min="3339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4.5703125" style="42" customWidth="1"/>
    <col min="3595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4.5703125" style="42" customWidth="1"/>
    <col min="3851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4.5703125" style="42" customWidth="1"/>
    <col min="4107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4.5703125" style="42" customWidth="1"/>
    <col min="4363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4.5703125" style="42" customWidth="1"/>
    <col min="4619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4.5703125" style="42" customWidth="1"/>
    <col min="4875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4.5703125" style="42" customWidth="1"/>
    <col min="5131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4.5703125" style="42" customWidth="1"/>
    <col min="5387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4.5703125" style="42" customWidth="1"/>
    <col min="5643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4.5703125" style="42" customWidth="1"/>
    <col min="5899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4.5703125" style="42" customWidth="1"/>
    <col min="6155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4.5703125" style="42" customWidth="1"/>
    <col min="6411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4.5703125" style="42" customWidth="1"/>
    <col min="6667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4.5703125" style="42" customWidth="1"/>
    <col min="6923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4.5703125" style="42" customWidth="1"/>
    <col min="7179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4.5703125" style="42" customWidth="1"/>
    <col min="7435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4.5703125" style="42" customWidth="1"/>
    <col min="7691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4.5703125" style="42" customWidth="1"/>
    <col min="7947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4.5703125" style="42" customWidth="1"/>
    <col min="8203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4.5703125" style="42" customWidth="1"/>
    <col min="8459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4.5703125" style="42" customWidth="1"/>
    <col min="8715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4.5703125" style="42" customWidth="1"/>
    <col min="8971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4.5703125" style="42" customWidth="1"/>
    <col min="9227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4.5703125" style="42" customWidth="1"/>
    <col min="9483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4.5703125" style="42" customWidth="1"/>
    <col min="9739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4.5703125" style="42" customWidth="1"/>
    <col min="9995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4.5703125" style="42" customWidth="1"/>
    <col min="10251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4.5703125" style="42" customWidth="1"/>
    <col min="10507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4.5703125" style="42" customWidth="1"/>
    <col min="10763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4.5703125" style="42" customWidth="1"/>
    <col min="11019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4.5703125" style="42" customWidth="1"/>
    <col min="11275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4.5703125" style="42" customWidth="1"/>
    <col min="11531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4.5703125" style="42" customWidth="1"/>
    <col min="11787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4.5703125" style="42" customWidth="1"/>
    <col min="12043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4.5703125" style="42" customWidth="1"/>
    <col min="12299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4.5703125" style="42" customWidth="1"/>
    <col min="12555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4.5703125" style="42" customWidth="1"/>
    <col min="12811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4.5703125" style="42" customWidth="1"/>
    <col min="13067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4.5703125" style="42" customWidth="1"/>
    <col min="13323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4.5703125" style="42" customWidth="1"/>
    <col min="13579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4.5703125" style="42" customWidth="1"/>
    <col min="13835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4.5703125" style="42" customWidth="1"/>
    <col min="14091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4.5703125" style="42" customWidth="1"/>
    <col min="14347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4.5703125" style="42" customWidth="1"/>
    <col min="14603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4.5703125" style="42" customWidth="1"/>
    <col min="14859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4.5703125" style="42" customWidth="1"/>
    <col min="15115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4.5703125" style="42" customWidth="1"/>
    <col min="15371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4.5703125" style="42" customWidth="1"/>
    <col min="15627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4.5703125" style="42" customWidth="1"/>
    <col min="15883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4.5703125" style="42" customWidth="1"/>
    <col min="16139" max="16384" width="9.140625" style="42"/>
  </cols>
  <sheetData>
    <row r="1" spans="1:26" s="44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197"/>
    </row>
    <row r="2" spans="1:26" s="204" customFormat="1" ht="78.7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203"/>
    </row>
    <row r="3" spans="1:26" s="204" customFormat="1" ht="41.25" customHeight="1">
      <c r="A3" s="692" t="s">
        <v>252</v>
      </c>
      <c r="B3" s="692"/>
      <c r="C3" s="692"/>
      <c r="D3" s="692"/>
      <c r="E3" s="692"/>
      <c r="F3" s="692"/>
      <c r="G3" s="692"/>
      <c r="H3" s="692"/>
      <c r="I3" s="692"/>
      <c r="J3" s="203"/>
    </row>
    <row r="4" spans="1:26" s="204" customFormat="1" ht="48.7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203"/>
    </row>
    <row r="5" spans="1:26" s="206" customFormat="1" ht="73.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205"/>
    </row>
    <row r="6" spans="1:26" ht="6" customHeight="1"/>
    <row r="7" spans="1:26" ht="7.5" customHeight="1">
      <c r="A7" s="207"/>
      <c r="B7" s="208"/>
      <c r="C7" s="208"/>
      <c r="D7" s="209"/>
      <c r="E7" s="209"/>
      <c r="F7" s="209"/>
      <c r="G7" s="209"/>
      <c r="H7" s="208"/>
      <c r="I7" s="209"/>
      <c r="J7" s="210"/>
    </row>
    <row r="8" spans="1:26" s="213" customFormat="1" ht="45" customHeight="1">
      <c r="A8" s="211"/>
      <c r="B8" s="694" t="s">
        <v>61</v>
      </c>
      <c r="C8" s="694"/>
      <c r="D8" s="694"/>
      <c r="E8" s="694"/>
      <c r="F8" s="694" t="s">
        <v>67</v>
      </c>
      <c r="G8" s="694"/>
      <c r="H8" s="694"/>
      <c r="I8" s="694"/>
      <c r="J8" s="212"/>
      <c r="U8" s="213">
        <v>1</v>
      </c>
      <c r="V8" s="213">
        <v>1</v>
      </c>
      <c r="Y8" s="213">
        <v>1</v>
      </c>
      <c r="Z8" s="213">
        <v>1</v>
      </c>
    </row>
    <row r="9" spans="1:26" s="217" customFormat="1" ht="65.2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4" t="s">
        <v>254</v>
      </c>
      <c r="G9" s="214" t="s">
        <v>255</v>
      </c>
      <c r="H9" s="215" t="s">
        <v>256</v>
      </c>
      <c r="I9" s="214" t="s">
        <v>54</v>
      </c>
      <c r="J9" s="216"/>
      <c r="U9" s="217">
        <v>1</v>
      </c>
      <c r="V9" s="217">
        <v>1</v>
      </c>
      <c r="Y9" s="217">
        <v>1</v>
      </c>
      <c r="Z9" s="217">
        <v>1</v>
      </c>
    </row>
    <row r="10" spans="1:26" s="220" customFormat="1" ht="64.5" customHeight="1">
      <c r="A10" s="218" t="s">
        <v>222</v>
      </c>
      <c r="B10" s="219">
        <v>1303.4000686000002</v>
      </c>
      <c r="C10" s="219">
        <v>2140.7864799999998</v>
      </c>
      <c r="D10" s="219">
        <v>0</v>
      </c>
      <c r="E10" s="219">
        <v>3444.1865485999997</v>
      </c>
      <c r="F10" s="219">
        <v>736.79037519999997</v>
      </c>
      <c r="G10" s="219">
        <v>79040.132386199999</v>
      </c>
      <c r="H10" s="219">
        <v>95642.064304</v>
      </c>
      <c r="I10" s="219">
        <v>175418.9870654</v>
      </c>
      <c r="J10" s="212"/>
    </row>
    <row r="11" spans="1:26" s="220" customFormat="1" ht="64.5" customHeight="1">
      <c r="A11" s="218" t="s">
        <v>223</v>
      </c>
      <c r="B11" s="221">
        <v>0</v>
      </c>
      <c r="C11" s="221">
        <v>0</v>
      </c>
      <c r="D11" s="221">
        <v>0</v>
      </c>
      <c r="E11" s="221">
        <v>0</v>
      </c>
      <c r="F11" s="219">
        <v>36</v>
      </c>
      <c r="G11" s="219">
        <v>231.8778212</v>
      </c>
      <c r="H11" s="219">
        <v>824.78439300000002</v>
      </c>
      <c r="I11" s="219">
        <v>1092.6622142000001</v>
      </c>
      <c r="J11" s="212"/>
    </row>
    <row r="12" spans="1:26" s="220" customFormat="1" ht="64.5" customHeight="1">
      <c r="A12" s="218" t="s">
        <v>224</v>
      </c>
      <c r="B12" s="221">
        <v>0</v>
      </c>
      <c r="C12" s="221">
        <v>10282.219999999999</v>
      </c>
      <c r="D12" s="221">
        <v>0</v>
      </c>
      <c r="E12" s="221">
        <v>10282.219999999999</v>
      </c>
      <c r="F12" s="219">
        <v>0</v>
      </c>
      <c r="G12" s="219">
        <v>23.527369999999998</v>
      </c>
      <c r="H12" s="219">
        <v>154.7297696</v>
      </c>
      <c r="I12" s="219">
        <v>178.25713959999999</v>
      </c>
      <c r="J12" s="212"/>
    </row>
    <row r="13" spans="1:26" s="220" customFormat="1" ht="64.5" customHeight="1">
      <c r="A13" s="218" t="s">
        <v>225</v>
      </c>
      <c r="B13" s="219">
        <v>0</v>
      </c>
      <c r="C13" s="219">
        <v>0</v>
      </c>
      <c r="D13" s="219">
        <v>0</v>
      </c>
      <c r="E13" s="219">
        <v>0</v>
      </c>
      <c r="F13" s="219">
        <v>5.8268800000000001</v>
      </c>
      <c r="G13" s="219">
        <v>1179.96578</v>
      </c>
      <c r="H13" s="219">
        <v>3151.6668322</v>
      </c>
      <c r="I13" s="219">
        <v>4337.4594922000006</v>
      </c>
      <c r="J13" s="212"/>
    </row>
    <row r="14" spans="1:26" s="220" customFormat="1" ht="64.5" customHeight="1">
      <c r="A14" s="218" t="s">
        <v>226</v>
      </c>
      <c r="B14" s="219">
        <v>78343.963070400001</v>
      </c>
      <c r="C14" s="219">
        <v>12209.916980799999</v>
      </c>
      <c r="D14" s="219">
        <v>0</v>
      </c>
      <c r="E14" s="219">
        <v>90553.880051200002</v>
      </c>
      <c r="F14" s="219">
        <v>3205.6955107999997</v>
      </c>
      <c r="G14" s="219">
        <v>170724.19015419998</v>
      </c>
      <c r="H14" s="219">
        <v>156248.08778459998</v>
      </c>
      <c r="I14" s="219">
        <v>330177.97344959999</v>
      </c>
      <c r="J14" s="212"/>
    </row>
    <row r="15" spans="1:26" s="220" customFormat="1" ht="64.5" customHeight="1">
      <c r="A15" s="218" t="s">
        <v>227</v>
      </c>
      <c r="B15" s="219">
        <v>1509.2</v>
      </c>
      <c r="C15" s="219">
        <v>0</v>
      </c>
      <c r="D15" s="219">
        <v>0</v>
      </c>
      <c r="E15" s="219">
        <v>1509.2</v>
      </c>
      <c r="F15" s="219">
        <v>31</v>
      </c>
      <c r="G15" s="219">
        <v>245.43571</v>
      </c>
      <c r="H15" s="219">
        <v>412.87331660000001</v>
      </c>
      <c r="I15" s="219">
        <v>689.30902660000004</v>
      </c>
      <c r="J15" s="212"/>
    </row>
    <row r="16" spans="1:26" s="220" customFormat="1" ht="64.5" customHeight="1">
      <c r="A16" s="218" t="s">
        <v>134</v>
      </c>
      <c r="B16" s="219">
        <v>85064</v>
      </c>
      <c r="C16" s="219">
        <v>1121.8302060000001</v>
      </c>
      <c r="D16" s="219">
        <v>1860.1639112</v>
      </c>
      <c r="E16" s="219">
        <v>88045.994117199996</v>
      </c>
      <c r="F16" s="219">
        <v>13197.7841118</v>
      </c>
      <c r="G16" s="219">
        <v>244791.00493999998</v>
      </c>
      <c r="H16" s="219">
        <v>743582.97606439993</v>
      </c>
      <c r="I16" s="219">
        <v>1001571.7651162</v>
      </c>
      <c r="J16" s="212"/>
    </row>
    <row r="17" spans="1:10" s="220" customFormat="1" ht="64.5" customHeight="1">
      <c r="A17" s="218" t="s">
        <v>228</v>
      </c>
      <c r="B17" s="219">
        <v>76830.803711999994</v>
      </c>
      <c r="C17" s="219">
        <v>872.37400639999998</v>
      </c>
      <c r="D17" s="219">
        <v>0</v>
      </c>
      <c r="E17" s="219">
        <v>77703.177718399995</v>
      </c>
      <c r="F17" s="219">
        <v>15474.359661</v>
      </c>
      <c r="G17" s="219">
        <v>903023.34002280002</v>
      </c>
      <c r="H17" s="219">
        <v>837405.07430179999</v>
      </c>
      <c r="I17" s="219">
        <v>1755902.7739856001</v>
      </c>
      <c r="J17" s="212"/>
    </row>
    <row r="18" spans="1:10" s="220" customFormat="1" ht="64.5" customHeight="1">
      <c r="A18" s="218" t="s">
        <v>229</v>
      </c>
      <c r="B18" s="219">
        <v>0</v>
      </c>
      <c r="C18" s="219">
        <v>0</v>
      </c>
      <c r="D18" s="219">
        <v>0</v>
      </c>
      <c r="E18" s="219">
        <v>0</v>
      </c>
      <c r="F18" s="219">
        <v>99.723729999999989</v>
      </c>
      <c r="G18" s="219">
        <v>3346.4412766</v>
      </c>
      <c r="H18" s="219">
        <v>4027.3231231999998</v>
      </c>
      <c r="I18" s="219">
        <v>7473.4881298</v>
      </c>
      <c r="J18" s="212"/>
    </row>
    <row r="19" spans="1:10" s="220" customFormat="1" ht="64.5" customHeight="1">
      <c r="A19" s="218" t="s">
        <v>230</v>
      </c>
      <c r="B19" s="219">
        <v>0</v>
      </c>
      <c r="C19" s="219">
        <v>2953.6113473999999</v>
      </c>
      <c r="D19" s="219">
        <v>0</v>
      </c>
      <c r="E19" s="219">
        <v>2953.6113473999999</v>
      </c>
      <c r="F19" s="219">
        <v>578.18456259999994</v>
      </c>
      <c r="G19" s="219">
        <v>7133.9665020000002</v>
      </c>
      <c r="H19" s="219">
        <v>13504.8763586</v>
      </c>
      <c r="I19" s="219">
        <v>21217.027423200001</v>
      </c>
      <c r="J19" s="212"/>
    </row>
    <row r="20" spans="1:10" s="220" customFormat="1" ht="64.5" customHeight="1">
      <c r="A20" s="218" t="s">
        <v>231</v>
      </c>
      <c r="B20" s="219">
        <v>3673.5251979999998</v>
      </c>
      <c r="C20" s="219">
        <v>0</v>
      </c>
      <c r="D20" s="219">
        <v>0</v>
      </c>
      <c r="E20" s="219">
        <v>3673.5251979999998</v>
      </c>
      <c r="F20" s="219">
        <v>81.692429599999997</v>
      </c>
      <c r="G20" s="219">
        <v>547.58001320000005</v>
      </c>
      <c r="H20" s="219">
        <v>61.631260000000005</v>
      </c>
      <c r="I20" s="219">
        <v>690.90370280000002</v>
      </c>
      <c r="J20" s="212"/>
    </row>
    <row r="21" spans="1:10" s="220" customFormat="1" ht="64.5" customHeight="1">
      <c r="A21" s="218" t="s">
        <v>232</v>
      </c>
      <c r="B21" s="219">
        <v>0</v>
      </c>
      <c r="C21" s="219">
        <v>423.47800000000001</v>
      </c>
      <c r="D21" s="219">
        <v>0</v>
      </c>
      <c r="E21" s="219">
        <v>423.47800000000001</v>
      </c>
      <c r="F21" s="219">
        <v>3859.4221536</v>
      </c>
      <c r="G21" s="219">
        <v>106493.8854158</v>
      </c>
      <c r="H21" s="219">
        <v>465617.44640859996</v>
      </c>
      <c r="I21" s="219">
        <v>575970.75397800002</v>
      </c>
      <c r="J21" s="212"/>
    </row>
    <row r="22" spans="1:10" s="220" customFormat="1" ht="64.5" customHeight="1">
      <c r="A22" s="218" t="s">
        <v>233</v>
      </c>
      <c r="B22" s="219">
        <v>0</v>
      </c>
      <c r="C22" s="219">
        <v>0</v>
      </c>
      <c r="D22" s="219">
        <v>0</v>
      </c>
      <c r="E22" s="219">
        <v>0</v>
      </c>
      <c r="F22" s="219">
        <v>18</v>
      </c>
      <c r="G22" s="219">
        <v>567.53024820000007</v>
      </c>
      <c r="H22" s="219">
        <v>51.062690000000003</v>
      </c>
      <c r="I22" s="219">
        <v>636.59293819999994</v>
      </c>
      <c r="J22" s="212"/>
    </row>
    <row r="23" spans="1:10" s="220" customFormat="1" ht="64.5" customHeight="1">
      <c r="A23" s="218" t="s">
        <v>234</v>
      </c>
      <c r="B23" s="219">
        <v>0</v>
      </c>
      <c r="C23" s="219">
        <v>0</v>
      </c>
      <c r="D23" s="219">
        <v>0</v>
      </c>
      <c r="E23" s="219">
        <v>0</v>
      </c>
      <c r="F23" s="219">
        <v>149.59034400000002</v>
      </c>
      <c r="G23" s="219">
        <v>623.24477179999997</v>
      </c>
      <c r="H23" s="219">
        <v>11.056379999999999</v>
      </c>
      <c r="I23" s="219">
        <v>783.89149580000003</v>
      </c>
      <c r="J23" s="212"/>
    </row>
    <row r="24" spans="1:10" s="220" customFormat="1" ht="64.5" customHeight="1">
      <c r="A24" s="218" t="s">
        <v>235</v>
      </c>
      <c r="B24" s="219">
        <v>0</v>
      </c>
      <c r="C24" s="219">
        <v>0</v>
      </c>
      <c r="D24" s="219">
        <v>0</v>
      </c>
      <c r="E24" s="219">
        <v>0</v>
      </c>
      <c r="F24" s="219">
        <v>665.22165000000007</v>
      </c>
      <c r="G24" s="219">
        <v>2557.0397004000001</v>
      </c>
      <c r="H24" s="219">
        <v>2117.6776678000001</v>
      </c>
      <c r="I24" s="219">
        <v>5339.9390181999997</v>
      </c>
      <c r="J24" s="212"/>
    </row>
    <row r="25" spans="1:10" s="220" customFormat="1" ht="64.5" customHeight="1">
      <c r="A25" s="218" t="s">
        <v>236</v>
      </c>
      <c r="B25" s="219">
        <v>0</v>
      </c>
      <c r="C25" s="219">
        <v>0</v>
      </c>
      <c r="D25" s="219">
        <v>0</v>
      </c>
      <c r="E25" s="219">
        <v>0</v>
      </c>
      <c r="F25" s="219">
        <v>0</v>
      </c>
      <c r="G25" s="219">
        <v>19.86721</v>
      </c>
      <c r="H25" s="219">
        <v>0</v>
      </c>
      <c r="I25" s="219">
        <v>19.86721</v>
      </c>
      <c r="J25" s="212"/>
    </row>
    <row r="26" spans="1:10" s="220" customFormat="1" ht="64.5" customHeight="1">
      <c r="A26" s="218" t="s">
        <v>237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2"/>
    </row>
    <row r="27" spans="1:10" s="225" customFormat="1" ht="98.25" customHeight="1">
      <c r="A27" s="222" t="s">
        <v>238</v>
      </c>
      <c r="B27" s="223">
        <v>0</v>
      </c>
      <c r="C27" s="223">
        <v>0</v>
      </c>
      <c r="D27" s="223">
        <v>0</v>
      </c>
      <c r="E27" s="223">
        <v>0</v>
      </c>
      <c r="F27" s="223">
        <v>4.8112500000000002</v>
      </c>
      <c r="G27" s="223">
        <v>17.855069200000003</v>
      </c>
      <c r="H27" s="223">
        <v>4.46061</v>
      </c>
      <c r="I27" s="223">
        <v>27.126929199999999</v>
      </c>
      <c r="J27" s="224"/>
    </row>
    <row r="28" spans="1:10" s="225" customFormat="1" ht="38.25" customHeight="1">
      <c r="A28" s="226" t="s">
        <v>257</v>
      </c>
      <c r="B28" s="227">
        <f>SUM(B10:B27)</f>
        <v>246724.89204899999</v>
      </c>
      <c r="C28" s="227">
        <f t="shared" ref="C28:I28" si="0">SUM(C10:C27)</f>
        <v>30004.217020599997</v>
      </c>
      <c r="D28" s="227">
        <f t="shared" si="0"/>
        <v>1860.1639112</v>
      </c>
      <c r="E28" s="227">
        <f t="shared" si="0"/>
        <v>278589.27298080001</v>
      </c>
      <c r="F28" s="227">
        <f t="shared" si="0"/>
        <v>38144.102658599986</v>
      </c>
      <c r="G28" s="227">
        <f t="shared" si="0"/>
        <v>1520566.8843916</v>
      </c>
      <c r="H28" s="227">
        <f t="shared" si="0"/>
        <v>2322817.7912643999</v>
      </c>
      <c r="I28" s="227">
        <f t="shared" si="0"/>
        <v>3881528.7783146007</v>
      </c>
      <c r="J28" s="224"/>
    </row>
    <row r="29" spans="1:10" ht="11.25" customHeight="1" thickBot="1">
      <c r="A29" s="228"/>
      <c r="B29" s="229"/>
      <c r="C29" s="230"/>
      <c r="D29" s="230"/>
      <c r="E29" s="230"/>
      <c r="F29" s="229"/>
      <c r="G29" s="229"/>
      <c r="H29" s="229"/>
      <c r="I29" s="229"/>
    </row>
    <row r="30" spans="1:10" s="234" customFormat="1" ht="27.75" customHeight="1" thickTop="1">
      <c r="A30" s="231" t="s">
        <v>240</v>
      </c>
      <c r="B30" s="232"/>
      <c r="C30" s="233"/>
      <c r="D30" s="233"/>
      <c r="E30" s="233"/>
      <c r="J30" s="235"/>
    </row>
    <row r="31" spans="1:10" ht="24.75" customHeight="1">
      <c r="A31" s="231"/>
      <c r="B31" s="74"/>
      <c r="C31" s="136"/>
      <c r="D31" s="136"/>
      <c r="E31" s="136"/>
      <c r="F31" s="115"/>
      <c r="G31" s="115"/>
      <c r="H31" s="115"/>
      <c r="I31" s="115"/>
    </row>
    <row r="32" spans="1:10" ht="22.5" customHeight="1">
      <c r="A32" s="231"/>
      <c r="B32" s="74"/>
      <c r="C32" s="136"/>
      <c r="D32" s="136"/>
      <c r="E32" s="136"/>
      <c r="F32" s="115"/>
      <c r="G32" s="115"/>
      <c r="H32" s="115"/>
      <c r="I32" s="115"/>
    </row>
    <row r="33" spans="1:9" ht="13.5" customHeight="1">
      <c r="A33" s="165"/>
      <c r="B33" s="74"/>
      <c r="C33" s="136"/>
      <c r="D33" s="136"/>
      <c r="E33" s="136"/>
      <c r="F33" s="115"/>
      <c r="G33" s="115"/>
      <c r="H33" s="115"/>
      <c r="I33" s="115"/>
    </row>
    <row r="34" spans="1:9" ht="13.5" customHeight="1">
      <c r="A34" s="165"/>
      <c r="B34" s="74"/>
      <c r="C34" s="136"/>
      <c r="D34" s="136"/>
      <c r="E34" s="136"/>
      <c r="F34" s="115"/>
      <c r="G34" s="115"/>
      <c r="H34" s="115"/>
      <c r="I34" s="115"/>
    </row>
    <row r="35" spans="1:9" ht="13.5" customHeight="1">
      <c r="A35" s="165"/>
      <c r="B35" s="74"/>
      <c r="C35" s="136"/>
      <c r="D35" s="136"/>
      <c r="E35" s="136"/>
      <c r="F35" s="115"/>
      <c r="G35" s="115"/>
      <c r="H35" s="115"/>
      <c r="I35" s="115"/>
    </row>
    <row r="36" spans="1:9" ht="13.5" customHeight="1">
      <c r="A36" s="165"/>
      <c r="B36" s="74"/>
      <c r="C36" s="136"/>
      <c r="D36" s="136"/>
      <c r="E36" s="136"/>
      <c r="F36" s="115"/>
      <c r="G36" s="115"/>
      <c r="H36" s="115"/>
      <c r="I36" s="115"/>
    </row>
    <row r="37" spans="1:9" ht="13.5" customHeight="1">
      <c r="A37" s="169"/>
      <c r="B37" s="236"/>
      <c r="C37" s="136"/>
      <c r="D37" s="136"/>
      <c r="E37" s="136"/>
      <c r="F37" s="115"/>
      <c r="G37" s="115"/>
      <c r="H37" s="115"/>
      <c r="I37" s="115"/>
    </row>
    <row r="38" spans="1:9" ht="13.5" customHeight="1">
      <c r="A38" s="165"/>
      <c r="B38" s="236"/>
      <c r="C38" s="136"/>
      <c r="D38" s="136"/>
      <c r="E38" s="136"/>
      <c r="F38" s="115"/>
      <c r="G38" s="115"/>
      <c r="H38" s="115"/>
      <c r="I38" s="115"/>
    </row>
    <row r="39" spans="1:9" ht="13.5" customHeight="1">
      <c r="A39" s="165"/>
      <c r="B39" s="236"/>
      <c r="C39" s="136"/>
      <c r="D39" s="136"/>
      <c r="E39" s="136"/>
      <c r="F39" s="115"/>
      <c r="G39" s="115"/>
      <c r="H39" s="115"/>
      <c r="I39" s="115"/>
    </row>
    <row r="40" spans="1:9" ht="13.5" customHeight="1">
      <c r="A40" s="165"/>
      <c r="B40" s="236"/>
      <c r="C40" s="136"/>
      <c r="D40" s="136"/>
      <c r="E40" s="136"/>
      <c r="F40" s="115"/>
      <c r="G40" s="115"/>
      <c r="H40" s="115"/>
      <c r="I40" s="115"/>
    </row>
    <row r="41" spans="1:9" ht="13.5" customHeight="1">
      <c r="A41" s="165"/>
      <c r="B41" s="236"/>
      <c r="C41" s="136"/>
      <c r="D41" s="136"/>
      <c r="E41" s="136"/>
      <c r="F41" s="115"/>
      <c r="G41" s="115"/>
      <c r="H41" s="115"/>
      <c r="I41" s="115"/>
    </row>
    <row r="42" spans="1:9" ht="13.5" customHeight="1">
      <c r="A42" s="165"/>
      <c r="B42" s="236"/>
      <c r="C42" s="136"/>
      <c r="D42" s="136"/>
      <c r="E42" s="136"/>
      <c r="F42" s="115"/>
      <c r="G42" s="115"/>
      <c r="H42" s="115"/>
      <c r="I42" s="115"/>
    </row>
    <row r="43" spans="1:9" ht="13.5" customHeight="1">
      <c r="A43" s="169"/>
      <c r="B43" s="236"/>
      <c r="C43" s="136"/>
      <c r="D43" s="136"/>
      <c r="E43" s="136"/>
      <c r="F43" s="115"/>
      <c r="G43" s="115"/>
      <c r="H43" s="115"/>
      <c r="I43" s="115"/>
    </row>
    <row r="44" spans="1:9" ht="13.5" customHeight="1">
      <c r="A44" s="165"/>
      <c r="B44" s="74"/>
      <c r="C44" s="136"/>
      <c r="D44" s="136"/>
      <c r="E44" s="136"/>
      <c r="F44" s="115"/>
      <c r="G44" s="115"/>
      <c r="H44" s="115"/>
      <c r="I44" s="115"/>
    </row>
    <row r="45" spans="1:9" ht="13.5" customHeight="1">
      <c r="A45" s="165"/>
      <c r="B45" s="74"/>
      <c r="C45" s="136"/>
      <c r="D45" s="136"/>
      <c r="E45" s="136"/>
      <c r="F45" s="115"/>
      <c r="G45" s="115"/>
      <c r="H45" s="115"/>
      <c r="I45" s="115"/>
    </row>
    <row r="46" spans="1:9" ht="13.5" customHeight="1">
      <c r="A46" s="165"/>
      <c r="B46" s="74"/>
      <c r="C46" s="136"/>
      <c r="D46" s="136"/>
      <c r="E46" s="136"/>
      <c r="F46" s="115"/>
      <c r="G46" s="115"/>
      <c r="H46" s="115"/>
      <c r="I46" s="115"/>
    </row>
    <row r="47" spans="1:9" ht="13.5" customHeight="1">
      <c r="A47" s="169"/>
      <c r="B47" s="74"/>
      <c r="C47" s="136"/>
      <c r="D47" s="136"/>
      <c r="E47" s="136"/>
      <c r="F47" s="115"/>
      <c r="G47" s="115"/>
      <c r="H47" s="115"/>
      <c r="I47" s="115"/>
    </row>
    <row r="48" spans="1:9" ht="13.5" customHeight="1">
      <c r="A48" s="165"/>
      <c r="B48" s="74"/>
      <c r="C48" s="136"/>
      <c r="D48" s="136"/>
      <c r="E48" s="136"/>
      <c r="F48" s="115"/>
      <c r="G48" s="115"/>
      <c r="H48" s="115"/>
      <c r="I48" s="115"/>
    </row>
    <row r="49" spans="1:9" ht="13.5" customHeight="1">
      <c r="A49" s="165"/>
      <c r="B49" s="74"/>
      <c r="C49" s="136"/>
      <c r="D49" s="136"/>
      <c r="E49" s="136"/>
      <c r="F49" s="115"/>
      <c r="G49" s="115"/>
      <c r="H49" s="115"/>
      <c r="I49" s="115"/>
    </row>
    <row r="50" spans="1:9" ht="13.5" customHeight="1">
      <c r="A50" s="165"/>
      <c r="B50" s="74"/>
      <c r="C50" s="136"/>
      <c r="D50" s="136"/>
      <c r="E50" s="136"/>
      <c r="F50" s="115"/>
      <c r="G50" s="115"/>
      <c r="H50" s="115"/>
      <c r="I50" s="115"/>
    </row>
    <row r="51" spans="1:9" ht="13.5" customHeight="1">
      <c r="A51" s="165"/>
      <c r="B51" s="74"/>
      <c r="C51" s="136"/>
      <c r="D51" s="136"/>
      <c r="E51" s="136"/>
      <c r="F51" s="115"/>
      <c r="G51" s="115"/>
      <c r="H51" s="115"/>
      <c r="I51" s="115"/>
    </row>
    <row r="52" spans="1:9" ht="13.5" customHeight="1">
      <c r="A52" s="169"/>
      <c r="B52" s="74"/>
      <c r="C52" s="136"/>
      <c r="D52" s="136"/>
      <c r="E52" s="136"/>
      <c r="F52" s="115"/>
      <c r="G52" s="115"/>
      <c r="H52" s="115"/>
      <c r="I52" s="115"/>
    </row>
    <row r="53" spans="1:9" ht="13.5" customHeight="1">
      <c r="A53" s="165"/>
      <c r="B53" s="74"/>
      <c r="C53" s="136"/>
      <c r="D53" s="136"/>
      <c r="E53" s="136"/>
      <c r="F53" s="115"/>
      <c r="G53" s="115"/>
      <c r="H53" s="115"/>
      <c r="I53" s="115"/>
    </row>
    <row r="54" spans="1:9" ht="13.5" customHeight="1">
      <c r="A54" s="165"/>
      <c r="B54" s="74"/>
      <c r="C54" s="136"/>
      <c r="D54" s="136"/>
      <c r="E54" s="136"/>
      <c r="F54" s="115"/>
      <c r="G54" s="115"/>
      <c r="H54" s="115"/>
      <c r="I54" s="115"/>
    </row>
    <row r="55" spans="1:9" ht="13.5" customHeight="1">
      <c r="A55" s="165"/>
      <c r="B55" s="74"/>
      <c r="C55" s="136"/>
      <c r="D55" s="136"/>
      <c r="E55" s="136"/>
      <c r="F55" s="115"/>
      <c r="G55" s="115"/>
      <c r="H55" s="115"/>
      <c r="I55" s="115"/>
    </row>
    <row r="56" spans="1:9" ht="9" customHeight="1">
      <c r="A56" s="167"/>
      <c r="B56" s="74"/>
      <c r="C56" s="136"/>
      <c r="D56" s="136"/>
      <c r="E56" s="136"/>
      <c r="F56" s="115"/>
      <c r="G56" s="115"/>
      <c r="H56" s="115"/>
      <c r="I56" s="115"/>
    </row>
    <row r="57" spans="1:9" ht="9" customHeight="1">
      <c r="A57" s="167"/>
      <c r="B57" s="74"/>
      <c r="C57" s="136"/>
      <c r="D57" s="136"/>
      <c r="E57" s="136"/>
      <c r="F57" s="115"/>
      <c r="G57" s="115"/>
      <c r="H57" s="115"/>
      <c r="I57" s="115"/>
    </row>
    <row r="58" spans="1:9" ht="9" customHeight="1">
      <c r="A58" s="167"/>
      <c r="B58" s="74"/>
      <c r="C58" s="136"/>
      <c r="D58" s="136"/>
      <c r="E58" s="136"/>
      <c r="F58" s="115"/>
      <c r="G58" s="115"/>
      <c r="H58" s="115"/>
      <c r="I58" s="115"/>
    </row>
    <row r="59" spans="1:9" ht="9" customHeight="1">
      <c r="A59" s="167"/>
      <c r="B59" s="74"/>
      <c r="C59" s="136"/>
      <c r="D59" s="136"/>
      <c r="E59" s="136"/>
      <c r="F59" s="115"/>
      <c r="G59" s="115"/>
      <c r="H59" s="115"/>
      <c r="I59" s="115"/>
    </row>
    <row r="60" spans="1:9" ht="9" customHeight="1">
      <c r="A60" s="168"/>
      <c r="B60" s="74"/>
      <c r="C60" s="136"/>
      <c r="D60" s="136"/>
      <c r="E60" s="136"/>
      <c r="F60" s="115"/>
      <c r="G60" s="115"/>
      <c r="H60" s="115"/>
      <c r="I60" s="115"/>
    </row>
    <row r="61" spans="1:9" ht="9" customHeight="1">
      <c r="A61" s="168"/>
      <c r="C61" s="136"/>
      <c r="D61" s="136"/>
      <c r="E61" s="136"/>
      <c r="F61" s="115"/>
      <c r="G61" s="115"/>
      <c r="H61" s="115"/>
      <c r="I61" s="115"/>
    </row>
    <row r="62" spans="1:9" ht="9" customHeight="1">
      <c r="A62" s="169"/>
      <c r="C62" s="136"/>
      <c r="D62" s="136"/>
      <c r="E62" s="136"/>
      <c r="F62" s="115"/>
      <c r="G62" s="115"/>
      <c r="H62" s="115"/>
      <c r="I62" s="115"/>
    </row>
    <row r="63" spans="1:9" ht="9" customHeight="1">
      <c r="A63" s="165"/>
      <c r="C63" s="136"/>
      <c r="D63" s="136"/>
      <c r="E63" s="136"/>
      <c r="F63" s="115"/>
      <c r="G63" s="115"/>
      <c r="H63" s="115"/>
      <c r="I63" s="115"/>
    </row>
    <row r="64" spans="1:9" ht="9" customHeight="1">
      <c r="A64" s="165"/>
      <c r="C64" s="136"/>
      <c r="D64" s="136"/>
      <c r="E64" s="136"/>
      <c r="F64" s="115"/>
      <c r="G64" s="115"/>
      <c r="H64" s="115"/>
      <c r="I64" s="115"/>
    </row>
    <row r="65" spans="1:9" ht="9" customHeight="1">
      <c r="A65" s="165"/>
      <c r="C65" s="136"/>
      <c r="D65" s="136"/>
      <c r="E65" s="136"/>
      <c r="F65" s="115"/>
      <c r="G65" s="115"/>
      <c r="H65" s="115"/>
      <c r="I65" s="115"/>
    </row>
    <row r="66" spans="1:9" ht="9" customHeight="1">
      <c r="A66" s="165"/>
      <c r="C66" s="136"/>
      <c r="D66" s="136"/>
      <c r="E66" s="136"/>
      <c r="F66" s="115"/>
      <c r="G66" s="115"/>
      <c r="H66" s="115"/>
      <c r="I66" s="115"/>
    </row>
    <row r="67" spans="1:9" ht="9" customHeight="1">
      <c r="A67" s="167"/>
      <c r="C67" s="136"/>
      <c r="D67" s="136"/>
      <c r="E67" s="136"/>
      <c r="F67" s="115"/>
      <c r="G67" s="115"/>
      <c r="H67" s="115"/>
      <c r="I67" s="115"/>
    </row>
    <row r="68" spans="1:9" ht="9" customHeight="1">
      <c r="A68" s="169"/>
      <c r="C68" s="136"/>
      <c r="D68" s="136"/>
      <c r="E68" s="136"/>
      <c r="F68" s="115"/>
      <c r="G68" s="115"/>
      <c r="H68" s="115"/>
      <c r="I68" s="115"/>
    </row>
    <row r="69" spans="1:9" ht="9" customHeight="1">
      <c r="A69" s="165"/>
      <c r="C69" s="136"/>
      <c r="D69" s="136"/>
      <c r="E69" s="136"/>
      <c r="F69" s="115"/>
      <c r="G69" s="115"/>
      <c r="H69" s="115"/>
      <c r="I69" s="115"/>
    </row>
    <row r="70" spans="1:9" ht="9" customHeight="1">
      <c r="A70" s="165"/>
      <c r="C70" s="136"/>
      <c r="D70" s="136"/>
      <c r="E70" s="136"/>
      <c r="F70" s="115"/>
      <c r="G70" s="115"/>
      <c r="H70" s="115"/>
      <c r="I70" s="115"/>
    </row>
    <row r="71" spans="1:9" ht="9" customHeight="1">
      <c r="A71" s="165"/>
      <c r="C71" s="136"/>
      <c r="D71" s="136"/>
      <c r="E71" s="136"/>
      <c r="F71" s="115"/>
      <c r="G71" s="115"/>
      <c r="H71" s="115"/>
      <c r="I71" s="115"/>
    </row>
    <row r="72" spans="1:9" ht="9" customHeight="1">
      <c r="A72" s="165"/>
      <c r="C72" s="136"/>
      <c r="D72" s="136"/>
      <c r="E72" s="136"/>
      <c r="F72" s="115"/>
      <c r="G72" s="115"/>
      <c r="H72" s="115"/>
      <c r="I72" s="115"/>
    </row>
    <row r="73" spans="1:9" ht="9" customHeight="1">
      <c r="A73" s="167"/>
      <c r="C73" s="136"/>
      <c r="D73" s="136"/>
      <c r="E73" s="136"/>
      <c r="F73" s="115"/>
      <c r="G73" s="115"/>
      <c r="H73" s="115"/>
      <c r="I73" s="115"/>
    </row>
    <row r="74" spans="1:9" ht="9" customHeight="1">
      <c r="A74" s="169"/>
      <c r="C74" s="136"/>
      <c r="D74" s="136"/>
      <c r="E74" s="136"/>
      <c r="F74" s="115"/>
      <c r="G74" s="115"/>
      <c r="H74" s="115"/>
      <c r="I74" s="115"/>
    </row>
    <row r="75" spans="1:9" ht="9" customHeight="1">
      <c r="A75" s="165"/>
      <c r="C75" s="136"/>
      <c r="D75" s="136"/>
      <c r="E75" s="136"/>
      <c r="F75" s="115"/>
      <c r="G75" s="115"/>
      <c r="H75" s="115"/>
      <c r="I75" s="115"/>
    </row>
    <row r="76" spans="1:9" ht="9" customHeight="1">
      <c r="A76" s="165"/>
      <c r="C76" s="136"/>
      <c r="D76" s="136"/>
      <c r="E76" s="136"/>
      <c r="F76" s="115"/>
      <c r="G76" s="115"/>
      <c r="H76" s="115"/>
      <c r="I76" s="115"/>
    </row>
    <row r="77" spans="1:9" ht="9" customHeight="1">
      <c r="A77" s="165"/>
      <c r="C77" s="136"/>
      <c r="D77" s="136"/>
      <c r="E77" s="136"/>
      <c r="F77" s="115"/>
      <c r="G77" s="115"/>
      <c r="H77" s="115"/>
      <c r="I77" s="115"/>
    </row>
    <row r="78" spans="1:9" ht="9" customHeight="1">
      <c r="A78" s="165"/>
      <c r="C78" s="136"/>
      <c r="D78" s="136"/>
      <c r="E78" s="136"/>
      <c r="F78" s="115"/>
      <c r="G78" s="115"/>
      <c r="H78" s="115"/>
      <c r="I78" s="115"/>
    </row>
    <row r="79" spans="1:9">
      <c r="A79" s="165"/>
      <c r="C79" s="74"/>
      <c r="D79" s="74"/>
      <c r="E79" s="74"/>
    </row>
    <row r="80" spans="1:9">
      <c r="A80" s="165"/>
      <c r="C80" s="74"/>
      <c r="D80" s="74"/>
      <c r="E80" s="74"/>
    </row>
    <row r="81" spans="1:5">
      <c r="A81" s="165"/>
      <c r="C81" s="74"/>
      <c r="D81" s="74"/>
      <c r="E81" s="74"/>
    </row>
    <row r="82" spans="1:5">
      <c r="A82" s="165"/>
      <c r="C82" s="74"/>
      <c r="D82" s="74"/>
      <c r="E82" s="74"/>
    </row>
    <row r="83" spans="1:5">
      <c r="A83" s="167"/>
      <c r="C83" s="74"/>
      <c r="D83" s="74"/>
      <c r="E83" s="74"/>
    </row>
    <row r="84" spans="1:5">
      <c r="A84" s="169"/>
      <c r="C84" s="74"/>
      <c r="D84" s="74"/>
      <c r="E84" s="74"/>
    </row>
    <row r="85" spans="1:5">
      <c r="A85" s="165"/>
      <c r="C85" s="74"/>
      <c r="D85" s="74"/>
      <c r="E85" s="74"/>
    </row>
    <row r="86" spans="1:5">
      <c r="A86" s="165"/>
      <c r="C86" s="74"/>
      <c r="D86" s="74"/>
      <c r="E86" s="74"/>
    </row>
    <row r="87" spans="1:5">
      <c r="A87" s="165"/>
      <c r="C87" s="74"/>
      <c r="D87" s="74"/>
      <c r="E87" s="74"/>
    </row>
    <row r="88" spans="1:5">
      <c r="A88" s="165"/>
      <c r="C88" s="74"/>
      <c r="D88" s="74"/>
      <c r="E88" s="74"/>
    </row>
    <row r="89" spans="1:5">
      <c r="A89" s="165"/>
      <c r="C89" s="74"/>
      <c r="D89" s="74"/>
      <c r="E89" s="74"/>
    </row>
    <row r="90" spans="1:5">
      <c r="A90" s="165"/>
      <c r="C90" s="74"/>
      <c r="D90" s="74"/>
      <c r="E90" s="74"/>
    </row>
    <row r="91" spans="1:5">
      <c r="A91" s="165"/>
      <c r="C91" s="74"/>
      <c r="D91" s="74"/>
      <c r="E91" s="74"/>
    </row>
    <row r="92" spans="1:5">
      <c r="A92" s="165"/>
      <c r="C92" s="74"/>
      <c r="D92" s="74"/>
      <c r="E92" s="74"/>
    </row>
    <row r="93" spans="1:5">
      <c r="A93" s="165"/>
      <c r="C93" s="74"/>
      <c r="D93" s="74"/>
      <c r="E93" s="74"/>
    </row>
    <row r="94" spans="1:5">
      <c r="A94" s="169"/>
      <c r="C94" s="74"/>
      <c r="D94" s="74"/>
      <c r="E94" s="74"/>
    </row>
    <row r="95" spans="1:5">
      <c r="A95" s="165"/>
      <c r="C95" s="74"/>
      <c r="D95" s="74"/>
      <c r="E95" s="74"/>
    </row>
    <row r="96" spans="1:5">
      <c r="A96" s="165"/>
      <c r="C96" s="74"/>
      <c r="D96" s="74"/>
      <c r="E96" s="74"/>
    </row>
    <row r="97" spans="1:5">
      <c r="A97" s="165"/>
      <c r="C97" s="74"/>
      <c r="D97" s="74"/>
      <c r="E97" s="74"/>
    </row>
    <row r="98" spans="1:5">
      <c r="A98" s="170"/>
      <c r="C98" s="74"/>
      <c r="D98" s="74"/>
      <c r="E98" s="74"/>
    </row>
    <row r="99" spans="1:5">
      <c r="A99" s="170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>
      <c r="A106" s="170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topLeftCell="B2" zoomScale="41" zoomScaleNormal="41" workbookViewId="0">
      <selection activeCell="V9" sqref="V9"/>
    </sheetView>
  </sheetViews>
  <sheetFormatPr defaultRowHeight="12.75"/>
  <cols>
    <col min="1" max="1" width="133.42578125" style="77" customWidth="1"/>
    <col min="2" max="2" width="29.140625" style="42" customWidth="1"/>
    <col min="3" max="3" width="32.7109375" style="42" customWidth="1"/>
    <col min="4" max="4" width="31.28515625" style="42" customWidth="1"/>
    <col min="5" max="5" width="31" style="42" customWidth="1"/>
    <col min="6" max="6" width="29.140625" style="42" customWidth="1"/>
    <col min="7" max="7" width="32.7109375" style="42" customWidth="1"/>
    <col min="8" max="8" width="31.28515625" style="42" customWidth="1"/>
    <col min="9" max="9" width="31" style="42" customWidth="1"/>
    <col min="10" max="10" width="29.140625" style="42" customWidth="1"/>
    <col min="11" max="11" width="32.7109375" style="42" customWidth="1"/>
    <col min="12" max="12" width="31.28515625" style="42" customWidth="1"/>
    <col min="13" max="13" width="31" style="42" customWidth="1"/>
    <col min="14" max="14" width="4.5703125" style="172" customWidth="1"/>
    <col min="15" max="256" width="9.140625" style="42"/>
    <col min="257" max="257" width="133.42578125" style="42" customWidth="1"/>
    <col min="258" max="258" width="29.140625" style="42" customWidth="1"/>
    <col min="259" max="259" width="32.7109375" style="42" customWidth="1"/>
    <col min="260" max="260" width="31.28515625" style="42" customWidth="1"/>
    <col min="261" max="261" width="31" style="42" customWidth="1"/>
    <col min="262" max="262" width="29.140625" style="42" customWidth="1"/>
    <col min="263" max="263" width="32.7109375" style="42" customWidth="1"/>
    <col min="264" max="264" width="31.28515625" style="42" customWidth="1"/>
    <col min="265" max="265" width="31" style="42" customWidth="1"/>
    <col min="266" max="266" width="29.140625" style="42" customWidth="1"/>
    <col min="267" max="267" width="32.7109375" style="42" customWidth="1"/>
    <col min="268" max="268" width="31.28515625" style="42" customWidth="1"/>
    <col min="269" max="269" width="31" style="42" customWidth="1"/>
    <col min="270" max="270" width="4.5703125" style="42" customWidth="1"/>
    <col min="271" max="512" width="9.140625" style="42"/>
    <col min="513" max="513" width="133.42578125" style="42" customWidth="1"/>
    <col min="514" max="514" width="29.140625" style="42" customWidth="1"/>
    <col min="515" max="515" width="32.7109375" style="42" customWidth="1"/>
    <col min="516" max="516" width="31.28515625" style="42" customWidth="1"/>
    <col min="517" max="517" width="31" style="42" customWidth="1"/>
    <col min="518" max="518" width="29.140625" style="42" customWidth="1"/>
    <col min="519" max="519" width="32.7109375" style="42" customWidth="1"/>
    <col min="520" max="520" width="31.28515625" style="42" customWidth="1"/>
    <col min="521" max="521" width="31" style="42" customWidth="1"/>
    <col min="522" max="522" width="29.140625" style="42" customWidth="1"/>
    <col min="523" max="523" width="32.7109375" style="42" customWidth="1"/>
    <col min="524" max="524" width="31.28515625" style="42" customWidth="1"/>
    <col min="525" max="525" width="31" style="42" customWidth="1"/>
    <col min="526" max="526" width="4.5703125" style="42" customWidth="1"/>
    <col min="527" max="768" width="9.140625" style="42"/>
    <col min="769" max="769" width="133.42578125" style="42" customWidth="1"/>
    <col min="770" max="770" width="29.140625" style="42" customWidth="1"/>
    <col min="771" max="771" width="32.7109375" style="42" customWidth="1"/>
    <col min="772" max="772" width="31.28515625" style="42" customWidth="1"/>
    <col min="773" max="773" width="31" style="42" customWidth="1"/>
    <col min="774" max="774" width="29.140625" style="42" customWidth="1"/>
    <col min="775" max="775" width="32.7109375" style="42" customWidth="1"/>
    <col min="776" max="776" width="31.28515625" style="42" customWidth="1"/>
    <col min="777" max="777" width="31" style="42" customWidth="1"/>
    <col min="778" max="778" width="29.140625" style="42" customWidth="1"/>
    <col min="779" max="779" width="32.7109375" style="42" customWidth="1"/>
    <col min="780" max="780" width="31.28515625" style="42" customWidth="1"/>
    <col min="781" max="781" width="31" style="42" customWidth="1"/>
    <col min="782" max="782" width="4.5703125" style="42" customWidth="1"/>
    <col min="783" max="1024" width="9.140625" style="42"/>
    <col min="1025" max="1025" width="133.42578125" style="42" customWidth="1"/>
    <col min="1026" max="1026" width="29.140625" style="42" customWidth="1"/>
    <col min="1027" max="1027" width="32.7109375" style="42" customWidth="1"/>
    <col min="1028" max="1028" width="31.28515625" style="42" customWidth="1"/>
    <col min="1029" max="1029" width="31" style="42" customWidth="1"/>
    <col min="1030" max="1030" width="29.140625" style="42" customWidth="1"/>
    <col min="1031" max="1031" width="32.7109375" style="42" customWidth="1"/>
    <col min="1032" max="1032" width="31.28515625" style="42" customWidth="1"/>
    <col min="1033" max="1033" width="31" style="42" customWidth="1"/>
    <col min="1034" max="1034" width="29.140625" style="42" customWidth="1"/>
    <col min="1035" max="1035" width="32.7109375" style="42" customWidth="1"/>
    <col min="1036" max="1036" width="31.28515625" style="42" customWidth="1"/>
    <col min="1037" max="1037" width="31" style="42" customWidth="1"/>
    <col min="1038" max="1038" width="4.5703125" style="42" customWidth="1"/>
    <col min="1039" max="1280" width="9.140625" style="42"/>
    <col min="1281" max="1281" width="133.42578125" style="42" customWidth="1"/>
    <col min="1282" max="1282" width="29.140625" style="42" customWidth="1"/>
    <col min="1283" max="1283" width="32.7109375" style="42" customWidth="1"/>
    <col min="1284" max="1284" width="31.28515625" style="42" customWidth="1"/>
    <col min="1285" max="1285" width="31" style="42" customWidth="1"/>
    <col min="1286" max="1286" width="29.140625" style="42" customWidth="1"/>
    <col min="1287" max="1287" width="32.7109375" style="42" customWidth="1"/>
    <col min="1288" max="1288" width="31.28515625" style="42" customWidth="1"/>
    <col min="1289" max="1289" width="31" style="42" customWidth="1"/>
    <col min="1290" max="1290" width="29.140625" style="42" customWidth="1"/>
    <col min="1291" max="1291" width="32.7109375" style="42" customWidth="1"/>
    <col min="1292" max="1292" width="31.28515625" style="42" customWidth="1"/>
    <col min="1293" max="1293" width="31" style="42" customWidth="1"/>
    <col min="1294" max="1294" width="4.5703125" style="42" customWidth="1"/>
    <col min="1295" max="1536" width="9.140625" style="42"/>
    <col min="1537" max="1537" width="133.42578125" style="42" customWidth="1"/>
    <col min="1538" max="1538" width="29.140625" style="42" customWidth="1"/>
    <col min="1539" max="1539" width="32.7109375" style="42" customWidth="1"/>
    <col min="1540" max="1540" width="31.28515625" style="42" customWidth="1"/>
    <col min="1541" max="1541" width="31" style="42" customWidth="1"/>
    <col min="1542" max="1542" width="29.140625" style="42" customWidth="1"/>
    <col min="1543" max="1543" width="32.7109375" style="42" customWidth="1"/>
    <col min="1544" max="1544" width="31.28515625" style="42" customWidth="1"/>
    <col min="1545" max="1545" width="31" style="42" customWidth="1"/>
    <col min="1546" max="1546" width="29.140625" style="42" customWidth="1"/>
    <col min="1547" max="1547" width="32.7109375" style="42" customWidth="1"/>
    <col min="1548" max="1548" width="31.28515625" style="42" customWidth="1"/>
    <col min="1549" max="1549" width="31" style="42" customWidth="1"/>
    <col min="1550" max="1550" width="4.5703125" style="42" customWidth="1"/>
    <col min="1551" max="1792" width="9.140625" style="42"/>
    <col min="1793" max="1793" width="133.42578125" style="42" customWidth="1"/>
    <col min="1794" max="1794" width="29.140625" style="42" customWidth="1"/>
    <col min="1795" max="1795" width="32.7109375" style="42" customWidth="1"/>
    <col min="1796" max="1796" width="31.28515625" style="42" customWidth="1"/>
    <col min="1797" max="1797" width="31" style="42" customWidth="1"/>
    <col min="1798" max="1798" width="29.140625" style="42" customWidth="1"/>
    <col min="1799" max="1799" width="32.7109375" style="42" customWidth="1"/>
    <col min="1800" max="1800" width="31.28515625" style="42" customWidth="1"/>
    <col min="1801" max="1801" width="31" style="42" customWidth="1"/>
    <col min="1802" max="1802" width="29.140625" style="42" customWidth="1"/>
    <col min="1803" max="1803" width="32.7109375" style="42" customWidth="1"/>
    <col min="1804" max="1804" width="31.28515625" style="42" customWidth="1"/>
    <col min="1805" max="1805" width="31" style="42" customWidth="1"/>
    <col min="1806" max="1806" width="4.5703125" style="42" customWidth="1"/>
    <col min="1807" max="2048" width="9.140625" style="42"/>
    <col min="2049" max="2049" width="133.42578125" style="42" customWidth="1"/>
    <col min="2050" max="2050" width="29.140625" style="42" customWidth="1"/>
    <col min="2051" max="2051" width="32.7109375" style="42" customWidth="1"/>
    <col min="2052" max="2052" width="31.28515625" style="42" customWidth="1"/>
    <col min="2053" max="2053" width="31" style="42" customWidth="1"/>
    <col min="2054" max="2054" width="29.140625" style="42" customWidth="1"/>
    <col min="2055" max="2055" width="32.7109375" style="42" customWidth="1"/>
    <col min="2056" max="2056" width="31.28515625" style="42" customWidth="1"/>
    <col min="2057" max="2057" width="31" style="42" customWidth="1"/>
    <col min="2058" max="2058" width="29.140625" style="42" customWidth="1"/>
    <col min="2059" max="2059" width="32.7109375" style="42" customWidth="1"/>
    <col min="2060" max="2060" width="31.28515625" style="42" customWidth="1"/>
    <col min="2061" max="2061" width="31" style="42" customWidth="1"/>
    <col min="2062" max="2062" width="4.5703125" style="42" customWidth="1"/>
    <col min="2063" max="2304" width="9.140625" style="42"/>
    <col min="2305" max="2305" width="133.42578125" style="42" customWidth="1"/>
    <col min="2306" max="2306" width="29.140625" style="42" customWidth="1"/>
    <col min="2307" max="2307" width="32.7109375" style="42" customWidth="1"/>
    <col min="2308" max="2308" width="31.28515625" style="42" customWidth="1"/>
    <col min="2309" max="2309" width="31" style="42" customWidth="1"/>
    <col min="2310" max="2310" width="29.140625" style="42" customWidth="1"/>
    <col min="2311" max="2311" width="32.7109375" style="42" customWidth="1"/>
    <col min="2312" max="2312" width="31.28515625" style="42" customWidth="1"/>
    <col min="2313" max="2313" width="31" style="42" customWidth="1"/>
    <col min="2314" max="2314" width="29.140625" style="42" customWidth="1"/>
    <col min="2315" max="2315" width="32.7109375" style="42" customWidth="1"/>
    <col min="2316" max="2316" width="31.28515625" style="42" customWidth="1"/>
    <col min="2317" max="2317" width="31" style="42" customWidth="1"/>
    <col min="2318" max="2318" width="4.5703125" style="42" customWidth="1"/>
    <col min="2319" max="2560" width="9.140625" style="42"/>
    <col min="2561" max="2561" width="133.42578125" style="42" customWidth="1"/>
    <col min="2562" max="2562" width="29.140625" style="42" customWidth="1"/>
    <col min="2563" max="2563" width="32.7109375" style="42" customWidth="1"/>
    <col min="2564" max="2564" width="31.28515625" style="42" customWidth="1"/>
    <col min="2565" max="2565" width="31" style="42" customWidth="1"/>
    <col min="2566" max="2566" width="29.140625" style="42" customWidth="1"/>
    <col min="2567" max="2567" width="32.7109375" style="42" customWidth="1"/>
    <col min="2568" max="2568" width="31.28515625" style="42" customWidth="1"/>
    <col min="2569" max="2569" width="31" style="42" customWidth="1"/>
    <col min="2570" max="2570" width="29.140625" style="42" customWidth="1"/>
    <col min="2571" max="2571" width="32.7109375" style="42" customWidth="1"/>
    <col min="2572" max="2572" width="31.28515625" style="42" customWidth="1"/>
    <col min="2573" max="2573" width="31" style="42" customWidth="1"/>
    <col min="2574" max="2574" width="4.5703125" style="42" customWidth="1"/>
    <col min="2575" max="2816" width="9.140625" style="42"/>
    <col min="2817" max="2817" width="133.42578125" style="42" customWidth="1"/>
    <col min="2818" max="2818" width="29.140625" style="42" customWidth="1"/>
    <col min="2819" max="2819" width="32.7109375" style="42" customWidth="1"/>
    <col min="2820" max="2820" width="31.28515625" style="42" customWidth="1"/>
    <col min="2821" max="2821" width="31" style="42" customWidth="1"/>
    <col min="2822" max="2822" width="29.140625" style="42" customWidth="1"/>
    <col min="2823" max="2823" width="32.7109375" style="42" customWidth="1"/>
    <col min="2824" max="2824" width="31.28515625" style="42" customWidth="1"/>
    <col min="2825" max="2825" width="31" style="42" customWidth="1"/>
    <col min="2826" max="2826" width="29.140625" style="42" customWidth="1"/>
    <col min="2827" max="2827" width="32.7109375" style="42" customWidth="1"/>
    <col min="2828" max="2828" width="31.28515625" style="42" customWidth="1"/>
    <col min="2829" max="2829" width="31" style="42" customWidth="1"/>
    <col min="2830" max="2830" width="4.5703125" style="42" customWidth="1"/>
    <col min="2831" max="3072" width="9.140625" style="42"/>
    <col min="3073" max="3073" width="133.42578125" style="42" customWidth="1"/>
    <col min="3074" max="3074" width="29.140625" style="42" customWidth="1"/>
    <col min="3075" max="3075" width="32.7109375" style="42" customWidth="1"/>
    <col min="3076" max="3076" width="31.28515625" style="42" customWidth="1"/>
    <col min="3077" max="3077" width="31" style="42" customWidth="1"/>
    <col min="3078" max="3078" width="29.140625" style="42" customWidth="1"/>
    <col min="3079" max="3079" width="32.7109375" style="42" customWidth="1"/>
    <col min="3080" max="3080" width="31.28515625" style="42" customWidth="1"/>
    <col min="3081" max="3081" width="31" style="42" customWidth="1"/>
    <col min="3082" max="3082" width="29.140625" style="42" customWidth="1"/>
    <col min="3083" max="3083" width="32.7109375" style="42" customWidth="1"/>
    <col min="3084" max="3084" width="31.28515625" style="42" customWidth="1"/>
    <col min="3085" max="3085" width="31" style="42" customWidth="1"/>
    <col min="3086" max="3086" width="4.5703125" style="42" customWidth="1"/>
    <col min="3087" max="3328" width="9.140625" style="42"/>
    <col min="3329" max="3329" width="133.42578125" style="42" customWidth="1"/>
    <col min="3330" max="3330" width="29.140625" style="42" customWidth="1"/>
    <col min="3331" max="3331" width="32.7109375" style="42" customWidth="1"/>
    <col min="3332" max="3332" width="31.28515625" style="42" customWidth="1"/>
    <col min="3333" max="3333" width="31" style="42" customWidth="1"/>
    <col min="3334" max="3334" width="29.140625" style="42" customWidth="1"/>
    <col min="3335" max="3335" width="32.7109375" style="42" customWidth="1"/>
    <col min="3336" max="3336" width="31.28515625" style="42" customWidth="1"/>
    <col min="3337" max="3337" width="31" style="42" customWidth="1"/>
    <col min="3338" max="3338" width="29.140625" style="42" customWidth="1"/>
    <col min="3339" max="3339" width="32.7109375" style="42" customWidth="1"/>
    <col min="3340" max="3340" width="31.28515625" style="42" customWidth="1"/>
    <col min="3341" max="3341" width="31" style="42" customWidth="1"/>
    <col min="3342" max="3342" width="4.5703125" style="42" customWidth="1"/>
    <col min="3343" max="3584" width="9.140625" style="42"/>
    <col min="3585" max="3585" width="133.42578125" style="42" customWidth="1"/>
    <col min="3586" max="3586" width="29.140625" style="42" customWidth="1"/>
    <col min="3587" max="3587" width="32.7109375" style="42" customWidth="1"/>
    <col min="3588" max="3588" width="31.28515625" style="42" customWidth="1"/>
    <col min="3589" max="3589" width="31" style="42" customWidth="1"/>
    <col min="3590" max="3590" width="29.140625" style="42" customWidth="1"/>
    <col min="3591" max="3591" width="32.7109375" style="42" customWidth="1"/>
    <col min="3592" max="3592" width="31.28515625" style="42" customWidth="1"/>
    <col min="3593" max="3593" width="31" style="42" customWidth="1"/>
    <col min="3594" max="3594" width="29.140625" style="42" customWidth="1"/>
    <col min="3595" max="3595" width="32.7109375" style="42" customWidth="1"/>
    <col min="3596" max="3596" width="31.28515625" style="42" customWidth="1"/>
    <col min="3597" max="3597" width="31" style="42" customWidth="1"/>
    <col min="3598" max="3598" width="4.5703125" style="42" customWidth="1"/>
    <col min="3599" max="3840" width="9.140625" style="42"/>
    <col min="3841" max="3841" width="133.42578125" style="42" customWidth="1"/>
    <col min="3842" max="3842" width="29.140625" style="42" customWidth="1"/>
    <col min="3843" max="3843" width="32.7109375" style="42" customWidth="1"/>
    <col min="3844" max="3844" width="31.28515625" style="42" customWidth="1"/>
    <col min="3845" max="3845" width="31" style="42" customWidth="1"/>
    <col min="3846" max="3846" width="29.140625" style="42" customWidth="1"/>
    <col min="3847" max="3847" width="32.7109375" style="42" customWidth="1"/>
    <col min="3848" max="3848" width="31.28515625" style="42" customWidth="1"/>
    <col min="3849" max="3849" width="31" style="42" customWidth="1"/>
    <col min="3850" max="3850" width="29.140625" style="42" customWidth="1"/>
    <col min="3851" max="3851" width="32.7109375" style="42" customWidth="1"/>
    <col min="3852" max="3852" width="31.28515625" style="42" customWidth="1"/>
    <col min="3853" max="3853" width="31" style="42" customWidth="1"/>
    <col min="3854" max="3854" width="4.5703125" style="42" customWidth="1"/>
    <col min="3855" max="4096" width="9.140625" style="42"/>
    <col min="4097" max="4097" width="133.42578125" style="42" customWidth="1"/>
    <col min="4098" max="4098" width="29.140625" style="42" customWidth="1"/>
    <col min="4099" max="4099" width="32.7109375" style="42" customWidth="1"/>
    <col min="4100" max="4100" width="31.28515625" style="42" customWidth="1"/>
    <col min="4101" max="4101" width="31" style="42" customWidth="1"/>
    <col min="4102" max="4102" width="29.140625" style="42" customWidth="1"/>
    <col min="4103" max="4103" width="32.7109375" style="42" customWidth="1"/>
    <col min="4104" max="4104" width="31.28515625" style="42" customWidth="1"/>
    <col min="4105" max="4105" width="31" style="42" customWidth="1"/>
    <col min="4106" max="4106" width="29.140625" style="42" customWidth="1"/>
    <col min="4107" max="4107" width="32.7109375" style="42" customWidth="1"/>
    <col min="4108" max="4108" width="31.28515625" style="42" customWidth="1"/>
    <col min="4109" max="4109" width="31" style="42" customWidth="1"/>
    <col min="4110" max="4110" width="4.5703125" style="42" customWidth="1"/>
    <col min="4111" max="4352" width="9.140625" style="42"/>
    <col min="4353" max="4353" width="133.42578125" style="42" customWidth="1"/>
    <col min="4354" max="4354" width="29.140625" style="42" customWidth="1"/>
    <col min="4355" max="4355" width="32.7109375" style="42" customWidth="1"/>
    <col min="4356" max="4356" width="31.28515625" style="42" customWidth="1"/>
    <col min="4357" max="4357" width="31" style="42" customWidth="1"/>
    <col min="4358" max="4358" width="29.140625" style="42" customWidth="1"/>
    <col min="4359" max="4359" width="32.7109375" style="42" customWidth="1"/>
    <col min="4360" max="4360" width="31.28515625" style="42" customWidth="1"/>
    <col min="4361" max="4361" width="31" style="42" customWidth="1"/>
    <col min="4362" max="4362" width="29.140625" style="42" customWidth="1"/>
    <col min="4363" max="4363" width="32.7109375" style="42" customWidth="1"/>
    <col min="4364" max="4364" width="31.28515625" style="42" customWidth="1"/>
    <col min="4365" max="4365" width="31" style="42" customWidth="1"/>
    <col min="4366" max="4366" width="4.5703125" style="42" customWidth="1"/>
    <col min="4367" max="4608" width="9.140625" style="42"/>
    <col min="4609" max="4609" width="133.42578125" style="42" customWidth="1"/>
    <col min="4610" max="4610" width="29.140625" style="42" customWidth="1"/>
    <col min="4611" max="4611" width="32.7109375" style="42" customWidth="1"/>
    <col min="4612" max="4612" width="31.28515625" style="42" customWidth="1"/>
    <col min="4613" max="4613" width="31" style="42" customWidth="1"/>
    <col min="4614" max="4614" width="29.140625" style="42" customWidth="1"/>
    <col min="4615" max="4615" width="32.7109375" style="42" customWidth="1"/>
    <col min="4616" max="4616" width="31.28515625" style="42" customWidth="1"/>
    <col min="4617" max="4617" width="31" style="42" customWidth="1"/>
    <col min="4618" max="4618" width="29.140625" style="42" customWidth="1"/>
    <col min="4619" max="4619" width="32.7109375" style="42" customWidth="1"/>
    <col min="4620" max="4620" width="31.28515625" style="42" customWidth="1"/>
    <col min="4621" max="4621" width="31" style="42" customWidth="1"/>
    <col min="4622" max="4622" width="4.5703125" style="42" customWidth="1"/>
    <col min="4623" max="4864" width="9.140625" style="42"/>
    <col min="4865" max="4865" width="133.42578125" style="42" customWidth="1"/>
    <col min="4866" max="4866" width="29.140625" style="42" customWidth="1"/>
    <col min="4867" max="4867" width="32.7109375" style="42" customWidth="1"/>
    <col min="4868" max="4868" width="31.28515625" style="42" customWidth="1"/>
    <col min="4869" max="4869" width="31" style="42" customWidth="1"/>
    <col min="4870" max="4870" width="29.140625" style="42" customWidth="1"/>
    <col min="4871" max="4871" width="32.7109375" style="42" customWidth="1"/>
    <col min="4872" max="4872" width="31.28515625" style="42" customWidth="1"/>
    <col min="4873" max="4873" width="31" style="42" customWidth="1"/>
    <col min="4874" max="4874" width="29.140625" style="42" customWidth="1"/>
    <col min="4875" max="4875" width="32.7109375" style="42" customWidth="1"/>
    <col min="4876" max="4876" width="31.28515625" style="42" customWidth="1"/>
    <col min="4877" max="4877" width="31" style="42" customWidth="1"/>
    <col min="4878" max="4878" width="4.5703125" style="42" customWidth="1"/>
    <col min="4879" max="5120" width="9.140625" style="42"/>
    <col min="5121" max="5121" width="133.42578125" style="42" customWidth="1"/>
    <col min="5122" max="5122" width="29.140625" style="42" customWidth="1"/>
    <col min="5123" max="5123" width="32.7109375" style="42" customWidth="1"/>
    <col min="5124" max="5124" width="31.28515625" style="42" customWidth="1"/>
    <col min="5125" max="5125" width="31" style="42" customWidth="1"/>
    <col min="5126" max="5126" width="29.140625" style="42" customWidth="1"/>
    <col min="5127" max="5127" width="32.7109375" style="42" customWidth="1"/>
    <col min="5128" max="5128" width="31.28515625" style="42" customWidth="1"/>
    <col min="5129" max="5129" width="31" style="42" customWidth="1"/>
    <col min="5130" max="5130" width="29.140625" style="42" customWidth="1"/>
    <col min="5131" max="5131" width="32.7109375" style="42" customWidth="1"/>
    <col min="5132" max="5132" width="31.28515625" style="42" customWidth="1"/>
    <col min="5133" max="5133" width="31" style="42" customWidth="1"/>
    <col min="5134" max="5134" width="4.5703125" style="42" customWidth="1"/>
    <col min="5135" max="5376" width="9.140625" style="42"/>
    <col min="5377" max="5377" width="133.42578125" style="42" customWidth="1"/>
    <col min="5378" max="5378" width="29.140625" style="42" customWidth="1"/>
    <col min="5379" max="5379" width="32.7109375" style="42" customWidth="1"/>
    <col min="5380" max="5380" width="31.28515625" style="42" customWidth="1"/>
    <col min="5381" max="5381" width="31" style="42" customWidth="1"/>
    <col min="5382" max="5382" width="29.140625" style="42" customWidth="1"/>
    <col min="5383" max="5383" width="32.7109375" style="42" customWidth="1"/>
    <col min="5384" max="5384" width="31.28515625" style="42" customWidth="1"/>
    <col min="5385" max="5385" width="31" style="42" customWidth="1"/>
    <col min="5386" max="5386" width="29.140625" style="42" customWidth="1"/>
    <col min="5387" max="5387" width="32.7109375" style="42" customWidth="1"/>
    <col min="5388" max="5388" width="31.28515625" style="42" customWidth="1"/>
    <col min="5389" max="5389" width="31" style="42" customWidth="1"/>
    <col min="5390" max="5390" width="4.5703125" style="42" customWidth="1"/>
    <col min="5391" max="5632" width="9.140625" style="42"/>
    <col min="5633" max="5633" width="133.42578125" style="42" customWidth="1"/>
    <col min="5634" max="5634" width="29.140625" style="42" customWidth="1"/>
    <col min="5635" max="5635" width="32.7109375" style="42" customWidth="1"/>
    <col min="5636" max="5636" width="31.28515625" style="42" customWidth="1"/>
    <col min="5637" max="5637" width="31" style="42" customWidth="1"/>
    <col min="5638" max="5638" width="29.140625" style="42" customWidth="1"/>
    <col min="5639" max="5639" width="32.7109375" style="42" customWidth="1"/>
    <col min="5640" max="5640" width="31.28515625" style="42" customWidth="1"/>
    <col min="5641" max="5641" width="31" style="42" customWidth="1"/>
    <col min="5642" max="5642" width="29.140625" style="42" customWidth="1"/>
    <col min="5643" max="5643" width="32.7109375" style="42" customWidth="1"/>
    <col min="5644" max="5644" width="31.28515625" style="42" customWidth="1"/>
    <col min="5645" max="5645" width="31" style="42" customWidth="1"/>
    <col min="5646" max="5646" width="4.5703125" style="42" customWidth="1"/>
    <col min="5647" max="5888" width="9.140625" style="42"/>
    <col min="5889" max="5889" width="133.42578125" style="42" customWidth="1"/>
    <col min="5890" max="5890" width="29.140625" style="42" customWidth="1"/>
    <col min="5891" max="5891" width="32.7109375" style="42" customWidth="1"/>
    <col min="5892" max="5892" width="31.28515625" style="42" customWidth="1"/>
    <col min="5893" max="5893" width="31" style="42" customWidth="1"/>
    <col min="5894" max="5894" width="29.140625" style="42" customWidth="1"/>
    <col min="5895" max="5895" width="32.7109375" style="42" customWidth="1"/>
    <col min="5896" max="5896" width="31.28515625" style="42" customWidth="1"/>
    <col min="5897" max="5897" width="31" style="42" customWidth="1"/>
    <col min="5898" max="5898" width="29.140625" style="42" customWidth="1"/>
    <col min="5899" max="5899" width="32.7109375" style="42" customWidth="1"/>
    <col min="5900" max="5900" width="31.28515625" style="42" customWidth="1"/>
    <col min="5901" max="5901" width="31" style="42" customWidth="1"/>
    <col min="5902" max="5902" width="4.5703125" style="42" customWidth="1"/>
    <col min="5903" max="6144" width="9.140625" style="42"/>
    <col min="6145" max="6145" width="133.42578125" style="42" customWidth="1"/>
    <col min="6146" max="6146" width="29.140625" style="42" customWidth="1"/>
    <col min="6147" max="6147" width="32.7109375" style="42" customWidth="1"/>
    <col min="6148" max="6148" width="31.28515625" style="42" customWidth="1"/>
    <col min="6149" max="6149" width="31" style="42" customWidth="1"/>
    <col min="6150" max="6150" width="29.140625" style="42" customWidth="1"/>
    <col min="6151" max="6151" width="32.7109375" style="42" customWidth="1"/>
    <col min="6152" max="6152" width="31.28515625" style="42" customWidth="1"/>
    <col min="6153" max="6153" width="31" style="42" customWidth="1"/>
    <col min="6154" max="6154" width="29.140625" style="42" customWidth="1"/>
    <col min="6155" max="6155" width="32.7109375" style="42" customWidth="1"/>
    <col min="6156" max="6156" width="31.28515625" style="42" customWidth="1"/>
    <col min="6157" max="6157" width="31" style="42" customWidth="1"/>
    <col min="6158" max="6158" width="4.5703125" style="42" customWidth="1"/>
    <col min="6159" max="6400" width="9.140625" style="42"/>
    <col min="6401" max="6401" width="133.42578125" style="42" customWidth="1"/>
    <col min="6402" max="6402" width="29.140625" style="42" customWidth="1"/>
    <col min="6403" max="6403" width="32.7109375" style="42" customWidth="1"/>
    <col min="6404" max="6404" width="31.28515625" style="42" customWidth="1"/>
    <col min="6405" max="6405" width="31" style="42" customWidth="1"/>
    <col min="6406" max="6406" width="29.140625" style="42" customWidth="1"/>
    <col min="6407" max="6407" width="32.7109375" style="42" customWidth="1"/>
    <col min="6408" max="6408" width="31.28515625" style="42" customWidth="1"/>
    <col min="6409" max="6409" width="31" style="42" customWidth="1"/>
    <col min="6410" max="6410" width="29.140625" style="42" customWidth="1"/>
    <col min="6411" max="6411" width="32.7109375" style="42" customWidth="1"/>
    <col min="6412" max="6412" width="31.28515625" style="42" customWidth="1"/>
    <col min="6413" max="6413" width="31" style="42" customWidth="1"/>
    <col min="6414" max="6414" width="4.5703125" style="42" customWidth="1"/>
    <col min="6415" max="6656" width="9.140625" style="42"/>
    <col min="6657" max="6657" width="133.42578125" style="42" customWidth="1"/>
    <col min="6658" max="6658" width="29.140625" style="42" customWidth="1"/>
    <col min="6659" max="6659" width="32.7109375" style="42" customWidth="1"/>
    <col min="6660" max="6660" width="31.28515625" style="42" customWidth="1"/>
    <col min="6661" max="6661" width="31" style="42" customWidth="1"/>
    <col min="6662" max="6662" width="29.140625" style="42" customWidth="1"/>
    <col min="6663" max="6663" width="32.7109375" style="42" customWidth="1"/>
    <col min="6664" max="6664" width="31.28515625" style="42" customWidth="1"/>
    <col min="6665" max="6665" width="31" style="42" customWidth="1"/>
    <col min="6666" max="6666" width="29.140625" style="42" customWidth="1"/>
    <col min="6667" max="6667" width="32.7109375" style="42" customWidth="1"/>
    <col min="6668" max="6668" width="31.28515625" style="42" customWidth="1"/>
    <col min="6669" max="6669" width="31" style="42" customWidth="1"/>
    <col min="6670" max="6670" width="4.5703125" style="42" customWidth="1"/>
    <col min="6671" max="6912" width="9.140625" style="42"/>
    <col min="6913" max="6913" width="133.42578125" style="42" customWidth="1"/>
    <col min="6914" max="6914" width="29.140625" style="42" customWidth="1"/>
    <col min="6915" max="6915" width="32.7109375" style="42" customWidth="1"/>
    <col min="6916" max="6916" width="31.28515625" style="42" customWidth="1"/>
    <col min="6917" max="6917" width="31" style="42" customWidth="1"/>
    <col min="6918" max="6918" width="29.140625" style="42" customWidth="1"/>
    <col min="6919" max="6919" width="32.7109375" style="42" customWidth="1"/>
    <col min="6920" max="6920" width="31.28515625" style="42" customWidth="1"/>
    <col min="6921" max="6921" width="31" style="42" customWidth="1"/>
    <col min="6922" max="6922" width="29.140625" style="42" customWidth="1"/>
    <col min="6923" max="6923" width="32.7109375" style="42" customWidth="1"/>
    <col min="6924" max="6924" width="31.28515625" style="42" customWidth="1"/>
    <col min="6925" max="6925" width="31" style="42" customWidth="1"/>
    <col min="6926" max="6926" width="4.5703125" style="42" customWidth="1"/>
    <col min="6927" max="7168" width="9.140625" style="42"/>
    <col min="7169" max="7169" width="133.42578125" style="42" customWidth="1"/>
    <col min="7170" max="7170" width="29.140625" style="42" customWidth="1"/>
    <col min="7171" max="7171" width="32.7109375" style="42" customWidth="1"/>
    <col min="7172" max="7172" width="31.28515625" style="42" customWidth="1"/>
    <col min="7173" max="7173" width="31" style="42" customWidth="1"/>
    <col min="7174" max="7174" width="29.140625" style="42" customWidth="1"/>
    <col min="7175" max="7175" width="32.7109375" style="42" customWidth="1"/>
    <col min="7176" max="7176" width="31.28515625" style="42" customWidth="1"/>
    <col min="7177" max="7177" width="31" style="42" customWidth="1"/>
    <col min="7178" max="7178" width="29.140625" style="42" customWidth="1"/>
    <col min="7179" max="7179" width="32.7109375" style="42" customWidth="1"/>
    <col min="7180" max="7180" width="31.28515625" style="42" customWidth="1"/>
    <col min="7181" max="7181" width="31" style="42" customWidth="1"/>
    <col min="7182" max="7182" width="4.5703125" style="42" customWidth="1"/>
    <col min="7183" max="7424" width="9.140625" style="42"/>
    <col min="7425" max="7425" width="133.42578125" style="42" customWidth="1"/>
    <col min="7426" max="7426" width="29.140625" style="42" customWidth="1"/>
    <col min="7427" max="7427" width="32.7109375" style="42" customWidth="1"/>
    <col min="7428" max="7428" width="31.28515625" style="42" customWidth="1"/>
    <col min="7429" max="7429" width="31" style="42" customWidth="1"/>
    <col min="7430" max="7430" width="29.140625" style="42" customWidth="1"/>
    <col min="7431" max="7431" width="32.7109375" style="42" customWidth="1"/>
    <col min="7432" max="7432" width="31.28515625" style="42" customWidth="1"/>
    <col min="7433" max="7433" width="31" style="42" customWidth="1"/>
    <col min="7434" max="7434" width="29.140625" style="42" customWidth="1"/>
    <col min="7435" max="7435" width="32.7109375" style="42" customWidth="1"/>
    <col min="7436" max="7436" width="31.28515625" style="42" customWidth="1"/>
    <col min="7437" max="7437" width="31" style="42" customWidth="1"/>
    <col min="7438" max="7438" width="4.5703125" style="42" customWidth="1"/>
    <col min="7439" max="7680" width="9.140625" style="42"/>
    <col min="7681" max="7681" width="133.42578125" style="42" customWidth="1"/>
    <col min="7682" max="7682" width="29.140625" style="42" customWidth="1"/>
    <col min="7683" max="7683" width="32.7109375" style="42" customWidth="1"/>
    <col min="7684" max="7684" width="31.28515625" style="42" customWidth="1"/>
    <col min="7685" max="7685" width="31" style="42" customWidth="1"/>
    <col min="7686" max="7686" width="29.140625" style="42" customWidth="1"/>
    <col min="7687" max="7687" width="32.7109375" style="42" customWidth="1"/>
    <col min="7688" max="7688" width="31.28515625" style="42" customWidth="1"/>
    <col min="7689" max="7689" width="31" style="42" customWidth="1"/>
    <col min="7690" max="7690" width="29.140625" style="42" customWidth="1"/>
    <col min="7691" max="7691" width="32.7109375" style="42" customWidth="1"/>
    <col min="7692" max="7692" width="31.28515625" style="42" customWidth="1"/>
    <col min="7693" max="7693" width="31" style="42" customWidth="1"/>
    <col min="7694" max="7694" width="4.5703125" style="42" customWidth="1"/>
    <col min="7695" max="7936" width="9.140625" style="42"/>
    <col min="7937" max="7937" width="133.42578125" style="42" customWidth="1"/>
    <col min="7938" max="7938" width="29.140625" style="42" customWidth="1"/>
    <col min="7939" max="7939" width="32.7109375" style="42" customWidth="1"/>
    <col min="7940" max="7940" width="31.28515625" style="42" customWidth="1"/>
    <col min="7941" max="7941" width="31" style="42" customWidth="1"/>
    <col min="7942" max="7942" width="29.140625" style="42" customWidth="1"/>
    <col min="7943" max="7943" width="32.7109375" style="42" customWidth="1"/>
    <col min="7944" max="7944" width="31.28515625" style="42" customWidth="1"/>
    <col min="7945" max="7945" width="31" style="42" customWidth="1"/>
    <col min="7946" max="7946" width="29.140625" style="42" customWidth="1"/>
    <col min="7947" max="7947" width="32.7109375" style="42" customWidth="1"/>
    <col min="7948" max="7948" width="31.28515625" style="42" customWidth="1"/>
    <col min="7949" max="7949" width="31" style="42" customWidth="1"/>
    <col min="7950" max="7950" width="4.5703125" style="42" customWidth="1"/>
    <col min="7951" max="8192" width="9.140625" style="42"/>
    <col min="8193" max="8193" width="133.42578125" style="42" customWidth="1"/>
    <col min="8194" max="8194" width="29.140625" style="42" customWidth="1"/>
    <col min="8195" max="8195" width="32.7109375" style="42" customWidth="1"/>
    <col min="8196" max="8196" width="31.28515625" style="42" customWidth="1"/>
    <col min="8197" max="8197" width="31" style="42" customWidth="1"/>
    <col min="8198" max="8198" width="29.140625" style="42" customWidth="1"/>
    <col min="8199" max="8199" width="32.7109375" style="42" customWidth="1"/>
    <col min="8200" max="8200" width="31.28515625" style="42" customWidth="1"/>
    <col min="8201" max="8201" width="31" style="42" customWidth="1"/>
    <col min="8202" max="8202" width="29.140625" style="42" customWidth="1"/>
    <col min="8203" max="8203" width="32.7109375" style="42" customWidth="1"/>
    <col min="8204" max="8204" width="31.28515625" style="42" customWidth="1"/>
    <col min="8205" max="8205" width="31" style="42" customWidth="1"/>
    <col min="8206" max="8206" width="4.5703125" style="42" customWidth="1"/>
    <col min="8207" max="8448" width="9.140625" style="42"/>
    <col min="8449" max="8449" width="133.42578125" style="42" customWidth="1"/>
    <col min="8450" max="8450" width="29.140625" style="42" customWidth="1"/>
    <col min="8451" max="8451" width="32.7109375" style="42" customWidth="1"/>
    <col min="8452" max="8452" width="31.28515625" style="42" customWidth="1"/>
    <col min="8453" max="8453" width="31" style="42" customWidth="1"/>
    <col min="8454" max="8454" width="29.140625" style="42" customWidth="1"/>
    <col min="8455" max="8455" width="32.7109375" style="42" customWidth="1"/>
    <col min="8456" max="8456" width="31.28515625" style="42" customWidth="1"/>
    <col min="8457" max="8457" width="31" style="42" customWidth="1"/>
    <col min="8458" max="8458" width="29.140625" style="42" customWidth="1"/>
    <col min="8459" max="8459" width="32.7109375" style="42" customWidth="1"/>
    <col min="8460" max="8460" width="31.28515625" style="42" customWidth="1"/>
    <col min="8461" max="8461" width="31" style="42" customWidth="1"/>
    <col min="8462" max="8462" width="4.5703125" style="42" customWidth="1"/>
    <col min="8463" max="8704" width="9.140625" style="42"/>
    <col min="8705" max="8705" width="133.42578125" style="42" customWidth="1"/>
    <col min="8706" max="8706" width="29.140625" style="42" customWidth="1"/>
    <col min="8707" max="8707" width="32.7109375" style="42" customWidth="1"/>
    <col min="8708" max="8708" width="31.28515625" style="42" customWidth="1"/>
    <col min="8709" max="8709" width="31" style="42" customWidth="1"/>
    <col min="8710" max="8710" width="29.140625" style="42" customWidth="1"/>
    <col min="8711" max="8711" width="32.7109375" style="42" customWidth="1"/>
    <col min="8712" max="8712" width="31.28515625" style="42" customWidth="1"/>
    <col min="8713" max="8713" width="31" style="42" customWidth="1"/>
    <col min="8714" max="8714" width="29.140625" style="42" customWidth="1"/>
    <col min="8715" max="8715" width="32.7109375" style="42" customWidth="1"/>
    <col min="8716" max="8716" width="31.28515625" style="42" customWidth="1"/>
    <col min="8717" max="8717" width="31" style="42" customWidth="1"/>
    <col min="8718" max="8718" width="4.5703125" style="42" customWidth="1"/>
    <col min="8719" max="8960" width="9.140625" style="42"/>
    <col min="8961" max="8961" width="133.42578125" style="42" customWidth="1"/>
    <col min="8962" max="8962" width="29.140625" style="42" customWidth="1"/>
    <col min="8963" max="8963" width="32.7109375" style="42" customWidth="1"/>
    <col min="8964" max="8964" width="31.28515625" style="42" customWidth="1"/>
    <col min="8965" max="8965" width="31" style="42" customWidth="1"/>
    <col min="8966" max="8966" width="29.140625" style="42" customWidth="1"/>
    <col min="8967" max="8967" width="32.7109375" style="42" customWidth="1"/>
    <col min="8968" max="8968" width="31.28515625" style="42" customWidth="1"/>
    <col min="8969" max="8969" width="31" style="42" customWidth="1"/>
    <col min="8970" max="8970" width="29.140625" style="42" customWidth="1"/>
    <col min="8971" max="8971" width="32.7109375" style="42" customWidth="1"/>
    <col min="8972" max="8972" width="31.28515625" style="42" customWidth="1"/>
    <col min="8973" max="8973" width="31" style="42" customWidth="1"/>
    <col min="8974" max="8974" width="4.5703125" style="42" customWidth="1"/>
    <col min="8975" max="9216" width="9.140625" style="42"/>
    <col min="9217" max="9217" width="133.42578125" style="42" customWidth="1"/>
    <col min="9218" max="9218" width="29.140625" style="42" customWidth="1"/>
    <col min="9219" max="9219" width="32.7109375" style="42" customWidth="1"/>
    <col min="9220" max="9220" width="31.28515625" style="42" customWidth="1"/>
    <col min="9221" max="9221" width="31" style="42" customWidth="1"/>
    <col min="9222" max="9222" width="29.140625" style="42" customWidth="1"/>
    <col min="9223" max="9223" width="32.7109375" style="42" customWidth="1"/>
    <col min="9224" max="9224" width="31.28515625" style="42" customWidth="1"/>
    <col min="9225" max="9225" width="31" style="42" customWidth="1"/>
    <col min="9226" max="9226" width="29.140625" style="42" customWidth="1"/>
    <col min="9227" max="9227" width="32.7109375" style="42" customWidth="1"/>
    <col min="9228" max="9228" width="31.28515625" style="42" customWidth="1"/>
    <col min="9229" max="9229" width="31" style="42" customWidth="1"/>
    <col min="9230" max="9230" width="4.5703125" style="42" customWidth="1"/>
    <col min="9231" max="9472" width="9.140625" style="42"/>
    <col min="9473" max="9473" width="133.42578125" style="42" customWidth="1"/>
    <col min="9474" max="9474" width="29.140625" style="42" customWidth="1"/>
    <col min="9475" max="9475" width="32.7109375" style="42" customWidth="1"/>
    <col min="9476" max="9476" width="31.28515625" style="42" customWidth="1"/>
    <col min="9477" max="9477" width="31" style="42" customWidth="1"/>
    <col min="9478" max="9478" width="29.140625" style="42" customWidth="1"/>
    <col min="9479" max="9479" width="32.7109375" style="42" customWidth="1"/>
    <col min="9480" max="9480" width="31.28515625" style="42" customWidth="1"/>
    <col min="9481" max="9481" width="31" style="42" customWidth="1"/>
    <col min="9482" max="9482" width="29.140625" style="42" customWidth="1"/>
    <col min="9483" max="9483" width="32.7109375" style="42" customWidth="1"/>
    <col min="9484" max="9484" width="31.28515625" style="42" customWidth="1"/>
    <col min="9485" max="9485" width="31" style="42" customWidth="1"/>
    <col min="9486" max="9486" width="4.5703125" style="42" customWidth="1"/>
    <col min="9487" max="9728" width="9.140625" style="42"/>
    <col min="9729" max="9729" width="133.42578125" style="42" customWidth="1"/>
    <col min="9730" max="9730" width="29.140625" style="42" customWidth="1"/>
    <col min="9731" max="9731" width="32.7109375" style="42" customWidth="1"/>
    <col min="9732" max="9732" width="31.28515625" style="42" customWidth="1"/>
    <col min="9733" max="9733" width="31" style="42" customWidth="1"/>
    <col min="9734" max="9734" width="29.140625" style="42" customWidth="1"/>
    <col min="9735" max="9735" width="32.7109375" style="42" customWidth="1"/>
    <col min="9736" max="9736" width="31.28515625" style="42" customWidth="1"/>
    <col min="9737" max="9737" width="31" style="42" customWidth="1"/>
    <col min="9738" max="9738" width="29.140625" style="42" customWidth="1"/>
    <col min="9739" max="9739" width="32.7109375" style="42" customWidth="1"/>
    <col min="9740" max="9740" width="31.28515625" style="42" customWidth="1"/>
    <col min="9741" max="9741" width="31" style="42" customWidth="1"/>
    <col min="9742" max="9742" width="4.5703125" style="42" customWidth="1"/>
    <col min="9743" max="9984" width="9.140625" style="42"/>
    <col min="9985" max="9985" width="133.42578125" style="42" customWidth="1"/>
    <col min="9986" max="9986" width="29.140625" style="42" customWidth="1"/>
    <col min="9987" max="9987" width="32.7109375" style="42" customWidth="1"/>
    <col min="9988" max="9988" width="31.28515625" style="42" customWidth="1"/>
    <col min="9989" max="9989" width="31" style="42" customWidth="1"/>
    <col min="9990" max="9990" width="29.140625" style="42" customWidth="1"/>
    <col min="9991" max="9991" width="32.7109375" style="42" customWidth="1"/>
    <col min="9992" max="9992" width="31.28515625" style="42" customWidth="1"/>
    <col min="9993" max="9993" width="31" style="42" customWidth="1"/>
    <col min="9994" max="9994" width="29.140625" style="42" customWidth="1"/>
    <col min="9995" max="9995" width="32.7109375" style="42" customWidth="1"/>
    <col min="9996" max="9996" width="31.28515625" style="42" customWidth="1"/>
    <col min="9997" max="9997" width="31" style="42" customWidth="1"/>
    <col min="9998" max="9998" width="4.5703125" style="42" customWidth="1"/>
    <col min="9999" max="10240" width="9.140625" style="42"/>
    <col min="10241" max="10241" width="133.42578125" style="42" customWidth="1"/>
    <col min="10242" max="10242" width="29.140625" style="42" customWidth="1"/>
    <col min="10243" max="10243" width="32.7109375" style="42" customWidth="1"/>
    <col min="10244" max="10244" width="31.28515625" style="42" customWidth="1"/>
    <col min="10245" max="10245" width="31" style="42" customWidth="1"/>
    <col min="10246" max="10246" width="29.140625" style="42" customWidth="1"/>
    <col min="10247" max="10247" width="32.7109375" style="42" customWidth="1"/>
    <col min="10248" max="10248" width="31.28515625" style="42" customWidth="1"/>
    <col min="10249" max="10249" width="31" style="42" customWidth="1"/>
    <col min="10250" max="10250" width="29.140625" style="42" customWidth="1"/>
    <col min="10251" max="10251" width="32.7109375" style="42" customWidth="1"/>
    <col min="10252" max="10252" width="31.28515625" style="42" customWidth="1"/>
    <col min="10253" max="10253" width="31" style="42" customWidth="1"/>
    <col min="10254" max="10254" width="4.5703125" style="42" customWidth="1"/>
    <col min="10255" max="10496" width="9.140625" style="42"/>
    <col min="10497" max="10497" width="133.42578125" style="42" customWidth="1"/>
    <col min="10498" max="10498" width="29.140625" style="42" customWidth="1"/>
    <col min="10499" max="10499" width="32.7109375" style="42" customWidth="1"/>
    <col min="10500" max="10500" width="31.28515625" style="42" customWidth="1"/>
    <col min="10501" max="10501" width="31" style="42" customWidth="1"/>
    <col min="10502" max="10502" width="29.140625" style="42" customWidth="1"/>
    <col min="10503" max="10503" width="32.7109375" style="42" customWidth="1"/>
    <col min="10504" max="10504" width="31.28515625" style="42" customWidth="1"/>
    <col min="10505" max="10505" width="31" style="42" customWidth="1"/>
    <col min="10506" max="10506" width="29.140625" style="42" customWidth="1"/>
    <col min="10507" max="10507" width="32.7109375" style="42" customWidth="1"/>
    <col min="10508" max="10508" width="31.28515625" style="42" customWidth="1"/>
    <col min="10509" max="10509" width="31" style="42" customWidth="1"/>
    <col min="10510" max="10510" width="4.5703125" style="42" customWidth="1"/>
    <col min="10511" max="10752" width="9.140625" style="42"/>
    <col min="10753" max="10753" width="133.42578125" style="42" customWidth="1"/>
    <col min="10754" max="10754" width="29.140625" style="42" customWidth="1"/>
    <col min="10755" max="10755" width="32.7109375" style="42" customWidth="1"/>
    <col min="10756" max="10756" width="31.28515625" style="42" customWidth="1"/>
    <col min="10757" max="10757" width="31" style="42" customWidth="1"/>
    <col min="10758" max="10758" width="29.140625" style="42" customWidth="1"/>
    <col min="10759" max="10759" width="32.7109375" style="42" customWidth="1"/>
    <col min="10760" max="10760" width="31.28515625" style="42" customWidth="1"/>
    <col min="10761" max="10761" width="31" style="42" customWidth="1"/>
    <col min="10762" max="10762" width="29.140625" style="42" customWidth="1"/>
    <col min="10763" max="10763" width="32.7109375" style="42" customWidth="1"/>
    <col min="10764" max="10764" width="31.28515625" style="42" customWidth="1"/>
    <col min="10765" max="10765" width="31" style="42" customWidth="1"/>
    <col min="10766" max="10766" width="4.5703125" style="42" customWidth="1"/>
    <col min="10767" max="11008" width="9.140625" style="42"/>
    <col min="11009" max="11009" width="133.42578125" style="42" customWidth="1"/>
    <col min="11010" max="11010" width="29.140625" style="42" customWidth="1"/>
    <col min="11011" max="11011" width="32.7109375" style="42" customWidth="1"/>
    <col min="11012" max="11012" width="31.28515625" style="42" customWidth="1"/>
    <col min="11013" max="11013" width="31" style="42" customWidth="1"/>
    <col min="11014" max="11014" width="29.140625" style="42" customWidth="1"/>
    <col min="11015" max="11015" width="32.7109375" style="42" customWidth="1"/>
    <col min="11016" max="11016" width="31.28515625" style="42" customWidth="1"/>
    <col min="11017" max="11017" width="31" style="42" customWidth="1"/>
    <col min="11018" max="11018" width="29.140625" style="42" customWidth="1"/>
    <col min="11019" max="11019" width="32.7109375" style="42" customWidth="1"/>
    <col min="11020" max="11020" width="31.28515625" style="42" customWidth="1"/>
    <col min="11021" max="11021" width="31" style="42" customWidth="1"/>
    <col min="11022" max="11022" width="4.5703125" style="42" customWidth="1"/>
    <col min="11023" max="11264" width="9.140625" style="42"/>
    <col min="11265" max="11265" width="133.42578125" style="42" customWidth="1"/>
    <col min="11266" max="11266" width="29.140625" style="42" customWidth="1"/>
    <col min="11267" max="11267" width="32.7109375" style="42" customWidth="1"/>
    <col min="11268" max="11268" width="31.28515625" style="42" customWidth="1"/>
    <col min="11269" max="11269" width="31" style="42" customWidth="1"/>
    <col min="11270" max="11270" width="29.140625" style="42" customWidth="1"/>
    <col min="11271" max="11271" width="32.7109375" style="42" customWidth="1"/>
    <col min="11272" max="11272" width="31.28515625" style="42" customWidth="1"/>
    <col min="11273" max="11273" width="31" style="42" customWidth="1"/>
    <col min="11274" max="11274" width="29.140625" style="42" customWidth="1"/>
    <col min="11275" max="11275" width="32.7109375" style="42" customWidth="1"/>
    <col min="11276" max="11276" width="31.28515625" style="42" customWidth="1"/>
    <col min="11277" max="11277" width="31" style="42" customWidth="1"/>
    <col min="11278" max="11278" width="4.5703125" style="42" customWidth="1"/>
    <col min="11279" max="11520" width="9.140625" style="42"/>
    <col min="11521" max="11521" width="133.42578125" style="42" customWidth="1"/>
    <col min="11522" max="11522" width="29.140625" style="42" customWidth="1"/>
    <col min="11523" max="11523" width="32.7109375" style="42" customWidth="1"/>
    <col min="11524" max="11524" width="31.28515625" style="42" customWidth="1"/>
    <col min="11525" max="11525" width="31" style="42" customWidth="1"/>
    <col min="11526" max="11526" width="29.140625" style="42" customWidth="1"/>
    <col min="11527" max="11527" width="32.7109375" style="42" customWidth="1"/>
    <col min="11528" max="11528" width="31.28515625" style="42" customWidth="1"/>
    <col min="11529" max="11529" width="31" style="42" customWidth="1"/>
    <col min="11530" max="11530" width="29.140625" style="42" customWidth="1"/>
    <col min="11531" max="11531" width="32.7109375" style="42" customWidth="1"/>
    <col min="11532" max="11532" width="31.28515625" style="42" customWidth="1"/>
    <col min="11533" max="11533" width="31" style="42" customWidth="1"/>
    <col min="11534" max="11534" width="4.5703125" style="42" customWidth="1"/>
    <col min="11535" max="11776" width="9.140625" style="42"/>
    <col min="11777" max="11777" width="133.42578125" style="42" customWidth="1"/>
    <col min="11778" max="11778" width="29.140625" style="42" customWidth="1"/>
    <col min="11779" max="11779" width="32.7109375" style="42" customWidth="1"/>
    <col min="11780" max="11780" width="31.28515625" style="42" customWidth="1"/>
    <col min="11781" max="11781" width="31" style="42" customWidth="1"/>
    <col min="11782" max="11782" width="29.140625" style="42" customWidth="1"/>
    <col min="11783" max="11783" width="32.7109375" style="42" customWidth="1"/>
    <col min="11784" max="11784" width="31.28515625" style="42" customWidth="1"/>
    <col min="11785" max="11785" width="31" style="42" customWidth="1"/>
    <col min="11786" max="11786" width="29.140625" style="42" customWidth="1"/>
    <col min="11787" max="11787" width="32.7109375" style="42" customWidth="1"/>
    <col min="11788" max="11788" width="31.28515625" style="42" customWidth="1"/>
    <col min="11789" max="11789" width="31" style="42" customWidth="1"/>
    <col min="11790" max="11790" width="4.5703125" style="42" customWidth="1"/>
    <col min="11791" max="12032" width="9.140625" style="42"/>
    <col min="12033" max="12033" width="133.42578125" style="42" customWidth="1"/>
    <col min="12034" max="12034" width="29.140625" style="42" customWidth="1"/>
    <col min="12035" max="12035" width="32.7109375" style="42" customWidth="1"/>
    <col min="12036" max="12036" width="31.28515625" style="42" customWidth="1"/>
    <col min="12037" max="12037" width="31" style="42" customWidth="1"/>
    <col min="12038" max="12038" width="29.140625" style="42" customWidth="1"/>
    <col min="12039" max="12039" width="32.7109375" style="42" customWidth="1"/>
    <col min="12040" max="12040" width="31.28515625" style="42" customWidth="1"/>
    <col min="12041" max="12041" width="31" style="42" customWidth="1"/>
    <col min="12042" max="12042" width="29.140625" style="42" customWidth="1"/>
    <col min="12043" max="12043" width="32.7109375" style="42" customWidth="1"/>
    <col min="12044" max="12044" width="31.28515625" style="42" customWidth="1"/>
    <col min="12045" max="12045" width="31" style="42" customWidth="1"/>
    <col min="12046" max="12046" width="4.5703125" style="42" customWidth="1"/>
    <col min="12047" max="12288" width="9.140625" style="42"/>
    <col min="12289" max="12289" width="133.42578125" style="42" customWidth="1"/>
    <col min="12290" max="12290" width="29.140625" style="42" customWidth="1"/>
    <col min="12291" max="12291" width="32.7109375" style="42" customWidth="1"/>
    <col min="12292" max="12292" width="31.28515625" style="42" customWidth="1"/>
    <col min="12293" max="12293" width="31" style="42" customWidth="1"/>
    <col min="12294" max="12294" width="29.140625" style="42" customWidth="1"/>
    <col min="12295" max="12295" width="32.7109375" style="42" customWidth="1"/>
    <col min="12296" max="12296" width="31.28515625" style="42" customWidth="1"/>
    <col min="12297" max="12297" width="31" style="42" customWidth="1"/>
    <col min="12298" max="12298" width="29.140625" style="42" customWidth="1"/>
    <col min="12299" max="12299" width="32.7109375" style="42" customWidth="1"/>
    <col min="12300" max="12300" width="31.28515625" style="42" customWidth="1"/>
    <col min="12301" max="12301" width="31" style="42" customWidth="1"/>
    <col min="12302" max="12302" width="4.5703125" style="42" customWidth="1"/>
    <col min="12303" max="12544" width="9.140625" style="42"/>
    <col min="12545" max="12545" width="133.42578125" style="42" customWidth="1"/>
    <col min="12546" max="12546" width="29.140625" style="42" customWidth="1"/>
    <col min="12547" max="12547" width="32.7109375" style="42" customWidth="1"/>
    <col min="12548" max="12548" width="31.28515625" style="42" customWidth="1"/>
    <col min="12549" max="12549" width="31" style="42" customWidth="1"/>
    <col min="12550" max="12550" width="29.140625" style="42" customWidth="1"/>
    <col min="12551" max="12551" width="32.7109375" style="42" customWidth="1"/>
    <col min="12552" max="12552" width="31.28515625" style="42" customWidth="1"/>
    <col min="12553" max="12553" width="31" style="42" customWidth="1"/>
    <col min="12554" max="12554" width="29.140625" style="42" customWidth="1"/>
    <col min="12555" max="12555" width="32.7109375" style="42" customWidth="1"/>
    <col min="12556" max="12556" width="31.28515625" style="42" customWidth="1"/>
    <col min="12557" max="12557" width="31" style="42" customWidth="1"/>
    <col min="12558" max="12558" width="4.5703125" style="42" customWidth="1"/>
    <col min="12559" max="12800" width="9.140625" style="42"/>
    <col min="12801" max="12801" width="133.42578125" style="42" customWidth="1"/>
    <col min="12802" max="12802" width="29.140625" style="42" customWidth="1"/>
    <col min="12803" max="12803" width="32.7109375" style="42" customWidth="1"/>
    <col min="12804" max="12804" width="31.28515625" style="42" customWidth="1"/>
    <col min="12805" max="12805" width="31" style="42" customWidth="1"/>
    <col min="12806" max="12806" width="29.140625" style="42" customWidth="1"/>
    <col min="12807" max="12807" width="32.7109375" style="42" customWidth="1"/>
    <col min="12808" max="12808" width="31.28515625" style="42" customWidth="1"/>
    <col min="12809" max="12809" width="31" style="42" customWidth="1"/>
    <col min="12810" max="12810" width="29.140625" style="42" customWidth="1"/>
    <col min="12811" max="12811" width="32.7109375" style="42" customWidth="1"/>
    <col min="12812" max="12812" width="31.28515625" style="42" customWidth="1"/>
    <col min="12813" max="12813" width="31" style="42" customWidth="1"/>
    <col min="12814" max="12814" width="4.5703125" style="42" customWidth="1"/>
    <col min="12815" max="13056" width="9.140625" style="42"/>
    <col min="13057" max="13057" width="133.42578125" style="42" customWidth="1"/>
    <col min="13058" max="13058" width="29.140625" style="42" customWidth="1"/>
    <col min="13059" max="13059" width="32.7109375" style="42" customWidth="1"/>
    <col min="13060" max="13060" width="31.28515625" style="42" customWidth="1"/>
    <col min="13061" max="13061" width="31" style="42" customWidth="1"/>
    <col min="13062" max="13062" width="29.140625" style="42" customWidth="1"/>
    <col min="13063" max="13063" width="32.7109375" style="42" customWidth="1"/>
    <col min="13064" max="13064" width="31.28515625" style="42" customWidth="1"/>
    <col min="13065" max="13065" width="31" style="42" customWidth="1"/>
    <col min="13066" max="13066" width="29.140625" style="42" customWidth="1"/>
    <col min="13067" max="13067" width="32.7109375" style="42" customWidth="1"/>
    <col min="13068" max="13068" width="31.28515625" style="42" customWidth="1"/>
    <col min="13069" max="13069" width="31" style="42" customWidth="1"/>
    <col min="13070" max="13070" width="4.5703125" style="42" customWidth="1"/>
    <col min="13071" max="13312" width="9.140625" style="42"/>
    <col min="13313" max="13313" width="133.42578125" style="42" customWidth="1"/>
    <col min="13314" max="13314" width="29.140625" style="42" customWidth="1"/>
    <col min="13315" max="13315" width="32.7109375" style="42" customWidth="1"/>
    <col min="13316" max="13316" width="31.28515625" style="42" customWidth="1"/>
    <col min="13317" max="13317" width="31" style="42" customWidth="1"/>
    <col min="13318" max="13318" width="29.140625" style="42" customWidth="1"/>
    <col min="13319" max="13319" width="32.7109375" style="42" customWidth="1"/>
    <col min="13320" max="13320" width="31.28515625" style="42" customWidth="1"/>
    <col min="13321" max="13321" width="31" style="42" customWidth="1"/>
    <col min="13322" max="13322" width="29.140625" style="42" customWidth="1"/>
    <col min="13323" max="13323" width="32.7109375" style="42" customWidth="1"/>
    <col min="13324" max="13324" width="31.28515625" style="42" customWidth="1"/>
    <col min="13325" max="13325" width="31" style="42" customWidth="1"/>
    <col min="13326" max="13326" width="4.5703125" style="42" customWidth="1"/>
    <col min="13327" max="13568" width="9.140625" style="42"/>
    <col min="13569" max="13569" width="133.42578125" style="42" customWidth="1"/>
    <col min="13570" max="13570" width="29.140625" style="42" customWidth="1"/>
    <col min="13571" max="13571" width="32.7109375" style="42" customWidth="1"/>
    <col min="13572" max="13572" width="31.28515625" style="42" customWidth="1"/>
    <col min="13573" max="13573" width="31" style="42" customWidth="1"/>
    <col min="13574" max="13574" width="29.140625" style="42" customWidth="1"/>
    <col min="13575" max="13575" width="32.7109375" style="42" customWidth="1"/>
    <col min="13576" max="13576" width="31.28515625" style="42" customWidth="1"/>
    <col min="13577" max="13577" width="31" style="42" customWidth="1"/>
    <col min="13578" max="13578" width="29.140625" style="42" customWidth="1"/>
    <col min="13579" max="13579" width="32.7109375" style="42" customWidth="1"/>
    <col min="13580" max="13580" width="31.28515625" style="42" customWidth="1"/>
    <col min="13581" max="13581" width="31" style="42" customWidth="1"/>
    <col min="13582" max="13582" width="4.5703125" style="42" customWidth="1"/>
    <col min="13583" max="13824" width="9.140625" style="42"/>
    <col min="13825" max="13825" width="133.42578125" style="42" customWidth="1"/>
    <col min="13826" max="13826" width="29.140625" style="42" customWidth="1"/>
    <col min="13827" max="13827" width="32.7109375" style="42" customWidth="1"/>
    <col min="13828" max="13828" width="31.28515625" style="42" customWidth="1"/>
    <col min="13829" max="13829" width="31" style="42" customWidth="1"/>
    <col min="13830" max="13830" width="29.140625" style="42" customWidth="1"/>
    <col min="13831" max="13831" width="32.7109375" style="42" customWidth="1"/>
    <col min="13832" max="13832" width="31.28515625" style="42" customWidth="1"/>
    <col min="13833" max="13833" width="31" style="42" customWidth="1"/>
    <col min="13834" max="13834" width="29.140625" style="42" customWidth="1"/>
    <col min="13835" max="13835" width="32.7109375" style="42" customWidth="1"/>
    <col min="13836" max="13836" width="31.28515625" style="42" customWidth="1"/>
    <col min="13837" max="13837" width="31" style="42" customWidth="1"/>
    <col min="13838" max="13838" width="4.5703125" style="42" customWidth="1"/>
    <col min="13839" max="14080" width="9.140625" style="42"/>
    <col min="14081" max="14081" width="133.42578125" style="42" customWidth="1"/>
    <col min="14082" max="14082" width="29.140625" style="42" customWidth="1"/>
    <col min="14083" max="14083" width="32.7109375" style="42" customWidth="1"/>
    <col min="14084" max="14084" width="31.28515625" style="42" customWidth="1"/>
    <col min="14085" max="14085" width="31" style="42" customWidth="1"/>
    <col min="14086" max="14086" width="29.140625" style="42" customWidth="1"/>
    <col min="14087" max="14087" width="32.7109375" style="42" customWidth="1"/>
    <col min="14088" max="14088" width="31.28515625" style="42" customWidth="1"/>
    <col min="14089" max="14089" width="31" style="42" customWidth="1"/>
    <col min="14090" max="14090" width="29.140625" style="42" customWidth="1"/>
    <col min="14091" max="14091" width="32.7109375" style="42" customWidth="1"/>
    <col min="14092" max="14092" width="31.28515625" style="42" customWidth="1"/>
    <col min="14093" max="14093" width="31" style="42" customWidth="1"/>
    <col min="14094" max="14094" width="4.5703125" style="42" customWidth="1"/>
    <col min="14095" max="14336" width="9.140625" style="42"/>
    <col min="14337" max="14337" width="133.42578125" style="42" customWidth="1"/>
    <col min="14338" max="14338" width="29.140625" style="42" customWidth="1"/>
    <col min="14339" max="14339" width="32.7109375" style="42" customWidth="1"/>
    <col min="14340" max="14340" width="31.28515625" style="42" customWidth="1"/>
    <col min="14341" max="14341" width="31" style="42" customWidth="1"/>
    <col min="14342" max="14342" width="29.140625" style="42" customWidth="1"/>
    <col min="14343" max="14343" width="32.7109375" style="42" customWidth="1"/>
    <col min="14344" max="14344" width="31.28515625" style="42" customWidth="1"/>
    <col min="14345" max="14345" width="31" style="42" customWidth="1"/>
    <col min="14346" max="14346" width="29.140625" style="42" customWidth="1"/>
    <col min="14347" max="14347" width="32.7109375" style="42" customWidth="1"/>
    <col min="14348" max="14348" width="31.28515625" style="42" customWidth="1"/>
    <col min="14349" max="14349" width="31" style="42" customWidth="1"/>
    <col min="14350" max="14350" width="4.5703125" style="42" customWidth="1"/>
    <col min="14351" max="14592" width="9.140625" style="42"/>
    <col min="14593" max="14593" width="133.42578125" style="42" customWidth="1"/>
    <col min="14594" max="14594" width="29.140625" style="42" customWidth="1"/>
    <col min="14595" max="14595" width="32.7109375" style="42" customWidth="1"/>
    <col min="14596" max="14596" width="31.28515625" style="42" customWidth="1"/>
    <col min="14597" max="14597" width="31" style="42" customWidth="1"/>
    <col min="14598" max="14598" width="29.140625" style="42" customWidth="1"/>
    <col min="14599" max="14599" width="32.7109375" style="42" customWidth="1"/>
    <col min="14600" max="14600" width="31.28515625" style="42" customWidth="1"/>
    <col min="14601" max="14601" width="31" style="42" customWidth="1"/>
    <col min="14602" max="14602" width="29.140625" style="42" customWidth="1"/>
    <col min="14603" max="14603" width="32.7109375" style="42" customWidth="1"/>
    <col min="14604" max="14604" width="31.28515625" style="42" customWidth="1"/>
    <col min="14605" max="14605" width="31" style="42" customWidth="1"/>
    <col min="14606" max="14606" width="4.5703125" style="42" customWidth="1"/>
    <col min="14607" max="14848" width="9.140625" style="42"/>
    <col min="14849" max="14849" width="133.42578125" style="42" customWidth="1"/>
    <col min="14850" max="14850" width="29.140625" style="42" customWidth="1"/>
    <col min="14851" max="14851" width="32.7109375" style="42" customWidth="1"/>
    <col min="14852" max="14852" width="31.28515625" style="42" customWidth="1"/>
    <col min="14853" max="14853" width="31" style="42" customWidth="1"/>
    <col min="14854" max="14854" width="29.140625" style="42" customWidth="1"/>
    <col min="14855" max="14855" width="32.7109375" style="42" customWidth="1"/>
    <col min="14856" max="14856" width="31.28515625" style="42" customWidth="1"/>
    <col min="14857" max="14857" width="31" style="42" customWidth="1"/>
    <col min="14858" max="14858" width="29.140625" style="42" customWidth="1"/>
    <col min="14859" max="14859" width="32.7109375" style="42" customWidth="1"/>
    <col min="14860" max="14860" width="31.28515625" style="42" customWidth="1"/>
    <col min="14861" max="14861" width="31" style="42" customWidth="1"/>
    <col min="14862" max="14862" width="4.5703125" style="42" customWidth="1"/>
    <col min="14863" max="15104" width="9.140625" style="42"/>
    <col min="15105" max="15105" width="133.42578125" style="42" customWidth="1"/>
    <col min="15106" max="15106" width="29.140625" style="42" customWidth="1"/>
    <col min="15107" max="15107" width="32.7109375" style="42" customWidth="1"/>
    <col min="15108" max="15108" width="31.28515625" style="42" customWidth="1"/>
    <col min="15109" max="15109" width="31" style="42" customWidth="1"/>
    <col min="15110" max="15110" width="29.140625" style="42" customWidth="1"/>
    <col min="15111" max="15111" width="32.7109375" style="42" customWidth="1"/>
    <col min="15112" max="15112" width="31.28515625" style="42" customWidth="1"/>
    <col min="15113" max="15113" width="31" style="42" customWidth="1"/>
    <col min="15114" max="15114" width="29.140625" style="42" customWidth="1"/>
    <col min="15115" max="15115" width="32.7109375" style="42" customWidth="1"/>
    <col min="15116" max="15116" width="31.28515625" style="42" customWidth="1"/>
    <col min="15117" max="15117" width="31" style="42" customWidth="1"/>
    <col min="15118" max="15118" width="4.5703125" style="42" customWidth="1"/>
    <col min="15119" max="15360" width="9.140625" style="42"/>
    <col min="15361" max="15361" width="133.42578125" style="42" customWidth="1"/>
    <col min="15362" max="15362" width="29.140625" style="42" customWidth="1"/>
    <col min="15363" max="15363" width="32.7109375" style="42" customWidth="1"/>
    <col min="15364" max="15364" width="31.28515625" style="42" customWidth="1"/>
    <col min="15365" max="15365" width="31" style="42" customWidth="1"/>
    <col min="15366" max="15366" width="29.140625" style="42" customWidth="1"/>
    <col min="15367" max="15367" width="32.7109375" style="42" customWidth="1"/>
    <col min="15368" max="15368" width="31.28515625" style="42" customWidth="1"/>
    <col min="15369" max="15369" width="31" style="42" customWidth="1"/>
    <col min="15370" max="15370" width="29.140625" style="42" customWidth="1"/>
    <col min="15371" max="15371" width="32.7109375" style="42" customWidth="1"/>
    <col min="15372" max="15372" width="31.28515625" style="42" customWidth="1"/>
    <col min="15373" max="15373" width="31" style="42" customWidth="1"/>
    <col min="15374" max="15374" width="4.5703125" style="42" customWidth="1"/>
    <col min="15375" max="15616" width="9.140625" style="42"/>
    <col min="15617" max="15617" width="133.42578125" style="42" customWidth="1"/>
    <col min="15618" max="15618" width="29.140625" style="42" customWidth="1"/>
    <col min="15619" max="15619" width="32.7109375" style="42" customWidth="1"/>
    <col min="15620" max="15620" width="31.28515625" style="42" customWidth="1"/>
    <col min="15621" max="15621" width="31" style="42" customWidth="1"/>
    <col min="15622" max="15622" width="29.140625" style="42" customWidth="1"/>
    <col min="15623" max="15623" width="32.7109375" style="42" customWidth="1"/>
    <col min="15624" max="15624" width="31.28515625" style="42" customWidth="1"/>
    <col min="15625" max="15625" width="31" style="42" customWidth="1"/>
    <col min="15626" max="15626" width="29.140625" style="42" customWidth="1"/>
    <col min="15627" max="15627" width="32.7109375" style="42" customWidth="1"/>
    <col min="15628" max="15628" width="31.28515625" style="42" customWidth="1"/>
    <col min="15629" max="15629" width="31" style="42" customWidth="1"/>
    <col min="15630" max="15630" width="4.5703125" style="42" customWidth="1"/>
    <col min="15631" max="15872" width="9.140625" style="42"/>
    <col min="15873" max="15873" width="133.42578125" style="42" customWidth="1"/>
    <col min="15874" max="15874" width="29.140625" style="42" customWidth="1"/>
    <col min="15875" max="15875" width="32.7109375" style="42" customWidth="1"/>
    <col min="15876" max="15876" width="31.28515625" style="42" customWidth="1"/>
    <col min="15877" max="15877" width="31" style="42" customWidth="1"/>
    <col min="15878" max="15878" width="29.140625" style="42" customWidth="1"/>
    <col min="15879" max="15879" width="32.7109375" style="42" customWidth="1"/>
    <col min="15880" max="15880" width="31.28515625" style="42" customWidth="1"/>
    <col min="15881" max="15881" width="31" style="42" customWidth="1"/>
    <col min="15882" max="15882" width="29.140625" style="42" customWidth="1"/>
    <col min="15883" max="15883" width="32.7109375" style="42" customWidth="1"/>
    <col min="15884" max="15884" width="31.28515625" style="42" customWidth="1"/>
    <col min="15885" max="15885" width="31" style="42" customWidth="1"/>
    <col min="15886" max="15886" width="4.5703125" style="42" customWidth="1"/>
    <col min="15887" max="16128" width="9.140625" style="42"/>
    <col min="16129" max="16129" width="133.42578125" style="42" customWidth="1"/>
    <col min="16130" max="16130" width="29.140625" style="42" customWidth="1"/>
    <col min="16131" max="16131" width="32.7109375" style="42" customWidth="1"/>
    <col min="16132" max="16132" width="31.28515625" style="42" customWidth="1"/>
    <col min="16133" max="16133" width="31" style="42" customWidth="1"/>
    <col min="16134" max="16134" width="29.140625" style="42" customWidth="1"/>
    <col min="16135" max="16135" width="32.7109375" style="42" customWidth="1"/>
    <col min="16136" max="16136" width="31.28515625" style="42" customWidth="1"/>
    <col min="16137" max="16137" width="31" style="42" customWidth="1"/>
    <col min="16138" max="16138" width="29.140625" style="42" customWidth="1"/>
    <col min="16139" max="16139" width="32.7109375" style="42" customWidth="1"/>
    <col min="16140" max="16140" width="31.28515625" style="42" customWidth="1"/>
    <col min="16141" max="16141" width="31" style="42" customWidth="1"/>
    <col min="16142" max="16142" width="4.5703125" style="42" customWidth="1"/>
    <col min="16143" max="16384" width="9.140625" style="42"/>
  </cols>
  <sheetData>
    <row r="1" spans="1:26" s="44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04" customFormat="1" ht="78.7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03"/>
    </row>
    <row r="3" spans="1:26" s="204" customFormat="1" ht="41.25" customHeight="1">
      <c r="A3" s="692" t="s">
        <v>252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03"/>
    </row>
    <row r="4" spans="1:26" s="204" customFormat="1" ht="48.7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03"/>
    </row>
    <row r="5" spans="1:26" s="206" customFormat="1" ht="73.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05"/>
    </row>
    <row r="6" spans="1:26" ht="6" customHeight="1"/>
    <row r="7" spans="1:26" ht="7.5" customHeight="1">
      <c r="A7" s="207"/>
      <c r="B7" s="208"/>
      <c r="C7" s="208"/>
      <c r="D7" s="209"/>
      <c r="E7" s="209"/>
      <c r="F7" s="208"/>
      <c r="G7" s="208"/>
      <c r="H7" s="209"/>
      <c r="I7" s="209"/>
      <c r="J7" s="209"/>
      <c r="K7" s="209"/>
      <c r="L7" s="208"/>
      <c r="M7" s="209"/>
      <c r="N7" s="210"/>
    </row>
    <row r="8" spans="1:26" s="213" customFormat="1" ht="45" customHeight="1">
      <c r="A8" s="211"/>
      <c r="B8" s="694" t="s">
        <v>68</v>
      </c>
      <c r="C8" s="694"/>
      <c r="D8" s="694"/>
      <c r="E8" s="694"/>
      <c r="F8" s="694" t="s">
        <v>69</v>
      </c>
      <c r="G8" s="694"/>
      <c r="H8" s="694"/>
      <c r="I8" s="694"/>
      <c r="J8" s="694" t="s">
        <v>200</v>
      </c>
      <c r="K8" s="694"/>
      <c r="L8" s="694"/>
      <c r="M8" s="694"/>
      <c r="N8" s="212"/>
      <c r="Y8" s="213">
        <v>1</v>
      </c>
      <c r="Z8" s="213">
        <v>1</v>
      </c>
    </row>
    <row r="9" spans="1:26" s="217" customFormat="1" ht="65.2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4" t="s">
        <v>254</v>
      </c>
      <c r="G9" s="215" t="s">
        <v>255</v>
      </c>
      <c r="H9" s="214" t="s">
        <v>256</v>
      </c>
      <c r="I9" s="214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16"/>
      <c r="Y9" s="217">
        <v>1</v>
      </c>
      <c r="Z9" s="217">
        <v>1</v>
      </c>
    </row>
    <row r="10" spans="1:26" s="220" customFormat="1" ht="64.5" customHeight="1">
      <c r="A10" s="218" t="s">
        <v>222</v>
      </c>
      <c r="B10" s="219">
        <v>5739.5797999999995</v>
      </c>
      <c r="C10" s="219">
        <v>342475.95006980002</v>
      </c>
      <c r="D10" s="219">
        <v>148524.1265518</v>
      </c>
      <c r="E10" s="219">
        <v>496739.65642159997</v>
      </c>
      <c r="F10" s="219">
        <v>172.9</v>
      </c>
      <c r="G10" s="219">
        <v>43748.512174000003</v>
      </c>
      <c r="H10" s="219">
        <v>84698.76676459999</v>
      </c>
      <c r="I10" s="219">
        <v>128620.1789386</v>
      </c>
      <c r="J10" s="219">
        <v>598233.68241300003</v>
      </c>
      <c r="K10" s="219">
        <v>1254359.8586905999</v>
      </c>
      <c r="L10" s="219">
        <v>1480040.9157091998</v>
      </c>
      <c r="M10" s="219">
        <v>3332634.4568127999</v>
      </c>
      <c r="N10" s="212"/>
    </row>
    <row r="11" spans="1:26" s="220" customFormat="1" ht="64.5" customHeight="1">
      <c r="A11" s="218" t="s">
        <v>223</v>
      </c>
      <c r="B11" s="221">
        <v>1205.8539900000001</v>
      </c>
      <c r="C11" s="221">
        <v>4469.0459463999996</v>
      </c>
      <c r="D11" s="221">
        <v>1067.28604</v>
      </c>
      <c r="E11" s="221">
        <v>6742.1859764000001</v>
      </c>
      <c r="F11" s="221">
        <v>0</v>
      </c>
      <c r="G11" s="221">
        <v>280.95845000000003</v>
      </c>
      <c r="H11" s="221">
        <v>460.16156999999998</v>
      </c>
      <c r="I11" s="221">
        <v>741.12002000000007</v>
      </c>
      <c r="J11" s="219">
        <v>9818.9755999999998</v>
      </c>
      <c r="K11" s="219">
        <v>13635.974658399999</v>
      </c>
      <c r="L11" s="219">
        <v>12132.964064</v>
      </c>
      <c r="M11" s="219">
        <v>35587.914322400007</v>
      </c>
      <c r="N11" s="212"/>
    </row>
    <row r="12" spans="1:26" s="220" customFormat="1" ht="64.5" customHeight="1">
      <c r="A12" s="218" t="s">
        <v>224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40.237949999999998</v>
      </c>
      <c r="H12" s="221">
        <v>322.92379999999997</v>
      </c>
      <c r="I12" s="221">
        <v>363.16174999999998</v>
      </c>
      <c r="J12" s="219">
        <v>340423.84936639998</v>
      </c>
      <c r="K12" s="219">
        <v>719030.90997280006</v>
      </c>
      <c r="L12" s="219">
        <v>11677.8140982</v>
      </c>
      <c r="M12" s="219">
        <v>1071132.5734373999</v>
      </c>
      <c r="N12" s="212"/>
    </row>
    <row r="13" spans="1:26" s="220" customFormat="1" ht="64.5" customHeight="1">
      <c r="A13" s="218" t="s">
        <v>225</v>
      </c>
      <c r="B13" s="219">
        <v>63.882339999999999</v>
      </c>
      <c r="C13" s="219">
        <v>12796.1724944</v>
      </c>
      <c r="D13" s="219">
        <v>11248.9026182</v>
      </c>
      <c r="E13" s="219">
        <v>24108.9574526</v>
      </c>
      <c r="F13" s="219">
        <v>0</v>
      </c>
      <c r="G13" s="219">
        <v>1495.9499599999999</v>
      </c>
      <c r="H13" s="219">
        <v>2674.2208100000003</v>
      </c>
      <c r="I13" s="219">
        <v>4170.1707699999997</v>
      </c>
      <c r="J13" s="219">
        <v>354487.81693999999</v>
      </c>
      <c r="K13" s="219">
        <v>541626.02218060009</v>
      </c>
      <c r="L13" s="219">
        <v>57022.382772799996</v>
      </c>
      <c r="M13" s="219">
        <v>953136.22189339995</v>
      </c>
      <c r="N13" s="212"/>
    </row>
    <row r="14" spans="1:26" s="220" customFormat="1" ht="64.5" customHeight="1">
      <c r="A14" s="218" t="s">
        <v>226</v>
      </c>
      <c r="B14" s="219">
        <v>6666.4996671999997</v>
      </c>
      <c r="C14" s="219">
        <v>335094.29103359999</v>
      </c>
      <c r="D14" s="219">
        <v>262485.25232019997</v>
      </c>
      <c r="E14" s="219">
        <v>604246.04302099999</v>
      </c>
      <c r="F14" s="219">
        <v>4073.2126000000003</v>
      </c>
      <c r="G14" s="219">
        <v>52428.411540599998</v>
      </c>
      <c r="H14" s="219">
        <v>53487.935770399999</v>
      </c>
      <c r="I14" s="219">
        <v>109989.559911</v>
      </c>
      <c r="J14" s="219">
        <v>3970831.1523489999</v>
      </c>
      <c r="K14" s="219">
        <v>3548625.065008</v>
      </c>
      <c r="L14" s="219">
        <v>3628674.6713238</v>
      </c>
      <c r="M14" s="219">
        <v>11148130.888680799</v>
      </c>
      <c r="N14" s="212"/>
    </row>
    <row r="15" spans="1:26" s="220" customFormat="1" ht="64.5" customHeight="1">
      <c r="A15" s="218" t="s">
        <v>227</v>
      </c>
      <c r="B15" s="219">
        <v>0</v>
      </c>
      <c r="C15" s="219">
        <v>0</v>
      </c>
      <c r="D15" s="219">
        <v>0</v>
      </c>
      <c r="E15" s="219">
        <v>0</v>
      </c>
      <c r="F15" s="219">
        <v>0</v>
      </c>
      <c r="G15" s="219">
        <v>298.13394</v>
      </c>
      <c r="H15" s="219">
        <v>180.36754000000002</v>
      </c>
      <c r="I15" s="219">
        <v>478.50147999999996</v>
      </c>
      <c r="J15" s="219">
        <v>193163.41803060001</v>
      </c>
      <c r="K15" s="219">
        <v>201374.27667280001</v>
      </c>
      <c r="L15" s="219">
        <v>202096.97321239999</v>
      </c>
      <c r="M15" s="219">
        <v>596634.6679158</v>
      </c>
      <c r="N15" s="212"/>
    </row>
    <row r="16" spans="1:26" s="220" customFormat="1" ht="64.5" customHeight="1">
      <c r="A16" s="218" t="s">
        <v>134</v>
      </c>
      <c r="B16" s="219">
        <v>23245.268359999998</v>
      </c>
      <c r="C16" s="219">
        <v>592031.66494659998</v>
      </c>
      <c r="D16" s="219">
        <v>910106.72859760001</v>
      </c>
      <c r="E16" s="219">
        <v>1525383.6619042</v>
      </c>
      <c r="F16" s="219">
        <v>64986.950888599997</v>
      </c>
      <c r="G16" s="219">
        <v>60967.285381200003</v>
      </c>
      <c r="H16" s="219">
        <v>139828.8749348</v>
      </c>
      <c r="I16" s="219">
        <v>265783.11120460002</v>
      </c>
      <c r="J16" s="219">
        <v>2602337.2262928002</v>
      </c>
      <c r="K16" s="219">
        <v>4071616.3882463998</v>
      </c>
      <c r="L16" s="219">
        <v>4137184.463705</v>
      </c>
      <c r="M16" s="219">
        <v>10811138.0782442</v>
      </c>
      <c r="N16" s="212"/>
    </row>
    <row r="17" spans="1:14" s="220" customFormat="1" ht="64.5" customHeight="1">
      <c r="A17" s="218" t="s">
        <v>228</v>
      </c>
      <c r="B17" s="219">
        <v>27790.624924199998</v>
      </c>
      <c r="C17" s="219">
        <v>1000362.4249523999</v>
      </c>
      <c r="D17" s="219">
        <v>444541.50848879997</v>
      </c>
      <c r="E17" s="219">
        <v>1472694.5583654002</v>
      </c>
      <c r="F17" s="219">
        <v>19874.18187</v>
      </c>
      <c r="G17" s="219">
        <v>215928.15978479999</v>
      </c>
      <c r="H17" s="219">
        <v>250771.78700279997</v>
      </c>
      <c r="I17" s="219">
        <v>486574.12865759997</v>
      </c>
      <c r="J17" s="219">
        <v>4973893.053514</v>
      </c>
      <c r="K17" s="219">
        <v>8022385.4528280003</v>
      </c>
      <c r="L17" s="219">
        <v>7956966.6082133995</v>
      </c>
      <c r="M17" s="219">
        <v>20953245.1145554</v>
      </c>
      <c r="N17" s="212"/>
    </row>
    <row r="18" spans="1:14" s="220" customFormat="1" ht="64.5" customHeight="1">
      <c r="A18" s="218" t="s">
        <v>229</v>
      </c>
      <c r="B18" s="219">
        <v>2466.0978700000001</v>
      </c>
      <c r="C18" s="219">
        <v>61908.493133000004</v>
      </c>
      <c r="D18" s="219">
        <v>56640.007248400005</v>
      </c>
      <c r="E18" s="219">
        <v>121014.59825139999</v>
      </c>
      <c r="F18" s="219">
        <v>40</v>
      </c>
      <c r="G18" s="219">
        <v>12979.92956</v>
      </c>
      <c r="H18" s="219">
        <v>14682.1472916</v>
      </c>
      <c r="I18" s="219">
        <v>27702.076851599999</v>
      </c>
      <c r="J18" s="219">
        <v>38542.472339400003</v>
      </c>
      <c r="K18" s="219">
        <v>457660.69990060001</v>
      </c>
      <c r="L18" s="219">
        <v>719463.2018078001</v>
      </c>
      <c r="M18" s="219">
        <v>1215666.3740478</v>
      </c>
      <c r="N18" s="212"/>
    </row>
    <row r="19" spans="1:14" s="220" customFormat="1" ht="64.5" customHeight="1">
      <c r="A19" s="218" t="s">
        <v>230</v>
      </c>
      <c r="B19" s="219">
        <v>2537.9453011999999</v>
      </c>
      <c r="C19" s="219">
        <v>359000.06872899999</v>
      </c>
      <c r="D19" s="219">
        <v>601352.99477820005</v>
      </c>
      <c r="E19" s="219">
        <v>962891.00880840002</v>
      </c>
      <c r="F19" s="219">
        <v>1329.98</v>
      </c>
      <c r="G19" s="219">
        <v>50086.901230199997</v>
      </c>
      <c r="H19" s="219">
        <v>127688.554065</v>
      </c>
      <c r="I19" s="219">
        <v>179105.4352952</v>
      </c>
      <c r="J19" s="219">
        <v>304282.39163779997</v>
      </c>
      <c r="K19" s="219">
        <v>2128249.5951370001</v>
      </c>
      <c r="L19" s="219">
        <v>2115550.3079365999</v>
      </c>
      <c r="M19" s="219">
        <v>4548082.2947113998</v>
      </c>
      <c r="N19" s="212"/>
    </row>
    <row r="20" spans="1:14" s="220" customFormat="1" ht="64.5" customHeight="1">
      <c r="A20" s="218" t="s">
        <v>231</v>
      </c>
      <c r="B20" s="219">
        <v>34.299999999999997</v>
      </c>
      <c r="C20" s="219">
        <v>8350</v>
      </c>
      <c r="D20" s="219">
        <v>0</v>
      </c>
      <c r="E20" s="219">
        <v>8384.2999999999993</v>
      </c>
      <c r="F20" s="219">
        <v>2215.1999999999998</v>
      </c>
      <c r="G20" s="219">
        <v>17821.851439599999</v>
      </c>
      <c r="H20" s="219">
        <v>17770.338648200002</v>
      </c>
      <c r="I20" s="219">
        <v>37807.390087800006</v>
      </c>
      <c r="J20" s="219">
        <v>1221487.1566114</v>
      </c>
      <c r="K20" s="219">
        <v>2458633.0796474</v>
      </c>
      <c r="L20" s="219">
        <v>298069.75053740002</v>
      </c>
      <c r="M20" s="219">
        <v>3978189.9867961998</v>
      </c>
      <c r="N20" s="212"/>
    </row>
    <row r="21" spans="1:14" s="220" customFormat="1" ht="64.5" customHeight="1">
      <c r="A21" s="218" t="s">
        <v>232</v>
      </c>
      <c r="B21" s="219">
        <v>8777.2658499999998</v>
      </c>
      <c r="C21" s="219">
        <v>419173.76323439996</v>
      </c>
      <c r="D21" s="219">
        <v>699873.10642540001</v>
      </c>
      <c r="E21" s="219">
        <v>1127824.1355097999</v>
      </c>
      <c r="F21" s="219">
        <v>7490.6188200000006</v>
      </c>
      <c r="G21" s="219">
        <v>26051.479859799998</v>
      </c>
      <c r="H21" s="219">
        <v>110863.7621032</v>
      </c>
      <c r="I21" s="219">
        <v>144405.86078299998</v>
      </c>
      <c r="J21" s="219">
        <v>721859.37996679998</v>
      </c>
      <c r="K21" s="219">
        <v>2547503.9514629999</v>
      </c>
      <c r="L21" s="219">
        <v>14712447.993815001</v>
      </c>
      <c r="M21" s="219">
        <v>17981811.325244799</v>
      </c>
      <c r="N21" s="212"/>
    </row>
    <row r="22" spans="1:14" s="220" customFormat="1" ht="64.5" customHeight="1">
      <c r="A22" s="218" t="s">
        <v>233</v>
      </c>
      <c r="B22" s="219">
        <v>182.75579999999999</v>
      </c>
      <c r="C22" s="219">
        <v>2145.2650589999998</v>
      </c>
      <c r="D22" s="219">
        <v>642.66800899999998</v>
      </c>
      <c r="E22" s="219">
        <v>2970.6888679999997</v>
      </c>
      <c r="F22" s="219">
        <v>0</v>
      </c>
      <c r="G22" s="219">
        <v>841.89391639999997</v>
      </c>
      <c r="H22" s="219">
        <v>958.20454940000002</v>
      </c>
      <c r="I22" s="219">
        <v>1800.0984658</v>
      </c>
      <c r="J22" s="219">
        <v>2472.9242200000003</v>
      </c>
      <c r="K22" s="219">
        <v>7207.6553937999997</v>
      </c>
      <c r="L22" s="219">
        <v>10558.455226600001</v>
      </c>
      <c r="M22" s="219">
        <v>20239.0348404</v>
      </c>
      <c r="N22" s="212"/>
    </row>
    <row r="23" spans="1:14" s="220" customFormat="1" ht="64.5" customHeight="1">
      <c r="A23" s="218" t="s">
        <v>234</v>
      </c>
      <c r="B23" s="219">
        <v>471.08728000000002</v>
      </c>
      <c r="C23" s="219">
        <v>14733.002171</v>
      </c>
      <c r="D23" s="219">
        <v>2818.8705894</v>
      </c>
      <c r="E23" s="219">
        <v>18022.960040399998</v>
      </c>
      <c r="F23" s="219">
        <v>0</v>
      </c>
      <c r="G23" s="219">
        <v>1601.4834664</v>
      </c>
      <c r="H23" s="219">
        <v>5501.3266088</v>
      </c>
      <c r="I23" s="219">
        <v>7102.8100752</v>
      </c>
      <c r="J23" s="219">
        <v>9237.8958027999997</v>
      </c>
      <c r="K23" s="219">
        <v>41804.165177000003</v>
      </c>
      <c r="L23" s="219">
        <v>226980.28914179999</v>
      </c>
      <c r="M23" s="219">
        <v>278022.35012159997</v>
      </c>
      <c r="N23" s="212"/>
    </row>
    <row r="24" spans="1:14" s="220" customFormat="1" ht="64.5" customHeight="1">
      <c r="A24" s="218" t="s">
        <v>235</v>
      </c>
      <c r="B24" s="219">
        <v>2153.4786899999999</v>
      </c>
      <c r="C24" s="219">
        <v>44669.738101000003</v>
      </c>
      <c r="D24" s="219">
        <v>22049.756877600001</v>
      </c>
      <c r="E24" s="219">
        <v>68872.973668599996</v>
      </c>
      <c r="F24" s="219">
        <v>521.21</v>
      </c>
      <c r="G24" s="219">
        <v>13539.342903799999</v>
      </c>
      <c r="H24" s="219">
        <v>19088.815048999997</v>
      </c>
      <c r="I24" s="219">
        <v>33149.367952799999</v>
      </c>
      <c r="J24" s="219">
        <v>189306.86190320001</v>
      </c>
      <c r="K24" s="219">
        <v>984831.87689260009</v>
      </c>
      <c r="L24" s="219">
        <v>1196843.2806104</v>
      </c>
      <c r="M24" s="219">
        <v>2370982.0194061999</v>
      </c>
      <c r="N24" s="212"/>
    </row>
    <row r="25" spans="1:14" s="220" customFormat="1" ht="64.5" customHeight="1">
      <c r="A25" s="218" t="s">
        <v>236</v>
      </c>
      <c r="B25" s="219">
        <v>0</v>
      </c>
      <c r="C25" s="219">
        <v>150.12976</v>
      </c>
      <c r="D25" s="219">
        <v>0</v>
      </c>
      <c r="E25" s="219">
        <v>150.12976</v>
      </c>
      <c r="F25" s="219">
        <v>0</v>
      </c>
      <c r="G25" s="219">
        <v>63.554470000000002</v>
      </c>
      <c r="H25" s="219">
        <v>122.87341259999999</v>
      </c>
      <c r="I25" s="219">
        <v>186.4278826</v>
      </c>
      <c r="J25" s="219">
        <v>265.14089000000001</v>
      </c>
      <c r="K25" s="219">
        <v>2260.5333560000004</v>
      </c>
      <c r="L25" s="219">
        <v>2718.9139315999996</v>
      </c>
      <c r="M25" s="219">
        <v>5244.5881775999997</v>
      </c>
      <c r="N25" s="212"/>
    </row>
    <row r="26" spans="1:14" s="220" customFormat="1" ht="64.5" customHeight="1">
      <c r="A26" s="218" t="s">
        <v>237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32.98948</v>
      </c>
      <c r="H26" s="219">
        <v>254.78529</v>
      </c>
      <c r="I26" s="219">
        <v>287.77477000000005</v>
      </c>
      <c r="J26" s="219">
        <v>2900.7867614000002</v>
      </c>
      <c r="K26" s="219">
        <v>3818.0987941999997</v>
      </c>
      <c r="L26" s="219">
        <v>312.32862</v>
      </c>
      <c r="M26" s="219">
        <v>7031.2141756000001</v>
      </c>
      <c r="N26" s="212"/>
    </row>
    <row r="27" spans="1:14" s="225" customFormat="1" ht="98.25" customHeight="1">
      <c r="A27" s="222" t="s">
        <v>238</v>
      </c>
      <c r="B27" s="223">
        <v>5.8340000000000003E-2</v>
      </c>
      <c r="C27" s="223">
        <v>140.55977999999999</v>
      </c>
      <c r="D27" s="223">
        <v>4.2071199999999997</v>
      </c>
      <c r="E27" s="223">
        <v>144.82523999999998</v>
      </c>
      <c r="F27" s="223">
        <v>0</v>
      </c>
      <c r="G27" s="223">
        <v>816.65700600000002</v>
      </c>
      <c r="H27" s="223">
        <v>650.42256000000009</v>
      </c>
      <c r="I27" s="223">
        <v>1467.0795660000001</v>
      </c>
      <c r="J27" s="223">
        <v>2901.96045</v>
      </c>
      <c r="K27" s="223">
        <v>1919.6225552000001</v>
      </c>
      <c r="L27" s="223">
        <v>2515.8954651999998</v>
      </c>
      <c r="M27" s="223">
        <v>7337.4784704000003</v>
      </c>
      <c r="N27" s="224"/>
    </row>
    <row r="28" spans="1:14" s="225" customFormat="1" ht="38.25" customHeight="1">
      <c r="A28" s="226" t="s">
        <v>257</v>
      </c>
      <c r="B28" s="227">
        <f>SUM(B10:B27)</f>
        <v>81334.698212600008</v>
      </c>
      <c r="C28" s="227">
        <f t="shared" ref="C28:M28" si="0">SUM(C10:C27)</f>
        <v>3197500.5694105993</v>
      </c>
      <c r="D28" s="227">
        <f t="shared" si="0"/>
        <v>3161355.4156646002</v>
      </c>
      <c r="E28" s="227">
        <f t="shared" si="0"/>
        <v>6440190.6832878003</v>
      </c>
      <c r="F28" s="227">
        <f>SUM(F10:F27)</f>
        <v>100704.25417859999</v>
      </c>
      <c r="G28" s="227">
        <f>SUM(G10:G27)</f>
        <v>499023.73251279996</v>
      </c>
      <c r="H28" s="227">
        <f>SUM(H10:H27)</f>
        <v>830006.26777040004</v>
      </c>
      <c r="I28" s="227">
        <f>SUM(I10:I27)</f>
        <v>1429734.2544618002</v>
      </c>
      <c r="J28" s="227">
        <f t="shared" si="0"/>
        <v>15536446.145088596</v>
      </c>
      <c r="K28" s="227">
        <f t="shared" si="0"/>
        <v>27006543.226574399</v>
      </c>
      <c r="L28" s="227">
        <f t="shared" si="0"/>
        <v>36771257.210191198</v>
      </c>
      <c r="M28" s="227">
        <f t="shared" si="0"/>
        <v>79314246.581854209</v>
      </c>
      <c r="N28" s="224"/>
    </row>
    <row r="29" spans="1:14" ht="11.25" customHeight="1" thickBot="1">
      <c r="A29" s="228"/>
      <c r="B29" s="229"/>
      <c r="C29" s="230"/>
      <c r="D29" s="230"/>
      <c r="E29" s="230"/>
      <c r="F29" s="229"/>
      <c r="G29" s="230"/>
      <c r="H29" s="230"/>
      <c r="I29" s="230"/>
      <c r="J29" s="229"/>
      <c r="K29" s="229"/>
      <c r="L29" s="229"/>
      <c r="M29" s="229"/>
    </row>
    <row r="30" spans="1:14" s="234" customFormat="1" ht="27.75" customHeight="1" thickTop="1">
      <c r="A30" s="231" t="s">
        <v>240</v>
      </c>
      <c r="B30" s="232"/>
      <c r="C30" s="233"/>
      <c r="D30" s="233"/>
      <c r="E30" s="233"/>
      <c r="F30" s="232"/>
      <c r="G30" s="233"/>
      <c r="H30" s="233"/>
      <c r="I30" s="233"/>
      <c r="N30" s="235"/>
    </row>
    <row r="31" spans="1:14" ht="24.75" customHeight="1">
      <c r="A31" s="231"/>
      <c r="B31" s="74"/>
      <c r="C31" s="136"/>
      <c r="D31" s="136"/>
      <c r="E31" s="136"/>
      <c r="F31" s="74"/>
      <c r="G31" s="136"/>
      <c r="H31" s="136"/>
      <c r="I31" s="136"/>
      <c r="J31" s="115"/>
      <c r="K31" s="115"/>
      <c r="L31" s="115"/>
      <c r="M31" s="115"/>
    </row>
    <row r="32" spans="1:14" ht="22.5" customHeight="1">
      <c r="A32" s="231"/>
      <c r="B32" s="74"/>
      <c r="C32" s="136"/>
      <c r="D32" s="136"/>
      <c r="E32" s="136"/>
      <c r="F32" s="74"/>
      <c r="G32" s="136"/>
      <c r="H32" s="136"/>
      <c r="I32" s="136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74"/>
      <c r="G33" s="136"/>
      <c r="H33" s="136"/>
      <c r="I33" s="136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74"/>
      <c r="G34" s="136"/>
      <c r="H34" s="136"/>
      <c r="I34" s="136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74"/>
      <c r="G35" s="136"/>
      <c r="H35" s="136"/>
      <c r="I35" s="136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74"/>
      <c r="G36" s="136"/>
      <c r="H36" s="136"/>
      <c r="I36" s="136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236"/>
      <c r="G37" s="136"/>
      <c r="H37" s="136"/>
      <c r="I37" s="136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236"/>
      <c r="G38" s="136"/>
      <c r="H38" s="136"/>
      <c r="I38" s="136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236"/>
      <c r="G39" s="136"/>
      <c r="H39" s="136"/>
      <c r="I39" s="136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236"/>
      <c r="G40" s="136"/>
      <c r="H40" s="136"/>
      <c r="I40" s="136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236"/>
      <c r="G41" s="136"/>
      <c r="H41" s="136"/>
      <c r="I41" s="136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236"/>
      <c r="G42" s="136"/>
      <c r="H42" s="136"/>
      <c r="I42" s="136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236"/>
      <c r="G43" s="136"/>
      <c r="H43" s="136"/>
      <c r="I43" s="136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74"/>
      <c r="G44" s="136"/>
      <c r="H44" s="136"/>
      <c r="I44" s="136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74"/>
      <c r="G45" s="136"/>
      <c r="H45" s="136"/>
      <c r="I45" s="136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74"/>
      <c r="G46" s="136"/>
      <c r="H46" s="136"/>
      <c r="I46" s="136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74"/>
      <c r="G47" s="136"/>
      <c r="H47" s="136"/>
      <c r="I47" s="136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74"/>
      <c r="G48" s="136"/>
      <c r="H48" s="136"/>
      <c r="I48" s="136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74"/>
      <c r="G49" s="136"/>
      <c r="H49" s="136"/>
      <c r="I49" s="136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74"/>
      <c r="G50" s="136"/>
      <c r="H50" s="136"/>
      <c r="I50" s="136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74"/>
      <c r="G51" s="136"/>
      <c r="H51" s="136"/>
      <c r="I51" s="136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74"/>
      <c r="G52" s="136"/>
      <c r="H52" s="136"/>
      <c r="I52" s="136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74"/>
      <c r="G53" s="136"/>
      <c r="H53" s="136"/>
      <c r="I53" s="136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74"/>
      <c r="G54" s="136"/>
      <c r="H54" s="136"/>
      <c r="I54" s="136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74"/>
      <c r="G55" s="136"/>
      <c r="H55" s="136"/>
      <c r="I55" s="136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74"/>
      <c r="G56" s="136"/>
      <c r="H56" s="136"/>
      <c r="I56" s="136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74"/>
      <c r="G57" s="136"/>
      <c r="H57" s="136"/>
      <c r="I57" s="136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74"/>
      <c r="G58" s="136"/>
      <c r="H58" s="136"/>
      <c r="I58" s="136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74"/>
      <c r="G59" s="136"/>
      <c r="H59" s="136"/>
      <c r="I59" s="136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74"/>
      <c r="G60" s="136"/>
      <c r="H60" s="136"/>
      <c r="I60" s="136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G61" s="136"/>
      <c r="H61" s="136"/>
      <c r="I61" s="136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G62" s="136"/>
      <c r="H62" s="136"/>
      <c r="I62" s="136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G63" s="136"/>
      <c r="H63" s="136"/>
      <c r="I63" s="136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G64" s="136"/>
      <c r="H64" s="136"/>
      <c r="I64" s="136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G65" s="136"/>
      <c r="H65" s="136"/>
      <c r="I65" s="136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G66" s="136"/>
      <c r="H66" s="136"/>
      <c r="I66" s="136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G67" s="136"/>
      <c r="H67" s="136"/>
      <c r="I67" s="136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G68" s="136"/>
      <c r="H68" s="136"/>
      <c r="I68" s="136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G69" s="136"/>
      <c r="H69" s="136"/>
      <c r="I69" s="136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G70" s="136"/>
      <c r="H70" s="136"/>
      <c r="I70" s="136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G71" s="136"/>
      <c r="H71" s="136"/>
      <c r="I71" s="136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G72" s="136"/>
      <c r="H72" s="136"/>
      <c r="I72" s="136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G73" s="136"/>
      <c r="H73" s="136"/>
      <c r="I73" s="136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G74" s="136"/>
      <c r="H74" s="136"/>
      <c r="I74" s="136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G75" s="136"/>
      <c r="H75" s="136"/>
      <c r="I75" s="136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G76" s="136"/>
      <c r="H76" s="136"/>
      <c r="I76" s="136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G77" s="136"/>
      <c r="H77" s="136"/>
      <c r="I77" s="136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G78" s="136"/>
      <c r="H78" s="136"/>
      <c r="I78" s="136"/>
      <c r="J78" s="115"/>
      <c r="K78" s="115"/>
      <c r="L78" s="115"/>
      <c r="M78" s="115"/>
    </row>
    <row r="79" spans="1:13">
      <c r="A79" s="165"/>
      <c r="C79" s="74"/>
      <c r="D79" s="74"/>
      <c r="E79" s="74"/>
      <c r="G79" s="74"/>
      <c r="H79" s="74"/>
      <c r="I79" s="74"/>
    </row>
    <row r="80" spans="1:13">
      <c r="A80" s="165"/>
      <c r="C80" s="74"/>
      <c r="D80" s="74"/>
      <c r="E80" s="74"/>
      <c r="G80" s="74"/>
      <c r="H80" s="74"/>
      <c r="I80" s="74"/>
    </row>
    <row r="81" spans="1:9">
      <c r="A81" s="165"/>
      <c r="C81" s="74"/>
      <c r="D81" s="74"/>
      <c r="E81" s="74"/>
      <c r="G81" s="74"/>
      <c r="H81" s="74"/>
      <c r="I81" s="74"/>
    </row>
    <row r="82" spans="1:9">
      <c r="A82" s="165"/>
      <c r="C82" s="74"/>
      <c r="D82" s="74"/>
      <c r="E82" s="74"/>
      <c r="G82" s="74"/>
      <c r="H82" s="74"/>
      <c r="I82" s="74"/>
    </row>
    <row r="83" spans="1:9">
      <c r="A83" s="167"/>
      <c r="C83" s="74"/>
      <c r="D83" s="74"/>
      <c r="E83" s="74"/>
      <c r="G83" s="74"/>
      <c r="H83" s="74"/>
      <c r="I83" s="74"/>
    </row>
    <row r="84" spans="1:9">
      <c r="A84" s="169"/>
      <c r="C84" s="74"/>
      <c r="D84" s="74"/>
      <c r="E84" s="74"/>
      <c r="G84" s="74"/>
      <c r="H84" s="74"/>
      <c r="I84" s="74"/>
    </row>
    <row r="85" spans="1:9">
      <c r="A85" s="165"/>
      <c r="C85" s="74"/>
      <c r="D85" s="74"/>
      <c r="E85" s="74"/>
      <c r="G85" s="74"/>
      <c r="H85" s="74"/>
      <c r="I85" s="74"/>
    </row>
    <row r="86" spans="1:9">
      <c r="A86" s="165"/>
      <c r="C86" s="74"/>
      <c r="D86" s="74"/>
      <c r="E86" s="74"/>
      <c r="G86" s="74"/>
      <c r="H86" s="74"/>
      <c r="I86" s="74"/>
    </row>
    <row r="87" spans="1:9">
      <c r="A87" s="165"/>
      <c r="C87" s="74"/>
      <c r="D87" s="74"/>
      <c r="E87" s="74"/>
      <c r="G87" s="74"/>
      <c r="H87" s="74"/>
      <c r="I87" s="74"/>
    </row>
    <row r="88" spans="1:9">
      <c r="A88" s="165"/>
      <c r="C88" s="74"/>
      <c r="D88" s="74"/>
      <c r="E88" s="74"/>
      <c r="G88" s="74"/>
      <c r="H88" s="74"/>
      <c r="I88" s="74"/>
    </row>
    <row r="89" spans="1:9">
      <c r="A89" s="165"/>
      <c r="C89" s="74"/>
      <c r="D89" s="74"/>
      <c r="E89" s="74"/>
      <c r="G89" s="74"/>
      <c r="H89" s="74"/>
      <c r="I89" s="74"/>
    </row>
    <row r="90" spans="1:9">
      <c r="A90" s="165"/>
      <c r="C90" s="74"/>
      <c r="D90" s="74"/>
      <c r="E90" s="74"/>
      <c r="G90" s="74"/>
      <c r="H90" s="74"/>
      <c r="I90" s="74"/>
    </row>
    <row r="91" spans="1:9">
      <c r="A91" s="165"/>
      <c r="C91" s="74"/>
      <c r="D91" s="74"/>
      <c r="E91" s="74"/>
      <c r="G91" s="74"/>
      <c r="H91" s="74"/>
      <c r="I91" s="74"/>
    </row>
    <row r="92" spans="1:9">
      <c r="A92" s="165"/>
      <c r="C92" s="74"/>
      <c r="D92" s="74"/>
      <c r="E92" s="74"/>
      <c r="G92" s="74"/>
      <c r="H92" s="74"/>
      <c r="I92" s="74"/>
    </row>
    <row r="93" spans="1:9">
      <c r="A93" s="165"/>
      <c r="C93" s="74"/>
      <c r="D93" s="74"/>
      <c r="E93" s="74"/>
      <c r="G93" s="74"/>
      <c r="H93" s="74"/>
      <c r="I93" s="74"/>
    </row>
    <row r="94" spans="1:9">
      <c r="A94" s="169"/>
      <c r="C94" s="74"/>
      <c r="D94" s="74"/>
      <c r="E94" s="74"/>
      <c r="G94" s="74"/>
      <c r="H94" s="74"/>
      <c r="I94" s="74"/>
    </row>
    <row r="95" spans="1:9">
      <c r="A95" s="165"/>
      <c r="C95" s="74"/>
      <c r="D95" s="74"/>
      <c r="E95" s="74"/>
      <c r="G95" s="74"/>
      <c r="H95" s="74"/>
      <c r="I95" s="74"/>
    </row>
    <row r="96" spans="1:9">
      <c r="A96" s="165"/>
      <c r="C96" s="74"/>
      <c r="D96" s="74"/>
      <c r="E96" s="74"/>
      <c r="G96" s="74"/>
      <c r="H96" s="74"/>
      <c r="I96" s="74"/>
    </row>
    <row r="97" spans="1:9">
      <c r="A97" s="165"/>
      <c r="C97" s="74"/>
      <c r="D97" s="74"/>
      <c r="E97" s="74"/>
      <c r="G97" s="74"/>
      <c r="H97" s="74"/>
      <c r="I97" s="74"/>
    </row>
    <row r="98" spans="1:9">
      <c r="A98" s="170"/>
      <c r="C98" s="74"/>
      <c r="D98" s="74"/>
      <c r="E98" s="74"/>
      <c r="G98" s="74"/>
      <c r="H98" s="74"/>
      <c r="I98" s="74"/>
    </row>
    <row r="99" spans="1:9">
      <c r="A99" s="170"/>
      <c r="C99" s="74"/>
      <c r="D99" s="74"/>
      <c r="E99" s="74"/>
      <c r="G99" s="74"/>
      <c r="H99" s="74"/>
      <c r="I99" s="74"/>
    </row>
    <row r="100" spans="1:9">
      <c r="A100" s="170"/>
      <c r="C100" s="74"/>
      <c r="D100" s="74"/>
      <c r="E100" s="74"/>
      <c r="G100" s="74"/>
      <c r="H100" s="74"/>
      <c r="I100" s="74"/>
    </row>
    <row r="101" spans="1:9">
      <c r="A101" s="170"/>
      <c r="C101" s="74"/>
      <c r="D101" s="74"/>
      <c r="E101" s="74"/>
      <c r="G101" s="74"/>
      <c r="H101" s="74"/>
      <c r="I101" s="74"/>
    </row>
    <row r="102" spans="1:9">
      <c r="A102" s="170"/>
      <c r="C102" s="74"/>
      <c r="D102" s="74"/>
      <c r="E102" s="74"/>
      <c r="G102" s="74"/>
      <c r="H102" s="74"/>
      <c r="I102" s="74"/>
    </row>
    <row r="103" spans="1:9">
      <c r="A103" s="170"/>
      <c r="C103" s="74"/>
      <c r="D103" s="74"/>
      <c r="E103" s="74"/>
      <c r="G103" s="74"/>
      <c r="H103" s="74"/>
      <c r="I103" s="74"/>
    </row>
    <row r="104" spans="1:9">
      <c r="A104" s="170"/>
      <c r="C104" s="74"/>
      <c r="D104" s="74"/>
      <c r="E104" s="74"/>
      <c r="G104" s="74"/>
      <c r="H104" s="74"/>
      <c r="I104" s="74"/>
    </row>
    <row r="105" spans="1:9">
      <c r="A105" s="170"/>
      <c r="C105" s="74"/>
      <c r="D105" s="74"/>
      <c r="E105" s="74"/>
      <c r="G105" s="74"/>
      <c r="H105" s="74"/>
      <c r="I105" s="74"/>
    </row>
    <row r="106" spans="1:9">
      <c r="A106" s="170"/>
      <c r="C106" s="74"/>
      <c r="D106" s="74"/>
      <c r="E106" s="74"/>
      <c r="G106" s="74"/>
      <c r="H106" s="74"/>
      <c r="I106" s="74"/>
    </row>
    <row r="107" spans="1:9" ht="15.75">
      <c r="A107" s="171"/>
      <c r="C107" s="74"/>
      <c r="D107" s="74"/>
      <c r="E107" s="74"/>
      <c r="G107" s="74"/>
      <c r="H107" s="74"/>
      <c r="I107" s="74"/>
    </row>
    <row r="108" spans="1:9" ht="15.75">
      <c r="A108" s="171"/>
      <c r="C108" s="74"/>
      <c r="D108" s="74"/>
      <c r="E108" s="74"/>
      <c r="G108" s="74"/>
      <c r="H108" s="74"/>
      <c r="I108" s="74"/>
    </row>
    <row r="109" spans="1:9" ht="15.75">
      <c r="A109" s="171"/>
      <c r="C109" s="74"/>
      <c r="D109" s="74"/>
      <c r="E109" s="74"/>
      <c r="G109" s="74"/>
      <c r="H109" s="74"/>
      <c r="I109" s="74"/>
    </row>
    <row r="110" spans="1:9" ht="15.75">
      <c r="A110" s="171"/>
      <c r="C110" s="74"/>
      <c r="D110" s="74"/>
      <c r="E110" s="74"/>
      <c r="G110" s="74"/>
      <c r="H110" s="74"/>
      <c r="I110" s="74"/>
    </row>
    <row r="111" spans="1:9" ht="15.75">
      <c r="A111" s="171"/>
      <c r="C111" s="74"/>
      <c r="D111" s="74"/>
      <c r="E111" s="74"/>
      <c r="G111" s="74"/>
      <c r="H111" s="74"/>
      <c r="I111" s="74"/>
    </row>
    <row r="112" spans="1:9" ht="15.75">
      <c r="A112" s="171"/>
      <c r="C112" s="74"/>
      <c r="D112" s="74"/>
      <c r="E112" s="74"/>
      <c r="G112" s="74"/>
      <c r="H112" s="74"/>
      <c r="I112" s="74"/>
    </row>
    <row r="113" spans="1:9" ht="15.75">
      <c r="A113" s="171"/>
      <c r="C113" s="74"/>
      <c r="D113" s="74"/>
      <c r="E113" s="74"/>
      <c r="G113" s="74"/>
      <c r="H113" s="74"/>
      <c r="I113" s="74"/>
    </row>
    <row r="114" spans="1:9" ht="15.75">
      <c r="A114" s="171"/>
      <c r="C114" s="74"/>
      <c r="D114" s="74"/>
      <c r="E114" s="74"/>
      <c r="G114" s="74"/>
      <c r="H114" s="74"/>
      <c r="I114" s="74"/>
    </row>
    <row r="115" spans="1:9" ht="15.75">
      <c r="A115" s="171"/>
      <c r="C115" s="74"/>
      <c r="D115" s="74"/>
      <c r="E115" s="74"/>
      <c r="G115" s="74"/>
      <c r="H115" s="74"/>
      <c r="I115" s="74"/>
    </row>
    <row r="116" spans="1:9" ht="15.75">
      <c r="A116" s="171"/>
      <c r="C116" s="74"/>
      <c r="D116" s="74"/>
      <c r="E116" s="74"/>
      <c r="G116" s="74"/>
      <c r="H116" s="74"/>
      <c r="I116" s="74"/>
    </row>
    <row r="117" spans="1:9" ht="15.75">
      <c r="A117" s="171"/>
      <c r="C117" s="74"/>
      <c r="D117" s="74"/>
      <c r="E117" s="74"/>
      <c r="G117" s="74"/>
      <c r="H117" s="74"/>
      <c r="I117" s="74"/>
    </row>
    <row r="118" spans="1:9" ht="15.75">
      <c r="A118" s="171"/>
      <c r="C118" s="74"/>
      <c r="D118" s="74"/>
      <c r="E118" s="74"/>
      <c r="G118" s="74"/>
      <c r="H118" s="74"/>
      <c r="I118" s="74"/>
    </row>
    <row r="119" spans="1:9" ht="15.75">
      <c r="A119" s="171"/>
      <c r="C119" s="74"/>
      <c r="D119" s="74"/>
      <c r="E119" s="74"/>
      <c r="G119" s="74"/>
      <c r="H119" s="74"/>
      <c r="I119" s="74"/>
    </row>
    <row r="120" spans="1:9" ht="15.75">
      <c r="A120" s="171"/>
    </row>
    <row r="121" spans="1:9" ht="15.75">
      <c r="A121" s="171"/>
    </row>
    <row r="122" spans="1:9" ht="15.75">
      <c r="A122" s="171"/>
    </row>
    <row r="123" spans="1:9" ht="15.75">
      <c r="A123" s="171"/>
    </row>
    <row r="124" spans="1:9" ht="15.75">
      <c r="A124" s="171"/>
    </row>
    <row r="125" spans="1:9" ht="15.75">
      <c r="A125" s="171"/>
    </row>
    <row r="126" spans="1:9" ht="15.75">
      <c r="A126" s="171"/>
    </row>
    <row r="127" spans="1:9" ht="15.75">
      <c r="A127" s="171"/>
    </row>
    <row r="128" spans="1:9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Z653"/>
  <sheetViews>
    <sheetView topLeftCell="A2" zoomScale="20" zoomScaleNormal="20" workbookViewId="0">
      <selection activeCell="E13" sqref="E13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57</v>
      </c>
      <c r="C8" s="697"/>
      <c r="D8" s="697"/>
      <c r="E8" s="697"/>
      <c r="F8" s="697"/>
      <c r="G8" s="697"/>
      <c r="H8" s="697"/>
      <c r="I8" s="697"/>
      <c r="J8" s="697" t="s">
        <v>63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398024.40273999999</v>
      </c>
      <c r="C10" s="254">
        <v>6239.3502400000007</v>
      </c>
      <c r="D10" s="254">
        <v>4091.95885</v>
      </c>
      <c r="E10" s="254">
        <v>0</v>
      </c>
      <c r="F10" s="254">
        <v>649.21748000000002</v>
      </c>
      <c r="G10" s="254">
        <v>8309.4705300000005</v>
      </c>
      <c r="H10" s="254">
        <v>5264.6937600000001</v>
      </c>
      <c r="I10" s="254">
        <v>422579.09360000002</v>
      </c>
      <c r="J10" s="254">
        <v>269545.63179000001</v>
      </c>
      <c r="K10" s="254">
        <v>1064.35106</v>
      </c>
      <c r="L10" s="254">
        <v>170.99290999999999</v>
      </c>
      <c r="M10" s="254">
        <v>58.746499999999997</v>
      </c>
      <c r="N10" s="254">
        <v>2189.8406199999999</v>
      </c>
      <c r="O10" s="254">
        <v>66.989469999999997</v>
      </c>
      <c r="P10" s="254">
        <v>7075.7515100000001</v>
      </c>
      <c r="Q10" s="254">
        <v>280172.30385999999</v>
      </c>
      <c r="R10" s="243"/>
    </row>
    <row r="11" spans="1:26" ht="168" customHeight="1">
      <c r="A11" s="253" t="s">
        <v>223</v>
      </c>
      <c r="B11" s="255">
        <v>459.05559000000005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1.26901</v>
      </c>
      <c r="I11" s="255">
        <v>460.32459999999998</v>
      </c>
      <c r="J11" s="255">
        <v>1604.7490600000001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1604.7490600000001</v>
      </c>
      <c r="R11" s="243"/>
    </row>
    <row r="12" spans="1:26" ht="168" customHeight="1">
      <c r="A12" s="253" t="s">
        <v>224</v>
      </c>
      <c r="B12" s="255">
        <v>38944.238069999999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49181.88147</v>
      </c>
      <c r="I12" s="255">
        <v>88126.11954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35773.288079999998</v>
      </c>
      <c r="Q12" s="254">
        <v>35773.288079999998</v>
      </c>
      <c r="R12" s="243"/>
    </row>
    <row r="13" spans="1:26" ht="168" customHeight="1">
      <c r="A13" s="253" t="s">
        <v>225</v>
      </c>
      <c r="B13" s="254">
        <v>35317.010409999995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21072.524859999998</v>
      </c>
      <c r="I13" s="254">
        <v>56389.53527</v>
      </c>
      <c r="J13" s="254">
        <v>7423.6308099999997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7423.6308099999997</v>
      </c>
      <c r="R13" s="243"/>
    </row>
    <row r="14" spans="1:26" ht="168" customHeight="1">
      <c r="A14" s="253" t="s">
        <v>226</v>
      </c>
      <c r="B14" s="254">
        <v>1451591.9189500001</v>
      </c>
      <c r="C14" s="254">
        <v>12541.285760000001</v>
      </c>
      <c r="D14" s="254">
        <v>10743.348890000001</v>
      </c>
      <c r="E14" s="254">
        <v>0</v>
      </c>
      <c r="F14" s="254">
        <v>6041.3480099999997</v>
      </c>
      <c r="G14" s="254">
        <v>8501.195310000001</v>
      </c>
      <c r="H14" s="254">
        <v>243958.97881999999</v>
      </c>
      <c r="I14" s="254">
        <v>1733378.07574</v>
      </c>
      <c r="J14" s="254">
        <v>1145569.13203</v>
      </c>
      <c r="K14" s="254">
        <v>29470.339190000002</v>
      </c>
      <c r="L14" s="254">
        <v>749.20015000000001</v>
      </c>
      <c r="M14" s="254">
        <v>26.61591</v>
      </c>
      <c r="N14" s="254">
        <v>14504.59924</v>
      </c>
      <c r="O14" s="254">
        <v>13923.368990000001</v>
      </c>
      <c r="P14" s="254">
        <v>14592.41842</v>
      </c>
      <c r="Q14" s="254">
        <v>1218835.67393</v>
      </c>
      <c r="R14" s="243"/>
    </row>
    <row r="15" spans="1:26" ht="168" customHeight="1">
      <c r="A15" s="253" t="s">
        <v>227</v>
      </c>
      <c r="B15" s="254">
        <v>73834.006569999998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61254.419030000005</v>
      </c>
      <c r="I15" s="254">
        <v>135088.42559999999</v>
      </c>
      <c r="J15" s="254">
        <v>132041.37887000002</v>
      </c>
      <c r="K15" s="254">
        <v>0</v>
      </c>
      <c r="L15" s="254">
        <v>17.190060000000003</v>
      </c>
      <c r="M15" s="254">
        <v>0</v>
      </c>
      <c r="N15" s="254">
        <v>0</v>
      </c>
      <c r="O15" s="254">
        <v>0</v>
      </c>
      <c r="P15" s="254">
        <v>20010.83697</v>
      </c>
      <c r="Q15" s="254">
        <v>152069.40590000001</v>
      </c>
      <c r="R15" s="243"/>
    </row>
    <row r="16" spans="1:26" ht="168" customHeight="1">
      <c r="A16" s="253" t="s">
        <v>134</v>
      </c>
      <c r="B16" s="254">
        <v>1005267.63064</v>
      </c>
      <c r="C16" s="254">
        <v>35038.245900000002</v>
      </c>
      <c r="D16" s="254">
        <v>2894.4149300000004</v>
      </c>
      <c r="E16" s="254">
        <v>1554.731</v>
      </c>
      <c r="F16" s="254">
        <v>10448.086800000001</v>
      </c>
      <c r="G16" s="254">
        <v>394.27247</v>
      </c>
      <c r="H16" s="254">
        <v>716375.35126999998</v>
      </c>
      <c r="I16" s="254">
        <v>1771972.7330100001</v>
      </c>
      <c r="J16" s="254">
        <v>403430.38383999997</v>
      </c>
      <c r="K16" s="254">
        <v>63263.310819999999</v>
      </c>
      <c r="L16" s="254">
        <v>640.10901999999999</v>
      </c>
      <c r="M16" s="254">
        <v>1783.72846</v>
      </c>
      <c r="N16" s="254">
        <v>33119.42671</v>
      </c>
      <c r="O16" s="254">
        <v>7159.9867300000005</v>
      </c>
      <c r="P16" s="254">
        <v>415894.83154000004</v>
      </c>
      <c r="Q16" s="254">
        <v>925291.77711999998</v>
      </c>
      <c r="R16" s="243"/>
    </row>
    <row r="17" spans="1:18" ht="168" customHeight="1">
      <c r="A17" s="253" t="s">
        <v>228</v>
      </c>
      <c r="B17" s="254">
        <v>1905900.7387399999</v>
      </c>
      <c r="C17" s="254">
        <v>4671.7197500000002</v>
      </c>
      <c r="D17" s="254">
        <v>10370.034180000001</v>
      </c>
      <c r="E17" s="254">
        <v>1907.74865</v>
      </c>
      <c r="F17" s="254">
        <v>12602.850109999999</v>
      </c>
      <c r="G17" s="254">
        <v>3957.55404</v>
      </c>
      <c r="H17" s="254">
        <v>192228.80108</v>
      </c>
      <c r="I17" s="254">
        <v>2131639.44655</v>
      </c>
      <c r="J17" s="254">
        <v>2354784.5806</v>
      </c>
      <c r="K17" s="254">
        <v>12628.0933</v>
      </c>
      <c r="L17" s="254">
        <v>8802.8556199999985</v>
      </c>
      <c r="M17" s="254">
        <v>231.02025</v>
      </c>
      <c r="N17" s="254">
        <v>19617.34174</v>
      </c>
      <c r="O17" s="254">
        <v>2586.3177000000001</v>
      </c>
      <c r="P17" s="254">
        <v>146965.14483999999</v>
      </c>
      <c r="Q17" s="254">
        <v>2545615.3540500002</v>
      </c>
      <c r="R17" s="243"/>
    </row>
    <row r="18" spans="1:18" ht="168" customHeight="1">
      <c r="A18" s="253" t="s">
        <v>229</v>
      </c>
      <c r="B18" s="254">
        <v>185858.73827999999</v>
      </c>
      <c r="C18" s="254">
        <v>6463.5039699999998</v>
      </c>
      <c r="D18" s="254">
        <v>1385.3148799999999</v>
      </c>
      <c r="E18" s="254">
        <v>0</v>
      </c>
      <c r="F18" s="254">
        <v>309.90742999999998</v>
      </c>
      <c r="G18" s="254">
        <v>2599.94</v>
      </c>
      <c r="H18" s="254">
        <v>7169.8765800000001</v>
      </c>
      <c r="I18" s="254">
        <v>203787.28113999998</v>
      </c>
      <c r="J18" s="254">
        <v>71196.355840000004</v>
      </c>
      <c r="K18" s="254">
        <v>595.40980000000002</v>
      </c>
      <c r="L18" s="254">
        <v>478.08332000000001</v>
      </c>
      <c r="M18" s="254">
        <v>4.36144</v>
      </c>
      <c r="N18" s="254">
        <v>3073.98369</v>
      </c>
      <c r="O18" s="254">
        <v>91.622590000000002</v>
      </c>
      <c r="P18" s="254">
        <v>10.599770000000001</v>
      </c>
      <c r="Q18" s="254">
        <v>75450.416450000004</v>
      </c>
      <c r="R18" s="243"/>
    </row>
    <row r="19" spans="1:18" ht="168" customHeight="1">
      <c r="A19" s="253" t="s">
        <v>230</v>
      </c>
      <c r="B19" s="254">
        <v>336807.93281999999</v>
      </c>
      <c r="C19" s="254">
        <v>916.24394999999993</v>
      </c>
      <c r="D19" s="254">
        <v>20.318990000000003</v>
      </c>
      <c r="E19" s="254">
        <v>0</v>
      </c>
      <c r="F19" s="254">
        <v>406.48652000000004</v>
      </c>
      <c r="G19" s="254">
        <v>127.32805</v>
      </c>
      <c r="H19" s="254">
        <v>29620.239120000002</v>
      </c>
      <c r="I19" s="254">
        <v>367898.54944999999</v>
      </c>
      <c r="J19" s="254">
        <v>419743.74874000001</v>
      </c>
      <c r="K19" s="254">
        <v>1204.53206</v>
      </c>
      <c r="L19" s="254">
        <v>680.56034999999997</v>
      </c>
      <c r="M19" s="254">
        <v>0</v>
      </c>
      <c r="N19" s="254">
        <v>3448.3703599999999</v>
      </c>
      <c r="O19" s="254">
        <v>24.656680000000001</v>
      </c>
      <c r="P19" s="254">
        <v>53982.548040000001</v>
      </c>
      <c r="Q19" s="254">
        <v>479084.41623000003</v>
      </c>
      <c r="R19" s="243"/>
    </row>
    <row r="20" spans="1:18" ht="168" customHeight="1">
      <c r="A20" s="253" t="s">
        <v>231</v>
      </c>
      <c r="B20" s="254">
        <v>170418.94347</v>
      </c>
      <c r="C20" s="254">
        <v>0</v>
      </c>
      <c r="D20" s="254">
        <v>38471.107509999994</v>
      </c>
      <c r="E20" s="254">
        <v>0</v>
      </c>
      <c r="F20" s="254">
        <v>845.47590000000002</v>
      </c>
      <c r="G20" s="254">
        <v>0</v>
      </c>
      <c r="H20" s="254">
        <v>1299060.6880099999</v>
      </c>
      <c r="I20" s="254">
        <v>1508796.2148900002</v>
      </c>
      <c r="J20" s="254">
        <v>153660.48022999999</v>
      </c>
      <c r="K20" s="254">
        <v>0</v>
      </c>
      <c r="L20" s="254">
        <v>73.876020000000011</v>
      </c>
      <c r="M20" s="254">
        <v>0</v>
      </c>
      <c r="N20" s="254">
        <v>679.04615999999999</v>
      </c>
      <c r="O20" s="254">
        <v>0</v>
      </c>
      <c r="P20" s="254">
        <v>28192.383010000001</v>
      </c>
      <c r="Q20" s="254">
        <v>182605.78542</v>
      </c>
      <c r="R20" s="243"/>
    </row>
    <row r="21" spans="1:18" ht="168" customHeight="1">
      <c r="A21" s="253" t="s">
        <v>232</v>
      </c>
      <c r="B21" s="254">
        <v>2303591.2659100001</v>
      </c>
      <c r="C21" s="254">
        <v>7258.3481200000006</v>
      </c>
      <c r="D21" s="254">
        <v>4680.3682399999998</v>
      </c>
      <c r="E21" s="254">
        <v>709.18789000000004</v>
      </c>
      <c r="F21" s="254">
        <v>17494.635690000003</v>
      </c>
      <c r="G21" s="254">
        <v>2856.8190199999999</v>
      </c>
      <c r="H21" s="254">
        <v>64895.090909999999</v>
      </c>
      <c r="I21" s="254">
        <v>2401485.7157800002</v>
      </c>
      <c r="J21" s="254">
        <v>2063934.30532</v>
      </c>
      <c r="K21" s="254">
        <v>3992.9532300000001</v>
      </c>
      <c r="L21" s="254">
        <v>3245.23999</v>
      </c>
      <c r="M21" s="254">
        <v>45.653849999999998</v>
      </c>
      <c r="N21" s="254">
        <v>11113.172919999999</v>
      </c>
      <c r="O21" s="254">
        <v>1637.5630900000001</v>
      </c>
      <c r="P21" s="254">
        <v>40343.874840000004</v>
      </c>
      <c r="Q21" s="254">
        <v>2124312.7632400002</v>
      </c>
      <c r="R21" s="243"/>
    </row>
    <row r="22" spans="1:18" ht="168" customHeight="1">
      <c r="A22" s="253" t="s">
        <v>233</v>
      </c>
      <c r="B22" s="254">
        <v>991.13983999999994</v>
      </c>
      <c r="C22" s="254">
        <v>0</v>
      </c>
      <c r="D22" s="254">
        <v>0</v>
      </c>
      <c r="E22" s="254">
        <v>0</v>
      </c>
      <c r="F22" s="254">
        <v>40.263580000000005</v>
      </c>
      <c r="G22" s="254">
        <v>0</v>
      </c>
      <c r="H22" s="254">
        <v>40.58587</v>
      </c>
      <c r="I22" s="254">
        <v>1071.98929</v>
      </c>
      <c r="J22" s="254">
        <v>557.60464999999999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1040.6618599999999</v>
      </c>
      <c r="Q22" s="254">
        <v>1598.2665099999999</v>
      </c>
      <c r="R22" s="243"/>
    </row>
    <row r="23" spans="1:18" ht="168" customHeight="1">
      <c r="A23" s="253" t="s">
        <v>234</v>
      </c>
      <c r="B23" s="254">
        <v>108245.38385</v>
      </c>
      <c r="C23" s="254">
        <v>973.99685999999997</v>
      </c>
      <c r="D23" s="254">
        <v>0</v>
      </c>
      <c r="E23" s="254">
        <v>0</v>
      </c>
      <c r="F23" s="254">
        <v>812.47020999999995</v>
      </c>
      <c r="G23" s="254">
        <v>1224.2469900000001</v>
      </c>
      <c r="H23" s="254">
        <v>633.99569999999994</v>
      </c>
      <c r="I23" s="254">
        <v>111890.09361</v>
      </c>
      <c r="J23" s="254">
        <v>29197.116579999998</v>
      </c>
      <c r="K23" s="254">
        <v>363.28199999999998</v>
      </c>
      <c r="L23" s="254">
        <v>0</v>
      </c>
      <c r="M23" s="254">
        <v>0</v>
      </c>
      <c r="N23" s="254">
        <v>0</v>
      </c>
      <c r="O23" s="254">
        <v>0</v>
      </c>
      <c r="P23" s="254">
        <v>226.215</v>
      </c>
      <c r="Q23" s="254">
        <v>29786.613579999997</v>
      </c>
      <c r="R23" s="243"/>
    </row>
    <row r="24" spans="1:18" ht="168" customHeight="1">
      <c r="A24" s="253" t="s">
        <v>235</v>
      </c>
      <c r="B24" s="254">
        <v>437464.23573000001</v>
      </c>
      <c r="C24" s="254">
        <v>3111.9130399999999</v>
      </c>
      <c r="D24" s="254">
        <v>1630.0498799999998</v>
      </c>
      <c r="E24" s="254">
        <v>0.49669999999999997</v>
      </c>
      <c r="F24" s="254">
        <v>3307.2976899999999</v>
      </c>
      <c r="G24" s="254">
        <v>1614.35214</v>
      </c>
      <c r="H24" s="254">
        <v>25878.856969999997</v>
      </c>
      <c r="I24" s="254">
        <v>473007.20214999997</v>
      </c>
      <c r="J24" s="254">
        <v>53271.338389999997</v>
      </c>
      <c r="K24" s="254">
        <v>636.65707999999995</v>
      </c>
      <c r="L24" s="254">
        <v>207.97540000000001</v>
      </c>
      <c r="M24" s="254">
        <v>18.193960000000001</v>
      </c>
      <c r="N24" s="254">
        <v>1764.08006</v>
      </c>
      <c r="O24" s="254">
        <v>0</v>
      </c>
      <c r="P24" s="254">
        <v>4149.4648699999998</v>
      </c>
      <c r="Q24" s="254">
        <v>60047.709759999998</v>
      </c>
      <c r="R24" s="243"/>
    </row>
    <row r="25" spans="1:18" ht="168" customHeight="1">
      <c r="A25" s="253" t="s">
        <v>236</v>
      </c>
      <c r="B25" s="254">
        <v>55.98415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55.98415</v>
      </c>
      <c r="J25" s="254">
        <v>70.725669999999994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70.725669999999994</v>
      </c>
      <c r="R25" s="243"/>
    </row>
    <row r="26" spans="1:18" ht="168" customHeight="1">
      <c r="A26" s="253" t="s">
        <v>237</v>
      </c>
      <c r="B26" s="254">
        <v>686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521.47427000000005</v>
      </c>
      <c r="I26" s="254">
        <v>1207.4742699999999</v>
      </c>
      <c r="J26" s="254">
        <v>428.74506000000002</v>
      </c>
      <c r="K26" s="254">
        <v>0</v>
      </c>
      <c r="L26" s="254">
        <v>437.05615999999998</v>
      </c>
      <c r="M26" s="254">
        <v>0</v>
      </c>
      <c r="N26" s="254">
        <v>0</v>
      </c>
      <c r="O26" s="254">
        <v>0</v>
      </c>
      <c r="P26" s="254">
        <v>0</v>
      </c>
      <c r="Q26" s="254">
        <v>865.80121999999994</v>
      </c>
      <c r="R26" s="243"/>
    </row>
    <row r="27" spans="1:18" s="181" customFormat="1" ht="261.75" customHeight="1" thickBot="1">
      <c r="A27" s="256" t="s">
        <v>238</v>
      </c>
      <c r="B27" s="257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34.701999999999998</v>
      </c>
      <c r="I27" s="257">
        <v>34.701999999999998</v>
      </c>
      <c r="J27" s="257">
        <v>354.03884000000005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0</v>
      </c>
      <c r="Q27" s="257">
        <v>354.03884000000005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8453458.6257600002</v>
      </c>
      <c r="C28" s="260">
        <f t="shared" ref="C28:Q28" si="0">SUM(C10:C27)</f>
        <v>77214.60759</v>
      </c>
      <c r="D28" s="260">
        <f t="shared" si="0"/>
        <v>74286.91635</v>
      </c>
      <c r="E28" s="260">
        <f t="shared" si="0"/>
        <v>4172.1642400000001</v>
      </c>
      <c r="F28" s="260">
        <f t="shared" si="0"/>
        <v>52958.039420000001</v>
      </c>
      <c r="G28" s="260">
        <f t="shared" si="0"/>
        <v>29585.178549999997</v>
      </c>
      <c r="H28" s="260">
        <f t="shared" si="0"/>
        <v>2717193.4287299998</v>
      </c>
      <c r="I28" s="260">
        <f t="shared" si="0"/>
        <v>11408868.96064</v>
      </c>
      <c r="J28" s="260">
        <f t="shared" si="0"/>
        <v>7106813.9463199992</v>
      </c>
      <c r="K28" s="260">
        <f t="shared" si="0"/>
        <v>113218.92854000001</v>
      </c>
      <c r="L28" s="260">
        <f t="shared" si="0"/>
        <v>15503.138999999997</v>
      </c>
      <c r="M28" s="260">
        <f t="shared" si="0"/>
        <v>2168.3203700000004</v>
      </c>
      <c r="N28" s="260">
        <f t="shared" si="0"/>
        <v>89509.861499999985</v>
      </c>
      <c r="O28" s="260">
        <f t="shared" si="0"/>
        <v>25490.505249999998</v>
      </c>
      <c r="P28" s="260">
        <f t="shared" si="0"/>
        <v>768258.01875000005</v>
      </c>
      <c r="Q28" s="260">
        <f t="shared" si="0"/>
        <v>8120962.7197299991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96.7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53"/>
  <sheetViews>
    <sheetView topLeftCell="A2" zoomScale="20" zoomScaleNormal="20" workbookViewId="0">
      <selection activeCell="J8" sqref="J8:Q8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242</v>
      </c>
      <c r="C8" s="697"/>
      <c r="D8" s="697"/>
      <c r="E8" s="697"/>
      <c r="F8" s="697"/>
      <c r="G8" s="697"/>
      <c r="H8" s="697"/>
      <c r="I8" s="697"/>
      <c r="J8" s="697" t="s">
        <v>243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232273.10919999998</v>
      </c>
      <c r="C10" s="254">
        <v>488.61889000000002</v>
      </c>
      <c r="D10" s="254">
        <v>0</v>
      </c>
      <c r="E10" s="254">
        <v>0</v>
      </c>
      <c r="F10" s="254">
        <v>3498.0900999999999</v>
      </c>
      <c r="G10" s="254">
        <v>163.72542000000001</v>
      </c>
      <c r="H10" s="254">
        <v>1196.9366399999999</v>
      </c>
      <c r="I10" s="254">
        <v>237620.48024999999</v>
      </c>
      <c r="J10" s="254">
        <v>376076.33675999998</v>
      </c>
      <c r="K10" s="254">
        <v>28.294</v>
      </c>
      <c r="L10" s="254">
        <v>710.58202000000006</v>
      </c>
      <c r="M10" s="254">
        <v>0</v>
      </c>
      <c r="N10" s="254">
        <v>811.43740000000003</v>
      </c>
      <c r="O10" s="254">
        <v>0</v>
      </c>
      <c r="P10" s="254">
        <v>1194.6065700000001</v>
      </c>
      <c r="Q10" s="254">
        <v>378821.25675</v>
      </c>
      <c r="R10" s="243"/>
    </row>
    <row r="11" spans="1:26" ht="168" customHeight="1">
      <c r="A11" s="253" t="s">
        <v>223</v>
      </c>
      <c r="B11" s="255">
        <v>12027.294460000001</v>
      </c>
      <c r="C11" s="255">
        <v>0</v>
      </c>
      <c r="D11" s="255">
        <v>0</v>
      </c>
      <c r="E11" s="255">
        <v>0</v>
      </c>
      <c r="F11" s="255">
        <v>2596.4986099999996</v>
      </c>
      <c r="G11" s="255">
        <v>0</v>
      </c>
      <c r="H11" s="255">
        <v>0.34</v>
      </c>
      <c r="I11" s="255">
        <v>14624.13307</v>
      </c>
      <c r="J11" s="255">
        <v>2702.0298199999997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144.78556</v>
      </c>
      <c r="Q11" s="254">
        <v>2846.81538</v>
      </c>
      <c r="R11" s="243"/>
    </row>
    <row r="12" spans="1:26" ht="168" customHeight="1">
      <c r="A12" s="253" t="s">
        <v>224</v>
      </c>
      <c r="B12" s="255">
        <v>41856.766560000004</v>
      </c>
      <c r="C12" s="255">
        <v>0</v>
      </c>
      <c r="D12" s="255">
        <v>0</v>
      </c>
      <c r="E12" s="255">
        <v>0</v>
      </c>
      <c r="F12" s="255">
        <v>768.50563</v>
      </c>
      <c r="G12" s="255">
        <v>0</v>
      </c>
      <c r="H12" s="255">
        <v>109192.97456999999</v>
      </c>
      <c r="I12" s="255">
        <v>151818.24675999998</v>
      </c>
      <c r="J12" s="255">
        <v>9914.4222699999991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214322.30974999999</v>
      </c>
      <c r="Q12" s="254">
        <v>224236.73202000002</v>
      </c>
      <c r="R12" s="243"/>
    </row>
    <row r="13" spans="1:26" ht="168" customHeight="1">
      <c r="A13" s="253" t="s">
        <v>225</v>
      </c>
      <c r="B13" s="254">
        <v>51111.616070000004</v>
      </c>
      <c r="C13" s="254">
        <v>202.67634000000001</v>
      </c>
      <c r="D13" s="254">
        <v>248.93201000000002</v>
      </c>
      <c r="E13" s="254">
        <v>0</v>
      </c>
      <c r="F13" s="254">
        <v>0</v>
      </c>
      <c r="G13" s="254">
        <v>0</v>
      </c>
      <c r="H13" s="254">
        <v>416.24978000000004</v>
      </c>
      <c r="I13" s="254">
        <v>51979.474200000004</v>
      </c>
      <c r="J13" s="254">
        <v>94538.151069999993</v>
      </c>
      <c r="K13" s="254">
        <v>5084.5990000000002</v>
      </c>
      <c r="L13" s="254">
        <v>108.4584</v>
      </c>
      <c r="M13" s="254">
        <v>0</v>
      </c>
      <c r="N13" s="254">
        <v>0</v>
      </c>
      <c r="O13" s="254">
        <v>0</v>
      </c>
      <c r="P13" s="254">
        <v>318170.84777999995</v>
      </c>
      <c r="Q13" s="254">
        <v>417902.05625000002</v>
      </c>
      <c r="R13" s="243"/>
    </row>
    <row r="14" spans="1:26" ht="168" customHeight="1">
      <c r="A14" s="253" t="s">
        <v>226</v>
      </c>
      <c r="B14" s="254">
        <v>1206319.58608</v>
      </c>
      <c r="C14" s="254">
        <v>18920.77059</v>
      </c>
      <c r="D14" s="254">
        <v>1894.89949</v>
      </c>
      <c r="E14" s="254">
        <v>0</v>
      </c>
      <c r="F14" s="254">
        <v>19122.921579999998</v>
      </c>
      <c r="G14" s="254">
        <v>8583.8880300000001</v>
      </c>
      <c r="H14" s="254">
        <v>100411.02337000001</v>
      </c>
      <c r="I14" s="254">
        <v>1355253.0891400001</v>
      </c>
      <c r="J14" s="254">
        <v>1348304.64066</v>
      </c>
      <c r="K14" s="254">
        <v>63924.394359999998</v>
      </c>
      <c r="L14" s="254">
        <v>1840.0443799999998</v>
      </c>
      <c r="M14" s="254">
        <v>6157.21911</v>
      </c>
      <c r="N14" s="254">
        <v>2532.5301899999999</v>
      </c>
      <c r="O14" s="254">
        <v>18116.866600000001</v>
      </c>
      <c r="P14" s="254">
        <v>389257.48363999999</v>
      </c>
      <c r="Q14" s="254">
        <v>1830133.17894</v>
      </c>
      <c r="R14" s="243"/>
    </row>
    <row r="15" spans="1:26" ht="168" customHeight="1">
      <c r="A15" s="253" t="s">
        <v>227</v>
      </c>
      <c r="B15" s="254">
        <v>37295.973239999999</v>
      </c>
      <c r="C15" s="254">
        <v>0</v>
      </c>
      <c r="D15" s="254">
        <v>0</v>
      </c>
      <c r="E15" s="254">
        <v>0</v>
      </c>
      <c r="F15" s="254">
        <v>123.7393</v>
      </c>
      <c r="G15" s="254">
        <v>0</v>
      </c>
      <c r="H15" s="254">
        <v>12781.733609999999</v>
      </c>
      <c r="I15" s="254">
        <v>50201.446149999996</v>
      </c>
      <c r="J15" s="254">
        <v>60810.80442</v>
      </c>
      <c r="K15" s="254">
        <v>0</v>
      </c>
      <c r="L15" s="254">
        <v>0</v>
      </c>
      <c r="M15" s="254">
        <v>0</v>
      </c>
      <c r="N15" s="254">
        <v>0</v>
      </c>
      <c r="O15" s="254">
        <v>20.58</v>
      </c>
      <c r="P15" s="254">
        <v>26742.233379999998</v>
      </c>
      <c r="Q15" s="254">
        <v>87573.617799999993</v>
      </c>
      <c r="R15" s="243"/>
    </row>
    <row r="16" spans="1:26" ht="168" customHeight="1">
      <c r="A16" s="253" t="s">
        <v>134</v>
      </c>
      <c r="B16" s="254">
        <v>566336.30284000002</v>
      </c>
      <c r="C16" s="254">
        <v>46127.063450000001</v>
      </c>
      <c r="D16" s="254">
        <v>656.60221999999999</v>
      </c>
      <c r="E16" s="254">
        <v>0</v>
      </c>
      <c r="F16" s="254">
        <v>8431.25576</v>
      </c>
      <c r="G16" s="254">
        <v>31326.294539999999</v>
      </c>
      <c r="H16" s="254">
        <v>113988.05356</v>
      </c>
      <c r="I16" s="254">
        <v>766865.57236999995</v>
      </c>
      <c r="J16" s="254">
        <v>697898.88283000002</v>
      </c>
      <c r="K16" s="254">
        <v>22154.645860000001</v>
      </c>
      <c r="L16" s="254">
        <v>13320.10601</v>
      </c>
      <c r="M16" s="254">
        <v>4599.31376</v>
      </c>
      <c r="N16" s="254">
        <v>15259.742029999999</v>
      </c>
      <c r="O16" s="254">
        <v>9101.0558299999993</v>
      </c>
      <c r="P16" s="254">
        <v>1195634.1294800001</v>
      </c>
      <c r="Q16" s="254">
        <v>1957967.8758</v>
      </c>
      <c r="R16" s="243"/>
    </row>
    <row r="17" spans="1:18" ht="168" customHeight="1">
      <c r="A17" s="253" t="s">
        <v>228</v>
      </c>
      <c r="B17" s="254">
        <v>2487633.7331500002</v>
      </c>
      <c r="C17" s="254">
        <v>2645.3008599999998</v>
      </c>
      <c r="D17" s="254">
        <v>8952.4318199999998</v>
      </c>
      <c r="E17" s="254">
        <v>302.54167999999999</v>
      </c>
      <c r="F17" s="254">
        <v>56775.587630000002</v>
      </c>
      <c r="G17" s="254">
        <v>6457.8579300000001</v>
      </c>
      <c r="H17" s="254">
        <v>340285.96737999999</v>
      </c>
      <c r="I17" s="254">
        <v>2903053.4204499996</v>
      </c>
      <c r="J17" s="254">
        <v>1774627.456</v>
      </c>
      <c r="K17" s="254">
        <v>21467.871489999998</v>
      </c>
      <c r="L17" s="254">
        <v>8697.59627</v>
      </c>
      <c r="M17" s="254">
        <v>0</v>
      </c>
      <c r="N17" s="254">
        <v>15629.134529999999</v>
      </c>
      <c r="O17" s="254">
        <v>840.61661000000004</v>
      </c>
      <c r="P17" s="254">
        <v>462420.45451000001</v>
      </c>
      <c r="Q17" s="254">
        <v>2283683.1294100001</v>
      </c>
      <c r="R17" s="243"/>
    </row>
    <row r="18" spans="1:18" ht="168" customHeight="1">
      <c r="A18" s="253" t="s">
        <v>229</v>
      </c>
      <c r="B18" s="254">
        <v>128369.62995</v>
      </c>
      <c r="C18" s="254">
        <v>146.80626000000001</v>
      </c>
      <c r="D18" s="254">
        <v>41.8035</v>
      </c>
      <c r="E18" s="254">
        <v>0</v>
      </c>
      <c r="F18" s="254">
        <v>1286.64418</v>
      </c>
      <c r="G18" s="254">
        <v>20565.041559999998</v>
      </c>
      <c r="H18" s="254">
        <v>415.67428000000001</v>
      </c>
      <c r="I18" s="254">
        <v>150825.59972999999</v>
      </c>
      <c r="J18" s="254">
        <v>131119.11309999999</v>
      </c>
      <c r="K18" s="254">
        <v>50438.908430000003</v>
      </c>
      <c r="L18" s="254">
        <v>155.43136999999999</v>
      </c>
      <c r="M18" s="254">
        <v>0</v>
      </c>
      <c r="N18" s="254">
        <v>76.816070000000011</v>
      </c>
      <c r="O18" s="254">
        <v>0</v>
      </c>
      <c r="P18" s="254">
        <v>7248.0566600000002</v>
      </c>
      <c r="Q18" s="254">
        <v>189038.32563000001</v>
      </c>
      <c r="R18" s="243"/>
    </row>
    <row r="19" spans="1:18" ht="168" customHeight="1">
      <c r="A19" s="253" t="s">
        <v>230</v>
      </c>
      <c r="B19" s="254">
        <v>448311.39613000001</v>
      </c>
      <c r="C19" s="254">
        <v>0</v>
      </c>
      <c r="D19" s="254">
        <v>262.22118999999998</v>
      </c>
      <c r="E19" s="254">
        <v>0</v>
      </c>
      <c r="F19" s="254">
        <v>2795.0904100000002</v>
      </c>
      <c r="G19" s="254">
        <v>825.09680000000003</v>
      </c>
      <c r="H19" s="254">
        <v>14884.573259999999</v>
      </c>
      <c r="I19" s="254">
        <v>467078.37779</v>
      </c>
      <c r="J19" s="254">
        <v>292238.09266000002</v>
      </c>
      <c r="K19" s="254">
        <v>606.52286000000004</v>
      </c>
      <c r="L19" s="254">
        <v>372.89671999999996</v>
      </c>
      <c r="M19" s="254">
        <v>0</v>
      </c>
      <c r="N19" s="254">
        <v>444.01895000000002</v>
      </c>
      <c r="O19" s="254">
        <v>91.941919999999996</v>
      </c>
      <c r="P19" s="254">
        <v>138920.63913999998</v>
      </c>
      <c r="Q19" s="254">
        <v>432674.11225000001</v>
      </c>
      <c r="R19" s="243"/>
    </row>
    <row r="20" spans="1:18" ht="168" customHeight="1">
      <c r="A20" s="253" t="s">
        <v>231</v>
      </c>
      <c r="B20" s="254">
        <v>3897.0374100000004</v>
      </c>
      <c r="C20" s="254">
        <v>47.24776</v>
      </c>
      <c r="D20" s="254">
        <v>0</v>
      </c>
      <c r="E20" s="254">
        <v>0</v>
      </c>
      <c r="F20" s="254">
        <v>1690.4761699999999</v>
      </c>
      <c r="G20" s="254">
        <v>0</v>
      </c>
      <c r="H20" s="254">
        <v>1741870.00825</v>
      </c>
      <c r="I20" s="254">
        <v>1747504.7695899999</v>
      </c>
      <c r="J20" s="254">
        <v>84980.295230000003</v>
      </c>
      <c r="K20" s="254">
        <v>6583.5</v>
      </c>
      <c r="L20" s="254">
        <v>0</v>
      </c>
      <c r="M20" s="254">
        <v>0</v>
      </c>
      <c r="N20" s="254">
        <v>11.06291</v>
      </c>
      <c r="O20" s="254">
        <v>0</v>
      </c>
      <c r="P20" s="254">
        <v>217882.11384999999</v>
      </c>
      <c r="Q20" s="254">
        <v>309456.97198999999</v>
      </c>
      <c r="R20" s="243"/>
    </row>
    <row r="21" spans="1:18" ht="168" customHeight="1">
      <c r="A21" s="253" t="s">
        <v>232</v>
      </c>
      <c r="B21" s="254">
        <v>4742481.6171000004</v>
      </c>
      <c r="C21" s="254">
        <v>13324.164429999999</v>
      </c>
      <c r="D21" s="254">
        <v>10303.86722</v>
      </c>
      <c r="E21" s="254">
        <v>276.49399</v>
      </c>
      <c r="F21" s="254">
        <v>36513.756420000005</v>
      </c>
      <c r="G21" s="254">
        <v>4437.8702499999999</v>
      </c>
      <c r="H21" s="254">
        <v>27262.874260000001</v>
      </c>
      <c r="I21" s="254">
        <v>4834600.6436700001</v>
      </c>
      <c r="J21" s="254">
        <v>1000913.5306300001</v>
      </c>
      <c r="K21" s="254">
        <v>23296.548309999998</v>
      </c>
      <c r="L21" s="254">
        <v>4112.20669</v>
      </c>
      <c r="M21" s="254">
        <v>1519.43066</v>
      </c>
      <c r="N21" s="254">
        <v>15776.348029999999</v>
      </c>
      <c r="O21" s="254">
        <v>3374.62664</v>
      </c>
      <c r="P21" s="254">
        <v>506205.45522</v>
      </c>
      <c r="Q21" s="254">
        <v>1555198.1461800002</v>
      </c>
      <c r="R21" s="243"/>
    </row>
    <row r="22" spans="1:18" ht="168" customHeight="1">
      <c r="A22" s="253" t="s">
        <v>233</v>
      </c>
      <c r="B22" s="254">
        <v>3619.5777400000002</v>
      </c>
      <c r="C22" s="254">
        <v>0</v>
      </c>
      <c r="D22" s="254">
        <v>0</v>
      </c>
      <c r="E22" s="254">
        <v>0</v>
      </c>
      <c r="F22" s="254">
        <v>29.348770000000002</v>
      </c>
      <c r="G22" s="254">
        <v>0</v>
      </c>
      <c r="H22" s="254">
        <v>59.997639999999997</v>
      </c>
      <c r="I22" s="254">
        <v>3708.9241499999998</v>
      </c>
      <c r="J22" s="254">
        <v>74.008070000000004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1476.3061399999999</v>
      </c>
      <c r="Q22" s="254">
        <v>1550.31421</v>
      </c>
      <c r="R22" s="243"/>
    </row>
    <row r="23" spans="1:18" ht="168" customHeight="1">
      <c r="A23" s="253" t="s">
        <v>234</v>
      </c>
      <c r="B23" s="254">
        <v>18518.494879999998</v>
      </c>
      <c r="C23" s="254">
        <v>0</v>
      </c>
      <c r="D23" s="254">
        <v>0</v>
      </c>
      <c r="E23" s="254">
        <v>0</v>
      </c>
      <c r="F23" s="254">
        <v>223.12285</v>
      </c>
      <c r="G23" s="254">
        <v>3660.8044199999999</v>
      </c>
      <c r="H23" s="254">
        <v>0</v>
      </c>
      <c r="I23" s="254">
        <v>22402.422149999999</v>
      </c>
      <c r="J23" s="254">
        <v>22213.235539999998</v>
      </c>
      <c r="K23" s="254">
        <v>0</v>
      </c>
      <c r="L23" s="254">
        <v>26.136659999999999</v>
      </c>
      <c r="M23" s="254">
        <v>0</v>
      </c>
      <c r="N23" s="254">
        <v>58.030639999999998</v>
      </c>
      <c r="O23" s="254">
        <v>0</v>
      </c>
      <c r="P23" s="254">
        <v>1794.3054999999999</v>
      </c>
      <c r="Q23" s="254">
        <v>24091.708340000001</v>
      </c>
      <c r="R23" s="243"/>
    </row>
    <row r="24" spans="1:18" ht="168" customHeight="1">
      <c r="A24" s="253" t="s">
        <v>235</v>
      </c>
      <c r="B24" s="254">
        <v>129059.82779000001</v>
      </c>
      <c r="C24" s="254">
        <v>2346.12</v>
      </c>
      <c r="D24" s="254">
        <v>267.30207999999999</v>
      </c>
      <c r="E24" s="254">
        <v>0</v>
      </c>
      <c r="F24" s="254">
        <v>502.37209000000001</v>
      </c>
      <c r="G24" s="254">
        <v>0</v>
      </c>
      <c r="H24" s="254">
        <v>4255.8742300000004</v>
      </c>
      <c r="I24" s="254">
        <v>136431.49619000001</v>
      </c>
      <c r="J24" s="254">
        <v>161090.05921000001</v>
      </c>
      <c r="K24" s="254">
        <v>8077.6644400000005</v>
      </c>
      <c r="L24" s="254">
        <v>1364.3123999999998</v>
      </c>
      <c r="M24" s="254">
        <v>0</v>
      </c>
      <c r="N24" s="254">
        <v>133.86751999999998</v>
      </c>
      <c r="O24" s="254">
        <v>0</v>
      </c>
      <c r="P24" s="254">
        <v>13315.73316</v>
      </c>
      <c r="Q24" s="254">
        <v>183981.63673</v>
      </c>
      <c r="R24" s="243"/>
    </row>
    <row r="25" spans="1:18" ht="168" customHeight="1">
      <c r="A25" s="253" t="s">
        <v>236</v>
      </c>
      <c r="B25" s="254">
        <v>135.90510999999998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135.90510999999998</v>
      </c>
      <c r="J25" s="254">
        <v>1.3333599999999999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1803.23675</v>
      </c>
      <c r="Q25" s="254">
        <v>1804.5701100000001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764.89</v>
      </c>
      <c r="I26" s="254">
        <v>764.89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3734.8605899999998</v>
      </c>
      <c r="Q26" s="254">
        <v>3734.8605899999998</v>
      </c>
      <c r="R26" s="243"/>
    </row>
    <row r="27" spans="1:18" s="181" customFormat="1" ht="261.75" customHeight="1" thickBot="1">
      <c r="A27" s="256" t="s">
        <v>238</v>
      </c>
      <c r="B27" s="257">
        <v>24.853300000000001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378.97199999999998</v>
      </c>
      <c r="I27" s="257">
        <v>403.82529999999997</v>
      </c>
      <c r="J27" s="257">
        <v>0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801.16097000000002</v>
      </c>
      <c r="Q27" s="257">
        <v>801.16097000000002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10109272.72101</v>
      </c>
      <c r="C28" s="260">
        <f t="shared" ref="C28:Q28" si="0">SUM(C10:C27)</f>
        <v>84248.768580000004</v>
      </c>
      <c r="D28" s="260">
        <f t="shared" si="0"/>
        <v>22628.059529999999</v>
      </c>
      <c r="E28" s="260">
        <f t="shared" si="0"/>
        <v>579.03566999999998</v>
      </c>
      <c r="F28" s="260">
        <f t="shared" si="0"/>
        <v>134357.40950000004</v>
      </c>
      <c r="G28" s="260">
        <f t="shared" si="0"/>
        <v>76020.578949999996</v>
      </c>
      <c r="H28" s="260">
        <f t="shared" si="0"/>
        <v>2468166.1428300003</v>
      </c>
      <c r="I28" s="260">
        <f t="shared" si="0"/>
        <v>12895272.716070002</v>
      </c>
      <c r="J28" s="260">
        <f t="shared" si="0"/>
        <v>6057502.3916299986</v>
      </c>
      <c r="K28" s="260">
        <f t="shared" si="0"/>
        <v>201662.94875000001</v>
      </c>
      <c r="L28" s="260">
        <f t="shared" si="0"/>
        <v>30707.770919999999</v>
      </c>
      <c r="M28" s="260">
        <f t="shared" si="0"/>
        <v>12275.963529999999</v>
      </c>
      <c r="N28" s="260">
        <f t="shared" si="0"/>
        <v>50732.988270000002</v>
      </c>
      <c r="O28" s="260">
        <f t="shared" si="0"/>
        <v>31545.687600000001</v>
      </c>
      <c r="P28" s="260">
        <f t="shared" si="0"/>
        <v>3501068.7186499997</v>
      </c>
      <c r="Q28" s="260">
        <f t="shared" si="0"/>
        <v>9885496.4693500027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70.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58.5" customHeight="1">
      <c r="A31" s="240" t="s">
        <v>258</v>
      </c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51" customHeight="1">
      <c r="A32" s="240" t="s">
        <v>247</v>
      </c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3"/>
  <sheetViews>
    <sheetView topLeftCell="A2" zoomScale="20" zoomScaleNormal="20" workbookViewId="0">
      <selection activeCell="A14" sqref="A14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244</v>
      </c>
      <c r="C8" s="697"/>
      <c r="D8" s="697"/>
      <c r="E8" s="697"/>
      <c r="F8" s="697"/>
      <c r="G8" s="697"/>
      <c r="H8" s="697"/>
      <c r="I8" s="697"/>
      <c r="J8" s="697" t="s">
        <v>66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191247.41061000002</v>
      </c>
      <c r="C10" s="254">
        <v>1153.8520000000001</v>
      </c>
      <c r="D10" s="254">
        <v>57.866459999999996</v>
      </c>
      <c r="E10" s="254">
        <v>0</v>
      </c>
      <c r="F10" s="254">
        <v>0</v>
      </c>
      <c r="G10" s="254">
        <v>18.750439999999998</v>
      </c>
      <c r="H10" s="254">
        <v>365.39184</v>
      </c>
      <c r="I10" s="254">
        <v>192843.27135</v>
      </c>
      <c r="J10" s="254">
        <v>369627.12599000003</v>
      </c>
      <c r="K10" s="254">
        <v>9380.3109299999996</v>
      </c>
      <c r="L10" s="254">
        <v>1033.37375</v>
      </c>
      <c r="M10" s="254">
        <v>0</v>
      </c>
      <c r="N10" s="254">
        <v>4320.0629300000001</v>
      </c>
      <c r="O10" s="254">
        <v>1129.0476799999999</v>
      </c>
      <c r="P10" s="254">
        <v>413.96703000000002</v>
      </c>
      <c r="Q10" s="254">
        <v>385903.88831000001</v>
      </c>
      <c r="R10" s="243"/>
    </row>
    <row r="11" spans="1:26" ht="168" customHeight="1">
      <c r="A11" s="253" t="s">
        <v>223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9.8559999999999999</v>
      </c>
      <c r="I11" s="255">
        <v>9.8559999999999999</v>
      </c>
      <c r="J11" s="255">
        <v>0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43"/>
    </row>
    <row r="12" spans="1:26" ht="168" customHeight="1">
      <c r="A12" s="253" t="s">
        <v>224</v>
      </c>
      <c r="B12" s="255">
        <v>25845.651570000002</v>
      </c>
      <c r="C12" s="255">
        <v>2192.9078</v>
      </c>
      <c r="D12" s="255">
        <v>0</v>
      </c>
      <c r="E12" s="255">
        <v>0</v>
      </c>
      <c r="F12" s="255">
        <v>0</v>
      </c>
      <c r="G12" s="255">
        <v>0</v>
      </c>
      <c r="H12" s="255">
        <v>380014.17567999999</v>
      </c>
      <c r="I12" s="255">
        <v>408052.73505000002</v>
      </c>
      <c r="J12" s="255">
        <v>66743.948069999999</v>
      </c>
      <c r="K12" s="255">
        <v>535.9375</v>
      </c>
      <c r="L12" s="254">
        <v>0</v>
      </c>
      <c r="M12" s="254">
        <v>0</v>
      </c>
      <c r="N12" s="254">
        <v>0</v>
      </c>
      <c r="O12" s="254">
        <v>0</v>
      </c>
      <c r="P12" s="254">
        <v>52651.511880000005</v>
      </c>
      <c r="Q12" s="254">
        <v>119931.39745</v>
      </c>
      <c r="R12" s="243"/>
    </row>
    <row r="13" spans="1:26" ht="168" customHeight="1">
      <c r="A13" s="253" t="s">
        <v>225</v>
      </c>
      <c r="B13" s="254">
        <v>33465.028389999999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292385.57267000002</v>
      </c>
      <c r="I13" s="254">
        <v>325850.60106000002</v>
      </c>
      <c r="J13" s="254">
        <v>3832.5940699999996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3832.5940699999996</v>
      </c>
      <c r="R13" s="243"/>
    </row>
    <row r="14" spans="1:26" ht="168" customHeight="1">
      <c r="A14" s="253" t="s">
        <v>226</v>
      </c>
      <c r="B14" s="254">
        <v>1588593.6666600001</v>
      </c>
      <c r="C14" s="254">
        <v>501.17771999999997</v>
      </c>
      <c r="D14" s="254">
        <v>3748.5956099999999</v>
      </c>
      <c r="E14" s="254">
        <v>5478.4946399999999</v>
      </c>
      <c r="F14" s="254">
        <v>5017.6040800000001</v>
      </c>
      <c r="G14" s="254">
        <v>0</v>
      </c>
      <c r="H14" s="254">
        <v>85888.03962000001</v>
      </c>
      <c r="I14" s="254">
        <v>1689227.5783299999</v>
      </c>
      <c r="J14" s="254">
        <v>611350.36119000008</v>
      </c>
      <c r="K14" s="254">
        <v>19650.786059999999</v>
      </c>
      <c r="L14" s="254">
        <v>592.71321</v>
      </c>
      <c r="M14" s="254">
        <v>0</v>
      </c>
      <c r="N14" s="254">
        <v>1356.0093899999999</v>
      </c>
      <c r="O14" s="254">
        <v>7959.0190599999996</v>
      </c>
      <c r="P14" s="254">
        <v>49799.925090000004</v>
      </c>
      <c r="Q14" s="254">
        <v>690708.81400000001</v>
      </c>
      <c r="R14" s="243"/>
    </row>
    <row r="15" spans="1:26" ht="168" customHeight="1">
      <c r="A15" s="253" t="s">
        <v>227</v>
      </c>
      <c r="B15" s="254">
        <v>25203.187480000001</v>
      </c>
      <c r="C15" s="254">
        <v>0</v>
      </c>
      <c r="D15" s="254">
        <v>5.9999999999999995E-5</v>
      </c>
      <c r="E15" s="254">
        <v>0</v>
      </c>
      <c r="F15" s="254">
        <v>0</v>
      </c>
      <c r="G15" s="254">
        <v>0</v>
      </c>
      <c r="H15" s="254">
        <v>31701.643809999998</v>
      </c>
      <c r="I15" s="254">
        <v>56904.83135</v>
      </c>
      <c r="J15" s="254">
        <v>57538.020329999999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51785.210270000003</v>
      </c>
      <c r="Q15" s="254">
        <v>109323.2306</v>
      </c>
      <c r="R15" s="243"/>
    </row>
    <row r="16" spans="1:26" ht="168" customHeight="1">
      <c r="A16" s="253" t="s">
        <v>134</v>
      </c>
      <c r="B16" s="254">
        <v>88736.479619999998</v>
      </c>
      <c r="C16" s="254">
        <v>14705.35325</v>
      </c>
      <c r="D16" s="254">
        <v>944.26829000000009</v>
      </c>
      <c r="E16" s="254">
        <v>1497.1523999999999</v>
      </c>
      <c r="F16" s="254">
        <v>331.61399</v>
      </c>
      <c r="G16" s="254">
        <v>0</v>
      </c>
      <c r="H16" s="254">
        <v>167194.0264</v>
      </c>
      <c r="I16" s="254">
        <v>273408.89395</v>
      </c>
      <c r="J16" s="254">
        <v>357766.27782999998</v>
      </c>
      <c r="K16" s="254">
        <v>14489.39652</v>
      </c>
      <c r="L16" s="254">
        <v>312.75488000000001</v>
      </c>
      <c r="M16" s="254">
        <v>0</v>
      </c>
      <c r="N16" s="254">
        <v>1323.9406899999999</v>
      </c>
      <c r="O16" s="254">
        <v>3735.6245899999999</v>
      </c>
      <c r="P16" s="254">
        <v>290991.45098000002</v>
      </c>
      <c r="Q16" s="254">
        <v>668619.44548999995</v>
      </c>
      <c r="R16" s="243"/>
    </row>
    <row r="17" spans="1:18" ht="168" customHeight="1">
      <c r="A17" s="253" t="s">
        <v>228</v>
      </c>
      <c r="B17" s="254">
        <v>2033362.8049399999</v>
      </c>
      <c r="C17" s="254">
        <v>3635.40861</v>
      </c>
      <c r="D17" s="254">
        <v>12393.677800000001</v>
      </c>
      <c r="E17" s="254">
        <v>0</v>
      </c>
      <c r="F17" s="254">
        <v>12031.501539999999</v>
      </c>
      <c r="G17" s="254">
        <v>44.433459999999997</v>
      </c>
      <c r="H17" s="254">
        <v>159814.86418</v>
      </c>
      <c r="I17" s="254">
        <v>2221282.6905300003</v>
      </c>
      <c r="J17" s="254">
        <v>1340929.8763900001</v>
      </c>
      <c r="K17" s="254">
        <v>31018.338170000003</v>
      </c>
      <c r="L17" s="254">
        <v>7636.9493000000002</v>
      </c>
      <c r="M17" s="254">
        <v>0</v>
      </c>
      <c r="N17" s="254">
        <v>9447.2116500000011</v>
      </c>
      <c r="O17" s="254">
        <v>4468.8116100000007</v>
      </c>
      <c r="P17" s="254">
        <v>161564.86744</v>
      </c>
      <c r="Q17" s="254">
        <v>1555066.0545599998</v>
      </c>
      <c r="R17" s="243"/>
    </row>
    <row r="18" spans="1:18" ht="168" customHeight="1">
      <c r="A18" s="253" t="s">
        <v>229</v>
      </c>
      <c r="B18" s="254">
        <v>96345.785959999994</v>
      </c>
      <c r="C18" s="254">
        <v>0</v>
      </c>
      <c r="D18" s="254">
        <v>280.71505999999999</v>
      </c>
      <c r="E18" s="254">
        <v>0</v>
      </c>
      <c r="F18" s="254">
        <v>659.07156999999995</v>
      </c>
      <c r="G18" s="254">
        <v>0</v>
      </c>
      <c r="H18" s="254">
        <v>15.201879999999999</v>
      </c>
      <c r="I18" s="254">
        <v>97300.774470000004</v>
      </c>
      <c r="J18" s="254">
        <v>13823.8807</v>
      </c>
      <c r="K18" s="254">
        <v>177.99422000000001</v>
      </c>
      <c r="L18" s="254">
        <v>0</v>
      </c>
      <c r="M18" s="254">
        <v>0</v>
      </c>
      <c r="N18" s="254">
        <v>0</v>
      </c>
      <c r="O18" s="254">
        <v>0</v>
      </c>
      <c r="P18" s="254">
        <v>201.19833</v>
      </c>
      <c r="Q18" s="254">
        <v>14203.073249999999</v>
      </c>
      <c r="R18" s="243"/>
    </row>
    <row r="19" spans="1:18" ht="168" customHeight="1">
      <c r="A19" s="253" t="s">
        <v>230</v>
      </c>
      <c r="B19" s="254">
        <v>263620.16025999998</v>
      </c>
      <c r="C19" s="254">
        <v>3287.87736</v>
      </c>
      <c r="D19" s="254">
        <v>720.74810000000002</v>
      </c>
      <c r="E19" s="254">
        <v>0</v>
      </c>
      <c r="F19" s="254">
        <v>2050.1130200000002</v>
      </c>
      <c r="G19" s="254">
        <v>316.72620000000001</v>
      </c>
      <c r="H19" s="254">
        <v>32999.900229999999</v>
      </c>
      <c r="I19" s="254">
        <v>302995.52517000004</v>
      </c>
      <c r="J19" s="254">
        <v>90142.606329999995</v>
      </c>
      <c r="K19" s="254">
        <v>534.55820999999992</v>
      </c>
      <c r="L19" s="254">
        <v>219.21796000000001</v>
      </c>
      <c r="M19" s="254">
        <v>0</v>
      </c>
      <c r="N19" s="254">
        <v>245.08794</v>
      </c>
      <c r="O19" s="254">
        <v>639.63553000000002</v>
      </c>
      <c r="P19" s="254">
        <v>4123.0344599999999</v>
      </c>
      <c r="Q19" s="254">
        <v>95904.140430000014</v>
      </c>
      <c r="R19" s="243"/>
    </row>
    <row r="20" spans="1:18" ht="168" customHeight="1">
      <c r="A20" s="253" t="s">
        <v>231</v>
      </c>
      <c r="B20" s="254">
        <v>58405.195639999998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19111.029309999998</v>
      </c>
      <c r="I20" s="254">
        <v>77516.224950000003</v>
      </c>
      <c r="J20" s="254">
        <v>21621.894640000002</v>
      </c>
      <c r="K20" s="254">
        <v>1097.4628</v>
      </c>
      <c r="L20" s="254">
        <v>0</v>
      </c>
      <c r="M20" s="254">
        <v>0</v>
      </c>
      <c r="N20" s="254">
        <v>0</v>
      </c>
      <c r="O20" s="254">
        <v>0</v>
      </c>
      <c r="P20" s="254">
        <v>10762.62795</v>
      </c>
      <c r="Q20" s="254">
        <v>33481.985390000002</v>
      </c>
      <c r="R20" s="243"/>
    </row>
    <row r="21" spans="1:18" ht="168" customHeight="1">
      <c r="A21" s="253" t="s">
        <v>232</v>
      </c>
      <c r="B21" s="254">
        <v>1913217.2453399999</v>
      </c>
      <c r="C21" s="254">
        <v>9671.1707499999993</v>
      </c>
      <c r="D21" s="254">
        <v>10230.910539999999</v>
      </c>
      <c r="E21" s="254">
        <v>1148.88021</v>
      </c>
      <c r="F21" s="254">
        <v>18510.090960000001</v>
      </c>
      <c r="G21" s="254">
        <v>0</v>
      </c>
      <c r="H21" s="254">
        <v>466228.25898000004</v>
      </c>
      <c r="I21" s="254">
        <v>2419006.5567800002</v>
      </c>
      <c r="J21" s="254">
        <v>855349.03030999994</v>
      </c>
      <c r="K21" s="254">
        <v>7498.7860000000001</v>
      </c>
      <c r="L21" s="254">
        <v>4324.3727099999996</v>
      </c>
      <c r="M21" s="254">
        <v>9.9486499999999989</v>
      </c>
      <c r="N21" s="254">
        <v>2900.3048399999998</v>
      </c>
      <c r="O21" s="254">
        <v>175.68941000000001</v>
      </c>
      <c r="P21" s="254">
        <v>30649.692320000002</v>
      </c>
      <c r="Q21" s="254">
        <v>900907.82423999999</v>
      </c>
      <c r="R21" s="243"/>
    </row>
    <row r="22" spans="1:18" ht="168" customHeight="1">
      <c r="A22" s="253" t="s">
        <v>233</v>
      </c>
      <c r="B22" s="254">
        <v>336.48121999999995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142.88101</v>
      </c>
      <c r="I22" s="254">
        <v>479.36222999999995</v>
      </c>
      <c r="J22" s="254">
        <v>3219.0991400000003</v>
      </c>
      <c r="K22" s="254">
        <v>5.6329200000000004</v>
      </c>
      <c r="L22" s="254">
        <v>0</v>
      </c>
      <c r="M22" s="254">
        <v>0</v>
      </c>
      <c r="N22" s="254">
        <v>0</v>
      </c>
      <c r="O22" s="254">
        <v>0</v>
      </c>
      <c r="P22" s="254">
        <v>1010.84047</v>
      </c>
      <c r="Q22" s="254">
        <v>4235.5725300000004</v>
      </c>
      <c r="R22" s="243"/>
    </row>
    <row r="23" spans="1:18" ht="168" customHeight="1">
      <c r="A23" s="253" t="s">
        <v>234</v>
      </c>
      <c r="B23" s="254">
        <v>5293.9638700000005</v>
      </c>
      <c r="C23" s="254">
        <v>503.77384999999998</v>
      </c>
      <c r="D23" s="254">
        <v>0</v>
      </c>
      <c r="E23" s="254">
        <v>0</v>
      </c>
      <c r="F23" s="254">
        <v>17.972580000000001</v>
      </c>
      <c r="G23" s="254">
        <v>0</v>
      </c>
      <c r="H23" s="254">
        <v>429.96296000000001</v>
      </c>
      <c r="I23" s="254">
        <v>6245.6732599999996</v>
      </c>
      <c r="J23" s="254">
        <v>30981.712170000003</v>
      </c>
      <c r="K23" s="254">
        <v>3870.0274300000001</v>
      </c>
      <c r="L23" s="254">
        <v>2.2850199999999998</v>
      </c>
      <c r="M23" s="254">
        <v>0</v>
      </c>
      <c r="N23" s="254">
        <v>0</v>
      </c>
      <c r="O23" s="254">
        <v>0</v>
      </c>
      <c r="P23" s="254">
        <v>567.89324999999997</v>
      </c>
      <c r="Q23" s="254">
        <v>35421.917869999997</v>
      </c>
      <c r="R23" s="243"/>
    </row>
    <row r="24" spans="1:18" ht="168" customHeight="1">
      <c r="A24" s="253" t="s">
        <v>235</v>
      </c>
      <c r="B24" s="254">
        <v>852041.02998999995</v>
      </c>
      <c r="C24" s="254">
        <v>1375.98055</v>
      </c>
      <c r="D24" s="254">
        <v>12480.73309</v>
      </c>
      <c r="E24" s="254">
        <v>415.19603999999998</v>
      </c>
      <c r="F24" s="254">
        <v>9210.7429700000012</v>
      </c>
      <c r="G24" s="254">
        <v>445.87878999999998</v>
      </c>
      <c r="H24" s="254">
        <v>204568.34865999999</v>
      </c>
      <c r="I24" s="254">
        <v>1080537.9100899999</v>
      </c>
      <c r="J24" s="254">
        <v>33303.13164</v>
      </c>
      <c r="K24" s="254">
        <v>18.354800000000001</v>
      </c>
      <c r="L24" s="254">
        <v>0</v>
      </c>
      <c r="M24" s="254">
        <v>0</v>
      </c>
      <c r="N24" s="254">
        <v>0</v>
      </c>
      <c r="O24" s="254">
        <v>0</v>
      </c>
      <c r="P24" s="254">
        <v>4141.3709600000002</v>
      </c>
      <c r="Q24" s="254">
        <v>37462.857400000001</v>
      </c>
      <c r="R24" s="243"/>
    </row>
    <row r="25" spans="1:18" ht="168" customHeight="1">
      <c r="A25" s="253" t="s">
        <v>236</v>
      </c>
      <c r="B25" s="254">
        <v>2394.7636499999999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2394.7636499999999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43"/>
    </row>
    <row r="26" spans="1:18" ht="168" customHeight="1">
      <c r="A26" s="253" t="s">
        <v>237</v>
      </c>
      <c r="B26" s="254">
        <v>18.46088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111.00245</v>
      </c>
      <c r="I26" s="254">
        <v>129.46333000000001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61.75" customHeight="1" thickBot="1">
      <c r="A27" s="256" t="s">
        <v>238</v>
      </c>
      <c r="B27" s="257">
        <v>622.94970999999998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2109.5470800000003</v>
      </c>
      <c r="I27" s="257">
        <v>2732.4967900000001</v>
      </c>
      <c r="J27" s="257">
        <v>158.20219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276.95925</v>
      </c>
      <c r="Q27" s="257">
        <v>435.16144000000003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7178750.2657900006</v>
      </c>
      <c r="C28" s="260">
        <f t="shared" ref="C28:Q28" si="0">SUM(C10:C27)</f>
        <v>37027.501889999992</v>
      </c>
      <c r="D28" s="260">
        <f t="shared" si="0"/>
        <v>40857.515010000003</v>
      </c>
      <c r="E28" s="260">
        <f t="shared" si="0"/>
        <v>8539.7232899999999</v>
      </c>
      <c r="F28" s="260">
        <f t="shared" si="0"/>
        <v>47828.710710000007</v>
      </c>
      <c r="G28" s="260">
        <f t="shared" si="0"/>
        <v>825.78889000000004</v>
      </c>
      <c r="H28" s="260">
        <f t="shared" si="0"/>
        <v>1843089.70276</v>
      </c>
      <c r="I28" s="260">
        <f t="shared" si="0"/>
        <v>9156919.2083400004</v>
      </c>
      <c r="J28" s="260">
        <f t="shared" si="0"/>
        <v>3856387.7609900003</v>
      </c>
      <c r="K28" s="260">
        <f t="shared" si="0"/>
        <v>88277.585559999992</v>
      </c>
      <c r="L28" s="260">
        <f t="shared" si="0"/>
        <v>14121.66683</v>
      </c>
      <c r="M28" s="260">
        <f t="shared" si="0"/>
        <v>9.9486499999999989</v>
      </c>
      <c r="N28" s="260">
        <f t="shared" si="0"/>
        <v>19592.617440000002</v>
      </c>
      <c r="O28" s="260">
        <f t="shared" si="0"/>
        <v>18107.827879999997</v>
      </c>
      <c r="P28" s="260">
        <f t="shared" si="0"/>
        <v>658940.54968000005</v>
      </c>
      <c r="Q28" s="260">
        <f t="shared" si="0"/>
        <v>4655437.9570299992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70.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58.5" customHeight="1">
      <c r="A31" s="240" t="s">
        <v>258</v>
      </c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51" customHeight="1">
      <c r="A32" s="240" t="s">
        <v>247</v>
      </c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64</v>
      </c>
      <c r="C8" s="697"/>
      <c r="D8" s="697"/>
      <c r="E8" s="697"/>
      <c r="F8" s="697"/>
      <c r="G8" s="697"/>
      <c r="H8" s="697"/>
      <c r="I8" s="697"/>
      <c r="J8" s="697" t="s">
        <v>65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300871.31095999997</v>
      </c>
      <c r="C10" s="254">
        <v>533.36320999999998</v>
      </c>
      <c r="D10" s="254">
        <v>932.10797000000002</v>
      </c>
      <c r="E10" s="254">
        <v>110.62469999999999</v>
      </c>
      <c r="F10" s="254">
        <v>0</v>
      </c>
      <c r="G10" s="254">
        <v>0</v>
      </c>
      <c r="H10" s="254">
        <v>2718.7952</v>
      </c>
      <c r="I10" s="254">
        <v>305166.20204</v>
      </c>
      <c r="J10" s="254">
        <v>297152.01173000003</v>
      </c>
      <c r="K10" s="254">
        <v>0</v>
      </c>
      <c r="L10" s="254">
        <v>1480.65173</v>
      </c>
      <c r="M10" s="254">
        <v>0</v>
      </c>
      <c r="N10" s="254">
        <v>958.07745</v>
      </c>
      <c r="O10" s="254">
        <v>0</v>
      </c>
      <c r="P10" s="254">
        <v>0</v>
      </c>
      <c r="Q10" s="254">
        <v>299590.74091000005</v>
      </c>
      <c r="R10" s="243"/>
    </row>
    <row r="11" spans="1:26" ht="168" customHeight="1">
      <c r="A11" s="253" t="s">
        <v>223</v>
      </c>
      <c r="B11" s="255">
        <v>1783.42109</v>
      </c>
      <c r="C11" s="255">
        <v>3372.3263999999999</v>
      </c>
      <c r="D11" s="255">
        <v>0</v>
      </c>
      <c r="E11" s="255">
        <v>0</v>
      </c>
      <c r="F11" s="255">
        <v>0</v>
      </c>
      <c r="G11" s="255">
        <v>0</v>
      </c>
      <c r="H11" s="255">
        <v>74.643609999999995</v>
      </c>
      <c r="I11" s="255">
        <v>5230.3910999999998</v>
      </c>
      <c r="J11" s="255">
        <v>2215.6001099999999</v>
      </c>
      <c r="K11" s="255">
        <v>0</v>
      </c>
      <c r="L11" s="254">
        <v>20.076790000000003</v>
      </c>
      <c r="M11" s="254">
        <v>0</v>
      </c>
      <c r="N11" s="254">
        <v>0</v>
      </c>
      <c r="O11" s="254">
        <v>0</v>
      </c>
      <c r="P11" s="254">
        <v>0</v>
      </c>
      <c r="Q11" s="254">
        <v>2235.6768999999999</v>
      </c>
      <c r="R11" s="243"/>
    </row>
    <row r="12" spans="1:26" ht="168" customHeight="1">
      <c r="A12" s="253" t="s">
        <v>224</v>
      </c>
      <c r="B12" s="255">
        <v>17236.570660000001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15068.41548</v>
      </c>
      <c r="I12" s="255">
        <v>32304.986140000001</v>
      </c>
      <c r="J12" s="255">
        <v>65.429500000000004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65.429500000000004</v>
      </c>
      <c r="R12" s="243"/>
    </row>
    <row r="13" spans="1:26" ht="168" customHeight="1">
      <c r="A13" s="253" t="s">
        <v>225</v>
      </c>
      <c r="B13" s="254">
        <v>39385.836430000003</v>
      </c>
      <c r="C13" s="254">
        <v>0</v>
      </c>
      <c r="D13" s="254">
        <v>0.13966999999999999</v>
      </c>
      <c r="E13" s="254">
        <v>0</v>
      </c>
      <c r="F13" s="254">
        <v>0</v>
      </c>
      <c r="G13" s="254">
        <v>0</v>
      </c>
      <c r="H13" s="254">
        <v>111.15673</v>
      </c>
      <c r="I13" s="254">
        <v>39497.132829999995</v>
      </c>
      <c r="J13" s="254">
        <v>17567.134329999997</v>
      </c>
      <c r="K13" s="254">
        <v>0</v>
      </c>
      <c r="L13" s="254">
        <v>9.1479599999999994</v>
      </c>
      <c r="M13" s="254">
        <v>0</v>
      </c>
      <c r="N13" s="254">
        <v>68.32741</v>
      </c>
      <c r="O13" s="254">
        <v>0</v>
      </c>
      <c r="P13" s="254">
        <v>0</v>
      </c>
      <c r="Q13" s="254">
        <v>17644.609700000001</v>
      </c>
      <c r="R13" s="243"/>
    </row>
    <row r="14" spans="1:26" ht="168" customHeight="1">
      <c r="A14" s="253" t="s">
        <v>226</v>
      </c>
      <c r="B14" s="254">
        <v>298342.63011000003</v>
      </c>
      <c r="C14" s="254">
        <v>0</v>
      </c>
      <c r="D14" s="254">
        <v>600.2871899999999</v>
      </c>
      <c r="E14" s="254">
        <v>0</v>
      </c>
      <c r="F14" s="254">
        <v>978.39737000000002</v>
      </c>
      <c r="G14" s="254">
        <v>1054.1731100000002</v>
      </c>
      <c r="H14" s="254">
        <v>21331.863730000001</v>
      </c>
      <c r="I14" s="254">
        <v>322307.35151000001</v>
      </c>
      <c r="J14" s="254">
        <v>1126414.8118499999</v>
      </c>
      <c r="K14" s="254">
        <v>305.00644</v>
      </c>
      <c r="L14" s="254">
        <v>3538.2337900000002</v>
      </c>
      <c r="M14" s="254">
        <v>20.085439999999998</v>
      </c>
      <c r="N14" s="254">
        <v>2405.98137</v>
      </c>
      <c r="O14" s="254">
        <v>31.334</v>
      </c>
      <c r="P14" s="254">
        <v>179.88253</v>
      </c>
      <c r="Q14" s="254">
        <v>1132895.3354200001</v>
      </c>
      <c r="R14" s="243"/>
    </row>
    <row r="15" spans="1:26" ht="168" customHeight="1">
      <c r="A15" s="253" t="s">
        <v>227</v>
      </c>
      <c r="B15" s="254">
        <v>1676.55348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329.98717999999997</v>
      </c>
      <c r="I15" s="254">
        <v>2006.5406599999999</v>
      </c>
      <c r="J15" s="254">
        <v>769.57934999999998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20.58</v>
      </c>
      <c r="Q15" s="254">
        <v>790.15935000000002</v>
      </c>
      <c r="R15" s="243"/>
    </row>
    <row r="16" spans="1:26" ht="168" customHeight="1">
      <c r="A16" s="253" t="s">
        <v>134</v>
      </c>
      <c r="B16" s="254">
        <v>785266.56828999997</v>
      </c>
      <c r="C16" s="254">
        <v>568.88513999999998</v>
      </c>
      <c r="D16" s="254">
        <v>1349.7448100000001</v>
      </c>
      <c r="E16" s="254">
        <v>19.721400000000003</v>
      </c>
      <c r="F16" s="254">
        <v>3573.2991499999998</v>
      </c>
      <c r="G16" s="254">
        <v>3168.98434</v>
      </c>
      <c r="H16" s="254">
        <v>188613.19168000002</v>
      </c>
      <c r="I16" s="254">
        <v>982560.39480999997</v>
      </c>
      <c r="J16" s="254">
        <v>478966.67047000001</v>
      </c>
      <c r="K16" s="254">
        <v>100432.74070000001</v>
      </c>
      <c r="L16" s="254">
        <v>939.09071999999992</v>
      </c>
      <c r="M16" s="254">
        <v>86.673520000000011</v>
      </c>
      <c r="N16" s="254">
        <v>1072.74605</v>
      </c>
      <c r="O16" s="254">
        <v>445.06122999999997</v>
      </c>
      <c r="P16" s="254">
        <v>953.55647999999997</v>
      </c>
      <c r="Q16" s="254">
        <v>582896.53917</v>
      </c>
      <c r="R16" s="243"/>
    </row>
    <row r="17" spans="1:18" ht="168" customHeight="1">
      <c r="A17" s="253" t="s">
        <v>228</v>
      </c>
      <c r="B17" s="254">
        <v>1174868.1454700001</v>
      </c>
      <c r="C17" s="254">
        <v>9461.7218699999994</v>
      </c>
      <c r="D17" s="254">
        <v>2599.9473700000003</v>
      </c>
      <c r="E17" s="254">
        <v>14.46583</v>
      </c>
      <c r="F17" s="254">
        <v>14623.92238</v>
      </c>
      <c r="G17" s="254">
        <v>3746.8511400000002</v>
      </c>
      <c r="H17" s="254">
        <v>64289.848880000005</v>
      </c>
      <c r="I17" s="254">
        <v>1269604.9029399999</v>
      </c>
      <c r="J17" s="254">
        <v>2025048.92448</v>
      </c>
      <c r="K17" s="254">
        <v>185320.08783999999</v>
      </c>
      <c r="L17" s="254">
        <v>10870.67864</v>
      </c>
      <c r="M17" s="254">
        <v>186.91382999999999</v>
      </c>
      <c r="N17" s="254">
        <v>7969.21245</v>
      </c>
      <c r="O17" s="254">
        <v>408.67838</v>
      </c>
      <c r="P17" s="254">
        <v>231.3904</v>
      </c>
      <c r="Q17" s="254">
        <v>2230035.8860200001</v>
      </c>
      <c r="R17" s="243"/>
    </row>
    <row r="18" spans="1:18" ht="168" customHeight="1">
      <c r="A18" s="253" t="s">
        <v>229</v>
      </c>
      <c r="B18" s="254">
        <v>55310.595119999998</v>
      </c>
      <c r="C18" s="254">
        <v>7.5168500000000007</v>
      </c>
      <c r="D18" s="254">
        <v>215.51160000000002</v>
      </c>
      <c r="E18" s="254">
        <v>0</v>
      </c>
      <c r="F18" s="254">
        <v>200.83965000000001</v>
      </c>
      <c r="G18" s="254">
        <v>0</v>
      </c>
      <c r="H18" s="254">
        <v>1051.14687</v>
      </c>
      <c r="I18" s="254">
        <v>56785.610090000002</v>
      </c>
      <c r="J18" s="254">
        <v>268326.18575</v>
      </c>
      <c r="K18" s="254">
        <v>172.98885999999999</v>
      </c>
      <c r="L18" s="254">
        <v>2319.1880299999998</v>
      </c>
      <c r="M18" s="254">
        <v>0</v>
      </c>
      <c r="N18" s="254">
        <v>1254.7673799999998</v>
      </c>
      <c r="O18" s="254">
        <v>0</v>
      </c>
      <c r="P18" s="254">
        <v>0</v>
      </c>
      <c r="Q18" s="254">
        <v>272073.13001999998</v>
      </c>
      <c r="R18" s="243"/>
    </row>
    <row r="19" spans="1:18" ht="168" customHeight="1">
      <c r="A19" s="253" t="s">
        <v>230</v>
      </c>
      <c r="B19" s="254">
        <v>326182.94229000004</v>
      </c>
      <c r="C19" s="254">
        <v>31.279679999999999</v>
      </c>
      <c r="D19" s="254">
        <v>368.19186999999999</v>
      </c>
      <c r="E19" s="254">
        <v>0</v>
      </c>
      <c r="F19" s="254">
        <v>1912.0002099999999</v>
      </c>
      <c r="G19" s="254">
        <v>585.50202999999999</v>
      </c>
      <c r="H19" s="254">
        <v>14977.54981</v>
      </c>
      <c r="I19" s="254">
        <v>344057.46588999999</v>
      </c>
      <c r="J19" s="254">
        <v>888870.35314000002</v>
      </c>
      <c r="K19" s="254">
        <v>96.676860000000005</v>
      </c>
      <c r="L19" s="254">
        <v>1320.6617099999999</v>
      </c>
      <c r="M19" s="254">
        <v>0</v>
      </c>
      <c r="N19" s="254">
        <v>1537.5129999999999</v>
      </c>
      <c r="O19" s="254">
        <v>0</v>
      </c>
      <c r="P19" s="254">
        <v>81.86</v>
      </c>
      <c r="Q19" s="254">
        <v>891907.06471000006</v>
      </c>
      <c r="R19" s="243"/>
    </row>
    <row r="20" spans="1:18" ht="168" customHeight="1">
      <c r="A20" s="253" t="s">
        <v>231</v>
      </c>
      <c r="B20" s="254">
        <v>8204.486429999999</v>
      </c>
      <c r="C20" s="254">
        <v>0</v>
      </c>
      <c r="D20" s="254">
        <v>1.0000000000000001E-5</v>
      </c>
      <c r="E20" s="254">
        <v>0</v>
      </c>
      <c r="F20" s="254">
        <v>0</v>
      </c>
      <c r="G20" s="254">
        <v>0</v>
      </c>
      <c r="H20" s="254">
        <v>23372.234559999997</v>
      </c>
      <c r="I20" s="254">
        <v>31576.721000000001</v>
      </c>
      <c r="J20" s="254">
        <v>282.87617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1031.2550699999999</v>
      </c>
      <c r="Q20" s="254">
        <v>1314.1312399999999</v>
      </c>
      <c r="R20" s="243"/>
    </row>
    <row r="21" spans="1:18" ht="168" customHeight="1">
      <c r="A21" s="253" t="s">
        <v>232</v>
      </c>
      <c r="B21" s="254">
        <v>1135751.6594400001</v>
      </c>
      <c r="C21" s="254">
        <v>5143.2987199999998</v>
      </c>
      <c r="D21" s="254">
        <v>1318.2529199999999</v>
      </c>
      <c r="E21" s="254">
        <v>17.114599999999999</v>
      </c>
      <c r="F21" s="254">
        <v>6604.1801599999999</v>
      </c>
      <c r="G21" s="254">
        <v>1061.6861899999999</v>
      </c>
      <c r="H21" s="254">
        <v>27850.96616</v>
      </c>
      <c r="I21" s="254">
        <v>1177747.1581900001</v>
      </c>
      <c r="J21" s="254">
        <v>710125.77260000003</v>
      </c>
      <c r="K21" s="254">
        <v>163.18192999999999</v>
      </c>
      <c r="L21" s="254">
        <v>1378.1716200000001</v>
      </c>
      <c r="M21" s="254">
        <v>25.230740000000001</v>
      </c>
      <c r="N21" s="254">
        <v>1794.28502</v>
      </c>
      <c r="O21" s="254">
        <v>0</v>
      </c>
      <c r="P21" s="254">
        <v>58.692320000000002</v>
      </c>
      <c r="Q21" s="254">
        <v>713545.33423000004</v>
      </c>
      <c r="R21" s="243"/>
    </row>
    <row r="22" spans="1:18" ht="168" customHeight="1">
      <c r="A22" s="253" t="s">
        <v>233</v>
      </c>
      <c r="B22" s="254">
        <v>203.16048999999998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487.90537999999998</v>
      </c>
      <c r="I22" s="254">
        <v>691.06587000000002</v>
      </c>
      <c r="J22" s="254">
        <v>1356.13491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1356.13491</v>
      </c>
      <c r="R22" s="243"/>
    </row>
    <row r="23" spans="1:18" ht="168" customHeight="1">
      <c r="A23" s="253" t="s">
        <v>234</v>
      </c>
      <c r="B23" s="254">
        <v>10858.182000000001</v>
      </c>
      <c r="C23" s="254">
        <v>0</v>
      </c>
      <c r="D23" s="254">
        <v>5.8239799999999997</v>
      </c>
      <c r="E23" s="254">
        <v>0</v>
      </c>
      <c r="F23" s="254">
        <v>0</v>
      </c>
      <c r="G23" s="254">
        <v>0</v>
      </c>
      <c r="H23" s="254">
        <v>411.49715999999995</v>
      </c>
      <c r="I23" s="254">
        <v>11275.503140000001</v>
      </c>
      <c r="J23" s="254">
        <v>10880.217070000001</v>
      </c>
      <c r="K23" s="254">
        <v>0</v>
      </c>
      <c r="L23" s="254">
        <v>71.191360000000003</v>
      </c>
      <c r="M23" s="254">
        <v>0</v>
      </c>
      <c r="N23" s="254">
        <v>28.225020000000001</v>
      </c>
      <c r="O23" s="254">
        <v>0</v>
      </c>
      <c r="P23" s="254">
        <v>0</v>
      </c>
      <c r="Q23" s="254">
        <v>10979.633449999999</v>
      </c>
      <c r="R23" s="243"/>
    </row>
    <row r="24" spans="1:18" ht="168" customHeight="1">
      <c r="A24" s="253" t="s">
        <v>235</v>
      </c>
      <c r="B24" s="254">
        <v>29292.245219999997</v>
      </c>
      <c r="C24" s="254">
        <v>25.563369999999999</v>
      </c>
      <c r="D24" s="254">
        <v>386.50213000000002</v>
      </c>
      <c r="E24" s="254">
        <v>0</v>
      </c>
      <c r="F24" s="254">
        <v>422.58141999999998</v>
      </c>
      <c r="G24" s="254">
        <v>548.43993</v>
      </c>
      <c r="H24" s="254">
        <v>5403.7220299999999</v>
      </c>
      <c r="I24" s="254">
        <v>36079.054100000001</v>
      </c>
      <c r="J24" s="254">
        <v>251575.61684</v>
      </c>
      <c r="K24" s="254">
        <v>0</v>
      </c>
      <c r="L24" s="254">
        <v>1217.36175</v>
      </c>
      <c r="M24" s="254">
        <v>2.95431</v>
      </c>
      <c r="N24" s="254">
        <v>896.98751000000004</v>
      </c>
      <c r="O24" s="254">
        <v>0</v>
      </c>
      <c r="P24" s="254">
        <v>159.67132999999998</v>
      </c>
      <c r="Q24" s="254">
        <v>253852.59174</v>
      </c>
      <c r="R24" s="243"/>
    </row>
    <row r="25" spans="1:18" ht="168" customHeight="1">
      <c r="A25" s="253" t="s">
        <v>236</v>
      </c>
      <c r="B25" s="254">
        <v>1.16106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12.558950000000001</v>
      </c>
      <c r="I25" s="254">
        <v>13.72001</v>
      </c>
      <c r="J25" s="254">
        <v>406.77886999999998</v>
      </c>
      <c r="K25" s="254">
        <v>0</v>
      </c>
      <c r="L25" s="254">
        <v>5.7157799999999996</v>
      </c>
      <c r="M25" s="254">
        <v>0</v>
      </c>
      <c r="N25" s="254">
        <v>0</v>
      </c>
      <c r="O25" s="254">
        <v>0</v>
      </c>
      <c r="P25" s="254">
        <v>0</v>
      </c>
      <c r="Q25" s="254">
        <v>412.49465000000004</v>
      </c>
      <c r="R25" s="243"/>
    </row>
    <row r="26" spans="1:18" ht="168" customHeight="1">
      <c r="A26" s="253" t="s">
        <v>237</v>
      </c>
      <c r="B26" s="254">
        <v>23.12922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17.820779999999999</v>
      </c>
      <c r="I26" s="254">
        <v>40.950000000000003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61.75" customHeight="1" thickBot="1">
      <c r="A27" s="256" t="s">
        <v>238</v>
      </c>
      <c r="B27" s="257">
        <v>497.50182000000001</v>
      </c>
      <c r="C27" s="257">
        <v>0</v>
      </c>
      <c r="D27" s="257">
        <v>7.4811199999999998</v>
      </c>
      <c r="E27" s="257">
        <v>0</v>
      </c>
      <c r="F27" s="257">
        <v>0</v>
      </c>
      <c r="G27" s="257">
        <v>0</v>
      </c>
      <c r="H27" s="257">
        <v>365.69905</v>
      </c>
      <c r="I27" s="257">
        <v>870.68199000000004</v>
      </c>
      <c r="J27" s="257">
        <v>35.339410000000001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31.04</v>
      </c>
      <c r="Q27" s="257">
        <v>66.379410000000007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4185756.0995800002</v>
      </c>
      <c r="C28" s="260">
        <f t="shared" ref="C28:Q28" si="0">SUM(C10:C27)</f>
        <v>19143.955239999999</v>
      </c>
      <c r="D28" s="260">
        <f t="shared" si="0"/>
        <v>7783.99064</v>
      </c>
      <c r="E28" s="260">
        <f t="shared" si="0"/>
        <v>161.92652999999999</v>
      </c>
      <c r="F28" s="260">
        <f t="shared" si="0"/>
        <v>28315.22034</v>
      </c>
      <c r="G28" s="260">
        <f t="shared" si="0"/>
        <v>10165.636740000002</v>
      </c>
      <c r="H28" s="260">
        <f t="shared" si="0"/>
        <v>366489.00324000005</v>
      </c>
      <c r="I28" s="260">
        <f t="shared" si="0"/>
        <v>4617815.8323100014</v>
      </c>
      <c r="J28" s="260">
        <f t="shared" si="0"/>
        <v>6080059.4365799995</v>
      </c>
      <c r="K28" s="260">
        <f t="shared" si="0"/>
        <v>286490.68263</v>
      </c>
      <c r="L28" s="260">
        <f t="shared" si="0"/>
        <v>23170.169880000001</v>
      </c>
      <c r="M28" s="260">
        <f t="shared" si="0"/>
        <v>321.85784000000001</v>
      </c>
      <c r="N28" s="260">
        <f t="shared" si="0"/>
        <v>17986.122660000001</v>
      </c>
      <c r="O28" s="260">
        <f t="shared" si="0"/>
        <v>885.07360999999992</v>
      </c>
      <c r="P28" s="260">
        <f t="shared" si="0"/>
        <v>2747.9281300000002</v>
      </c>
      <c r="Q28" s="260">
        <f t="shared" si="0"/>
        <v>6411661.2713299999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96.7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60</v>
      </c>
      <c r="C8" s="697"/>
      <c r="D8" s="697"/>
      <c r="E8" s="697"/>
      <c r="F8" s="697"/>
      <c r="G8" s="697"/>
      <c r="H8" s="697"/>
      <c r="I8" s="697"/>
      <c r="J8" s="697" t="s">
        <v>61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25634.657660000001</v>
      </c>
      <c r="C10" s="254">
        <v>0</v>
      </c>
      <c r="D10" s="254">
        <v>79.553089999999997</v>
      </c>
      <c r="E10" s="254">
        <v>0</v>
      </c>
      <c r="F10" s="254">
        <v>0</v>
      </c>
      <c r="G10" s="254">
        <v>0</v>
      </c>
      <c r="H10" s="254">
        <v>0</v>
      </c>
      <c r="I10" s="254">
        <v>25714.210749999998</v>
      </c>
      <c r="J10" s="254">
        <v>3444.1864799999998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7.0000000000000007E-5</v>
      </c>
      <c r="Q10" s="254">
        <v>3444.1865499999999</v>
      </c>
      <c r="R10" s="243"/>
    </row>
    <row r="11" spans="1:26" ht="168" customHeight="1">
      <c r="A11" s="253" t="s">
        <v>223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0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43"/>
    </row>
    <row r="12" spans="1:26" ht="168" customHeight="1">
      <c r="A12" s="253" t="s">
        <v>224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10282.219999999999</v>
      </c>
      <c r="Q12" s="254">
        <v>10282.219999999999</v>
      </c>
      <c r="R12" s="243"/>
    </row>
    <row r="13" spans="1:26" ht="168" customHeight="1">
      <c r="A13" s="253" t="s">
        <v>225</v>
      </c>
      <c r="B13" s="254">
        <v>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68" customHeight="1">
      <c r="A14" s="253" t="s">
        <v>226</v>
      </c>
      <c r="B14" s="254">
        <v>40359.333599999998</v>
      </c>
      <c r="C14" s="254">
        <v>0</v>
      </c>
      <c r="D14" s="254">
        <v>0</v>
      </c>
      <c r="E14" s="254">
        <v>0</v>
      </c>
      <c r="F14" s="254">
        <v>0</v>
      </c>
      <c r="G14" s="254">
        <v>0</v>
      </c>
      <c r="H14" s="254">
        <v>65.0017</v>
      </c>
      <c r="I14" s="254">
        <v>40424.335299999999</v>
      </c>
      <c r="J14" s="254">
        <v>61780.716979999997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28773.163069999999</v>
      </c>
      <c r="Q14" s="254">
        <v>90553.880049999992</v>
      </c>
      <c r="R14" s="243"/>
    </row>
    <row r="15" spans="1:26" ht="168" customHeight="1">
      <c r="A15" s="253" t="s">
        <v>227</v>
      </c>
      <c r="B15" s="254">
        <v>0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0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1509.2</v>
      </c>
      <c r="Q15" s="254">
        <v>1509.2</v>
      </c>
      <c r="R15" s="243"/>
    </row>
    <row r="16" spans="1:26" ht="168" customHeight="1">
      <c r="A16" s="253" t="s">
        <v>134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770.3143</v>
      </c>
      <c r="I16" s="254">
        <v>770.3143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88045.994120000003</v>
      </c>
      <c r="Q16" s="254">
        <v>88045.994120000003</v>
      </c>
      <c r="R16" s="243"/>
    </row>
    <row r="17" spans="1:18" ht="168" customHeight="1">
      <c r="A17" s="253" t="s">
        <v>228</v>
      </c>
      <c r="B17" s="254">
        <v>19264.199949999998</v>
      </c>
      <c r="C17" s="254">
        <v>274.39999999999998</v>
      </c>
      <c r="D17" s="254">
        <v>0</v>
      </c>
      <c r="E17" s="254">
        <v>0</v>
      </c>
      <c r="F17" s="254">
        <v>0</v>
      </c>
      <c r="G17" s="254">
        <v>0</v>
      </c>
      <c r="H17" s="254">
        <v>850.99162999999999</v>
      </c>
      <c r="I17" s="254">
        <v>20389.591579999997</v>
      </c>
      <c r="J17" s="254">
        <v>68186.640180000002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9516.5375399999994</v>
      </c>
      <c r="Q17" s="254">
        <v>77703.177719999992</v>
      </c>
      <c r="R17" s="243"/>
    </row>
    <row r="18" spans="1:18" ht="168" customHeight="1">
      <c r="A18" s="253" t="s">
        <v>229</v>
      </c>
      <c r="B18" s="254">
        <v>0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12</v>
      </c>
      <c r="I18" s="254">
        <v>12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43"/>
    </row>
    <row r="19" spans="1:18" ht="168" customHeight="1">
      <c r="A19" s="253" t="s">
        <v>230</v>
      </c>
      <c r="B19" s="254">
        <v>171.49999</v>
      </c>
      <c r="C19" s="254">
        <v>0</v>
      </c>
      <c r="D19" s="254">
        <v>0</v>
      </c>
      <c r="E19" s="254">
        <v>0</v>
      </c>
      <c r="F19" s="254">
        <v>0</v>
      </c>
      <c r="G19" s="254">
        <v>0</v>
      </c>
      <c r="H19" s="254">
        <v>144.06</v>
      </c>
      <c r="I19" s="254">
        <v>315.55998999999997</v>
      </c>
      <c r="J19" s="254">
        <v>2953.6113500000001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2953.6113500000001</v>
      </c>
      <c r="R19" s="243"/>
    </row>
    <row r="20" spans="1:18" ht="168" customHeight="1">
      <c r="A20" s="253" t="s">
        <v>231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35381.063350000004</v>
      </c>
      <c r="I20" s="254">
        <v>35381.063350000004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3673.5252</v>
      </c>
      <c r="Q20" s="254">
        <v>3673.5252</v>
      </c>
      <c r="R20" s="243"/>
    </row>
    <row r="21" spans="1:18" ht="168" customHeight="1">
      <c r="A21" s="253" t="s">
        <v>232</v>
      </c>
      <c r="B21" s="254">
        <v>5768.5226600000005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614.43211999999994</v>
      </c>
      <c r="I21" s="254">
        <v>6382.95478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423.47800000000001</v>
      </c>
      <c r="Q21" s="254">
        <v>423.47800000000001</v>
      </c>
      <c r="R21" s="243"/>
    </row>
    <row r="22" spans="1:18" ht="168" customHeight="1">
      <c r="A22" s="253" t="s">
        <v>233</v>
      </c>
      <c r="B22" s="254">
        <v>140.02488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140.02488</v>
      </c>
      <c r="J22" s="254">
        <v>0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8" customHeight="1">
      <c r="A23" s="253" t="s">
        <v>234</v>
      </c>
      <c r="B23" s="254">
        <v>19.123090000000001</v>
      </c>
      <c r="C23" s="254">
        <v>0</v>
      </c>
      <c r="D23" s="254">
        <v>0</v>
      </c>
      <c r="E23" s="254">
        <v>0</v>
      </c>
      <c r="F23" s="254">
        <v>0</v>
      </c>
      <c r="G23" s="254">
        <v>0</v>
      </c>
      <c r="H23" s="254">
        <v>0</v>
      </c>
      <c r="I23" s="254">
        <v>19.123090000000001</v>
      </c>
      <c r="J23" s="254">
        <v>0</v>
      </c>
      <c r="K23" s="254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8" customHeight="1">
      <c r="A24" s="253" t="s">
        <v>235</v>
      </c>
      <c r="B24" s="254">
        <v>2123.1944199999998</v>
      </c>
      <c r="C24" s="254">
        <v>0</v>
      </c>
      <c r="D24" s="254">
        <v>45.10586</v>
      </c>
      <c r="E24" s="254">
        <v>0</v>
      </c>
      <c r="F24" s="254">
        <v>10.908479999999999</v>
      </c>
      <c r="G24" s="254">
        <v>0</v>
      </c>
      <c r="H24" s="254">
        <v>40.072000000000003</v>
      </c>
      <c r="I24" s="254">
        <v>2219.2807599999996</v>
      </c>
      <c r="J24" s="254">
        <v>0</v>
      </c>
      <c r="K24" s="254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43"/>
    </row>
    <row r="25" spans="1:18" ht="168" customHeight="1">
      <c r="A25" s="253" t="s">
        <v>236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61.75" customHeight="1" thickBot="1">
      <c r="A27" s="256" t="s">
        <v>238</v>
      </c>
      <c r="B27" s="257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0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0</v>
      </c>
      <c r="Q27" s="257">
        <v>0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93480.55624999998</v>
      </c>
      <c r="C28" s="260">
        <f t="shared" ref="C28:Q28" si="0">SUM(C10:C27)</f>
        <v>274.39999999999998</v>
      </c>
      <c r="D28" s="260">
        <f t="shared" si="0"/>
        <v>124.65895</v>
      </c>
      <c r="E28" s="260">
        <f t="shared" si="0"/>
        <v>0</v>
      </c>
      <c r="F28" s="260">
        <f t="shared" si="0"/>
        <v>10.908479999999999</v>
      </c>
      <c r="G28" s="260">
        <f t="shared" si="0"/>
        <v>0</v>
      </c>
      <c r="H28" s="260">
        <f t="shared" si="0"/>
        <v>37877.935100000002</v>
      </c>
      <c r="I28" s="260">
        <f t="shared" si="0"/>
        <v>131768.45877999999</v>
      </c>
      <c r="J28" s="260">
        <f t="shared" si="0"/>
        <v>136365.15498999998</v>
      </c>
      <c r="K28" s="260">
        <f t="shared" si="0"/>
        <v>0</v>
      </c>
      <c r="L28" s="260">
        <f t="shared" si="0"/>
        <v>0</v>
      </c>
      <c r="M28" s="260">
        <f t="shared" si="0"/>
        <v>0</v>
      </c>
      <c r="N28" s="260">
        <f t="shared" si="0"/>
        <v>0</v>
      </c>
      <c r="O28" s="260">
        <f t="shared" si="0"/>
        <v>0</v>
      </c>
      <c r="P28" s="260">
        <f t="shared" si="0"/>
        <v>142224.11799999999</v>
      </c>
      <c r="Q28" s="260">
        <f t="shared" si="0"/>
        <v>278589.27298999997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96.7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67</v>
      </c>
      <c r="C8" s="697"/>
      <c r="D8" s="697"/>
      <c r="E8" s="697"/>
      <c r="F8" s="697"/>
      <c r="G8" s="697"/>
      <c r="H8" s="697"/>
      <c r="I8" s="697"/>
      <c r="J8" s="697" t="s">
        <v>68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172054.36497</v>
      </c>
      <c r="C10" s="254">
        <v>854.98843999999997</v>
      </c>
      <c r="D10" s="254">
        <v>312.24187999999998</v>
      </c>
      <c r="E10" s="254">
        <v>0</v>
      </c>
      <c r="F10" s="254">
        <v>1971.6167499999999</v>
      </c>
      <c r="G10" s="254">
        <v>22.280049999999999</v>
      </c>
      <c r="H10" s="254">
        <v>203.49504000000002</v>
      </c>
      <c r="I10" s="254">
        <v>175418.98712999999</v>
      </c>
      <c r="J10" s="254">
        <v>493498.26804</v>
      </c>
      <c r="K10" s="254">
        <v>648.39081999999996</v>
      </c>
      <c r="L10" s="254">
        <v>1845.6457800000001</v>
      </c>
      <c r="M10" s="254">
        <v>0</v>
      </c>
      <c r="N10" s="254">
        <v>712.46210999999994</v>
      </c>
      <c r="O10" s="254">
        <v>28.68967</v>
      </c>
      <c r="P10" s="254">
        <v>6.2</v>
      </c>
      <c r="Q10" s="254">
        <v>496739.65642000001</v>
      </c>
      <c r="R10" s="243"/>
    </row>
    <row r="11" spans="1:26" ht="168" customHeight="1">
      <c r="A11" s="253" t="s">
        <v>223</v>
      </c>
      <c r="B11" s="255">
        <v>1092.66221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1092.66221</v>
      </c>
      <c r="J11" s="255">
        <v>6655.80044</v>
      </c>
      <c r="K11" s="255">
        <v>0</v>
      </c>
      <c r="L11" s="254">
        <v>44.386060000000001</v>
      </c>
      <c r="M11" s="254">
        <v>0</v>
      </c>
      <c r="N11" s="254">
        <v>41.999480000000005</v>
      </c>
      <c r="O11" s="254">
        <v>0</v>
      </c>
      <c r="P11" s="254">
        <v>0</v>
      </c>
      <c r="Q11" s="254">
        <v>6742.1859800000002</v>
      </c>
      <c r="R11" s="243"/>
    </row>
    <row r="12" spans="1:26" ht="168" customHeight="1">
      <c r="A12" s="253" t="s">
        <v>224</v>
      </c>
      <c r="B12" s="255">
        <v>178.25714000000002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178.25714000000002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8" customHeight="1">
      <c r="A13" s="253" t="s">
        <v>225</v>
      </c>
      <c r="B13" s="254">
        <v>4311.7107999999998</v>
      </c>
      <c r="C13" s="254">
        <v>0</v>
      </c>
      <c r="D13" s="254">
        <v>25.748699999999999</v>
      </c>
      <c r="E13" s="254">
        <v>0</v>
      </c>
      <c r="F13" s="254">
        <v>0</v>
      </c>
      <c r="G13" s="254">
        <v>0</v>
      </c>
      <c r="H13" s="254">
        <v>0</v>
      </c>
      <c r="I13" s="254">
        <v>4337.4594999999999</v>
      </c>
      <c r="J13" s="254">
        <v>24033.83755</v>
      </c>
      <c r="K13" s="254">
        <v>0</v>
      </c>
      <c r="L13" s="254">
        <v>12.73236</v>
      </c>
      <c r="M13" s="254">
        <v>0</v>
      </c>
      <c r="N13" s="254">
        <v>62.387560000000001</v>
      </c>
      <c r="O13" s="254">
        <v>0</v>
      </c>
      <c r="P13" s="254">
        <v>0</v>
      </c>
      <c r="Q13" s="254">
        <v>24108.957469999998</v>
      </c>
      <c r="R13" s="243"/>
    </row>
    <row r="14" spans="1:26" ht="168" customHeight="1">
      <c r="A14" s="253" t="s">
        <v>226</v>
      </c>
      <c r="B14" s="254">
        <v>308193.32162</v>
      </c>
      <c r="C14" s="254">
        <v>18187.36563</v>
      </c>
      <c r="D14" s="254">
        <v>1629.8385700000001</v>
      </c>
      <c r="E14" s="254">
        <v>15.824629999999999</v>
      </c>
      <c r="F14" s="254">
        <v>1732.13707</v>
      </c>
      <c r="G14" s="254">
        <v>7.9146200000000002</v>
      </c>
      <c r="H14" s="254">
        <v>411.57135</v>
      </c>
      <c r="I14" s="254">
        <v>330177.97349</v>
      </c>
      <c r="J14" s="254">
        <v>593812.36921000003</v>
      </c>
      <c r="K14" s="254">
        <v>2024.0339899999999</v>
      </c>
      <c r="L14" s="254">
        <v>4083.3769300000004</v>
      </c>
      <c r="M14" s="254">
        <v>213.42651000000001</v>
      </c>
      <c r="N14" s="254">
        <v>3298.27421</v>
      </c>
      <c r="O14" s="254">
        <v>143.36812</v>
      </c>
      <c r="P14" s="254">
        <v>671.1940699999999</v>
      </c>
      <c r="Q14" s="254">
        <v>604246.04304000002</v>
      </c>
      <c r="R14" s="243"/>
    </row>
    <row r="15" spans="1:26" ht="168" customHeight="1">
      <c r="A15" s="253" t="s">
        <v>227</v>
      </c>
      <c r="B15" s="254">
        <v>636.39476000000002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52.914269999999995</v>
      </c>
      <c r="I15" s="254">
        <v>689.30903000000001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43"/>
    </row>
    <row r="16" spans="1:26" ht="168" customHeight="1">
      <c r="A16" s="253" t="s">
        <v>134</v>
      </c>
      <c r="B16" s="254">
        <v>927243.74450000003</v>
      </c>
      <c r="C16" s="254">
        <v>52919.388570000003</v>
      </c>
      <c r="D16" s="254">
        <v>1584.22075</v>
      </c>
      <c r="E16" s="254">
        <v>340.01904999999999</v>
      </c>
      <c r="F16" s="254">
        <v>4120.32161</v>
      </c>
      <c r="G16" s="254">
        <v>375.68096999999995</v>
      </c>
      <c r="H16" s="254">
        <v>14988.38967</v>
      </c>
      <c r="I16" s="254">
        <v>1001571.76512</v>
      </c>
      <c r="J16" s="254">
        <v>1454752.33907</v>
      </c>
      <c r="K16" s="254">
        <v>41474.040930000003</v>
      </c>
      <c r="L16" s="254">
        <v>4735.61294</v>
      </c>
      <c r="M16" s="254">
        <v>143.03682000000001</v>
      </c>
      <c r="N16" s="254">
        <v>3108.9059900000002</v>
      </c>
      <c r="O16" s="254">
        <v>144.64156</v>
      </c>
      <c r="P16" s="254">
        <v>21025.084640000001</v>
      </c>
      <c r="Q16" s="254">
        <v>1525383.6619500001</v>
      </c>
      <c r="R16" s="243"/>
    </row>
    <row r="17" spans="1:18" ht="168" customHeight="1">
      <c r="A17" s="253" t="s">
        <v>228</v>
      </c>
      <c r="B17" s="254">
        <v>1730033.79703</v>
      </c>
      <c r="C17" s="254">
        <v>7551.8212899999999</v>
      </c>
      <c r="D17" s="254">
        <v>7061.1878799999995</v>
      </c>
      <c r="E17" s="254">
        <v>290.51965999999999</v>
      </c>
      <c r="F17" s="254">
        <v>8925.4060100000006</v>
      </c>
      <c r="G17" s="254">
        <v>540.70551999999998</v>
      </c>
      <c r="H17" s="254">
        <v>1499.3366799999999</v>
      </c>
      <c r="I17" s="254">
        <v>1755902.77407</v>
      </c>
      <c r="J17" s="254">
        <v>1437565.2754600001</v>
      </c>
      <c r="K17" s="254">
        <v>3812.27484</v>
      </c>
      <c r="L17" s="254">
        <v>13883.39207</v>
      </c>
      <c r="M17" s="254">
        <v>405.00251000000003</v>
      </c>
      <c r="N17" s="254">
        <v>6240.1924200000003</v>
      </c>
      <c r="O17" s="254">
        <v>1089.54584</v>
      </c>
      <c r="P17" s="254">
        <v>9698.8753400000005</v>
      </c>
      <c r="Q17" s="254">
        <v>1472694.5584800001</v>
      </c>
      <c r="R17" s="243"/>
    </row>
    <row r="18" spans="1:18" ht="168" customHeight="1">
      <c r="A18" s="253" t="s">
        <v>229</v>
      </c>
      <c r="B18" s="254">
        <v>6971.4538200000006</v>
      </c>
      <c r="C18" s="254">
        <v>115.04957</v>
      </c>
      <c r="D18" s="254">
        <v>138.01578000000001</v>
      </c>
      <c r="E18" s="254">
        <v>0.69986000000000004</v>
      </c>
      <c r="F18" s="254">
        <v>187.23864</v>
      </c>
      <c r="G18" s="254">
        <v>12.90756</v>
      </c>
      <c r="H18" s="254">
        <v>48.122900000000001</v>
      </c>
      <c r="I18" s="254">
        <v>7473.4881299999997</v>
      </c>
      <c r="J18" s="254">
        <v>117498.73685</v>
      </c>
      <c r="K18" s="254">
        <v>689.40440999999998</v>
      </c>
      <c r="L18" s="254">
        <v>1786.52117</v>
      </c>
      <c r="M18" s="254">
        <v>19.362110000000001</v>
      </c>
      <c r="N18" s="254">
        <v>725.25873999999999</v>
      </c>
      <c r="O18" s="254">
        <v>131.30592000000001</v>
      </c>
      <c r="P18" s="254">
        <v>164.00899999999999</v>
      </c>
      <c r="Q18" s="254">
        <v>121014.59820000001</v>
      </c>
      <c r="R18" s="243"/>
    </row>
    <row r="19" spans="1:18" ht="168" customHeight="1">
      <c r="A19" s="253" t="s">
        <v>230</v>
      </c>
      <c r="B19" s="254">
        <v>19962.639760000002</v>
      </c>
      <c r="C19" s="254">
        <v>463.25912</v>
      </c>
      <c r="D19" s="254">
        <v>146.34942999999998</v>
      </c>
      <c r="E19" s="254">
        <v>13.35782</v>
      </c>
      <c r="F19" s="254">
        <v>237.92964000000001</v>
      </c>
      <c r="G19" s="254">
        <v>0</v>
      </c>
      <c r="H19" s="254">
        <v>393.49167999999997</v>
      </c>
      <c r="I19" s="254">
        <v>21217.027449999998</v>
      </c>
      <c r="J19" s="254">
        <v>952463.87205000001</v>
      </c>
      <c r="K19" s="254">
        <v>1424.0223500000002</v>
      </c>
      <c r="L19" s="254">
        <v>3028.6825099999996</v>
      </c>
      <c r="M19" s="254">
        <v>99.412189999999995</v>
      </c>
      <c r="N19" s="254">
        <v>5342.2866900000008</v>
      </c>
      <c r="O19" s="254">
        <v>330.46834999999999</v>
      </c>
      <c r="P19" s="254">
        <v>202.26468</v>
      </c>
      <c r="Q19" s="254">
        <v>962891.0088200001</v>
      </c>
      <c r="R19" s="243"/>
    </row>
    <row r="20" spans="1:18" ht="168" customHeight="1">
      <c r="A20" s="253" t="s">
        <v>231</v>
      </c>
      <c r="B20" s="254">
        <v>319.29244</v>
      </c>
      <c r="C20" s="254">
        <v>61.631260000000005</v>
      </c>
      <c r="D20" s="254">
        <v>0</v>
      </c>
      <c r="E20" s="254">
        <v>0</v>
      </c>
      <c r="F20" s="254">
        <v>0</v>
      </c>
      <c r="G20" s="254">
        <v>0</v>
      </c>
      <c r="H20" s="254">
        <v>309.98</v>
      </c>
      <c r="I20" s="254">
        <v>690.90369999999996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8384.2999999999993</v>
      </c>
      <c r="Q20" s="254">
        <v>8384.2999999999993</v>
      </c>
      <c r="R20" s="243"/>
    </row>
    <row r="21" spans="1:18" ht="168" customHeight="1">
      <c r="A21" s="253" t="s">
        <v>232</v>
      </c>
      <c r="B21" s="254">
        <v>554594.13</v>
      </c>
      <c r="C21" s="254">
        <v>14865.232539999999</v>
      </c>
      <c r="D21" s="254">
        <v>1837.71659</v>
      </c>
      <c r="E21" s="254">
        <v>79.316299999999998</v>
      </c>
      <c r="F21" s="254">
        <v>2639.2635099999998</v>
      </c>
      <c r="G21" s="254">
        <v>52.895400000000002</v>
      </c>
      <c r="H21" s="254">
        <v>1902.19967</v>
      </c>
      <c r="I21" s="254">
        <v>575970.75401000003</v>
      </c>
      <c r="J21" s="254">
        <v>1107926.6105199999</v>
      </c>
      <c r="K21" s="254">
        <v>3079.9989799999998</v>
      </c>
      <c r="L21" s="254">
        <v>4921.7922099999996</v>
      </c>
      <c r="M21" s="254">
        <v>85.332560000000001</v>
      </c>
      <c r="N21" s="254">
        <v>5672.9479199999996</v>
      </c>
      <c r="O21" s="254">
        <v>83.135120000000001</v>
      </c>
      <c r="P21" s="254">
        <v>6054.3182200000001</v>
      </c>
      <c r="Q21" s="254">
        <v>1127824.1355300001</v>
      </c>
      <c r="R21" s="243"/>
    </row>
    <row r="22" spans="1:18" ht="168" customHeight="1">
      <c r="A22" s="253" t="s">
        <v>233</v>
      </c>
      <c r="B22" s="254">
        <v>636.59294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636.59294</v>
      </c>
      <c r="J22" s="254">
        <v>2829.7572500000001</v>
      </c>
      <c r="K22" s="254">
        <v>5.2047499999999998</v>
      </c>
      <c r="L22" s="254">
        <v>35.728050000000003</v>
      </c>
      <c r="M22" s="254">
        <v>0</v>
      </c>
      <c r="N22" s="254">
        <v>0</v>
      </c>
      <c r="O22" s="254">
        <v>9.9988200000000003</v>
      </c>
      <c r="P22" s="254">
        <v>90</v>
      </c>
      <c r="Q22" s="254">
        <v>2970.68887</v>
      </c>
      <c r="R22" s="243"/>
    </row>
    <row r="23" spans="1:18" ht="168" customHeight="1">
      <c r="A23" s="253" t="s">
        <v>234</v>
      </c>
      <c r="B23" s="254">
        <v>767.81727000000001</v>
      </c>
      <c r="C23" s="254">
        <v>11.056379999999999</v>
      </c>
      <c r="D23" s="254">
        <v>5.0178500000000001</v>
      </c>
      <c r="E23" s="254">
        <v>0</v>
      </c>
      <c r="F23" s="254">
        <v>0</v>
      </c>
      <c r="G23" s="254">
        <v>0</v>
      </c>
      <c r="H23" s="254">
        <v>0</v>
      </c>
      <c r="I23" s="254">
        <v>783.89149999999995</v>
      </c>
      <c r="J23" s="254">
        <v>17850.513050000001</v>
      </c>
      <c r="K23" s="254">
        <v>32.96808</v>
      </c>
      <c r="L23" s="254">
        <v>87.989679999999993</v>
      </c>
      <c r="M23" s="254">
        <v>0</v>
      </c>
      <c r="N23" s="254">
        <v>44.62923</v>
      </c>
      <c r="O23" s="254">
        <v>0</v>
      </c>
      <c r="P23" s="254">
        <v>6.86</v>
      </c>
      <c r="Q23" s="254">
        <v>18022.960039999998</v>
      </c>
      <c r="R23" s="243"/>
    </row>
    <row r="24" spans="1:18" ht="168" customHeight="1">
      <c r="A24" s="253" t="s">
        <v>235</v>
      </c>
      <c r="B24" s="254">
        <v>4912.3007400000006</v>
      </c>
      <c r="C24" s="254">
        <v>247.82601</v>
      </c>
      <c r="D24" s="254">
        <v>40.358530000000002</v>
      </c>
      <c r="E24" s="254">
        <v>11.01679</v>
      </c>
      <c r="F24" s="254">
        <v>0.56295000000000006</v>
      </c>
      <c r="G24" s="254">
        <v>0</v>
      </c>
      <c r="H24" s="254">
        <v>127.874</v>
      </c>
      <c r="I24" s="254">
        <v>5339.9390199999998</v>
      </c>
      <c r="J24" s="254">
        <v>66907.766749999995</v>
      </c>
      <c r="K24" s="254">
        <v>295.34027000000003</v>
      </c>
      <c r="L24" s="254">
        <v>482.24732</v>
      </c>
      <c r="M24" s="254">
        <v>0.5</v>
      </c>
      <c r="N24" s="254">
        <v>88.98442</v>
      </c>
      <c r="O24" s="254">
        <v>122.23175000000001</v>
      </c>
      <c r="P24" s="254">
        <v>975.90314000000001</v>
      </c>
      <c r="Q24" s="254">
        <v>68872.97365</v>
      </c>
      <c r="R24" s="243"/>
    </row>
    <row r="25" spans="1:18" ht="168" customHeight="1">
      <c r="A25" s="253" t="s">
        <v>236</v>
      </c>
      <c r="B25" s="254">
        <v>19.86721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19.86721</v>
      </c>
      <c r="J25" s="254">
        <v>150.12976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150.12976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61.75" customHeight="1" thickBot="1">
      <c r="A27" s="256" t="s">
        <v>238</v>
      </c>
      <c r="B27" s="257">
        <v>18.014830000000003</v>
      </c>
      <c r="C27" s="257">
        <v>9.1120999999999999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27.126930000000002</v>
      </c>
      <c r="J27" s="257">
        <v>144.82523999999998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0</v>
      </c>
      <c r="Q27" s="257">
        <v>144.82523999999998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3731946.36204</v>
      </c>
      <c r="C28" s="260">
        <f t="shared" ref="C28:Q28" si="0">SUM(C10:C27)</f>
        <v>95286.730909999998</v>
      </c>
      <c r="D28" s="260">
        <f t="shared" si="0"/>
        <v>12780.695959999999</v>
      </c>
      <c r="E28" s="260">
        <f t="shared" si="0"/>
        <v>750.75410999999986</v>
      </c>
      <c r="F28" s="260">
        <f t="shared" si="0"/>
        <v>19814.476179999998</v>
      </c>
      <c r="G28" s="260">
        <f t="shared" si="0"/>
        <v>1012.3841199999999</v>
      </c>
      <c r="H28" s="260">
        <f t="shared" si="0"/>
        <v>19937.375259999997</v>
      </c>
      <c r="I28" s="260">
        <f t="shared" si="0"/>
        <v>3881528.7785799997</v>
      </c>
      <c r="J28" s="260">
        <f t="shared" si="0"/>
        <v>6276090.1012400007</v>
      </c>
      <c r="K28" s="260">
        <f t="shared" si="0"/>
        <v>53485.679419999993</v>
      </c>
      <c r="L28" s="260">
        <f t="shared" si="0"/>
        <v>34948.107079999994</v>
      </c>
      <c r="M28" s="260">
        <f t="shared" si="0"/>
        <v>966.07270000000017</v>
      </c>
      <c r="N28" s="260">
        <f t="shared" si="0"/>
        <v>25338.32877</v>
      </c>
      <c r="O28" s="260">
        <f t="shared" si="0"/>
        <v>2083.3851500000001</v>
      </c>
      <c r="P28" s="260">
        <f t="shared" si="0"/>
        <v>47279.00909</v>
      </c>
      <c r="Q28" s="260">
        <f t="shared" si="0"/>
        <v>6440190.6834500004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96.7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Z653"/>
  <sheetViews>
    <sheetView topLeftCell="A2" zoomScale="20" zoomScaleNormal="20" workbookViewId="0">
      <selection activeCell="A10" sqref="A10"/>
    </sheetView>
  </sheetViews>
  <sheetFormatPr defaultRowHeight="60"/>
  <cols>
    <col min="1" max="1" width="253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253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253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253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253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253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253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253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253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253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253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253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253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253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253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253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253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253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253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253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253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253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253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253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253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253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253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253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253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253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253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253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253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253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253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253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253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253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253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253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253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253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253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253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253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253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253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253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253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253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253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253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253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253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253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253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253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253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253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253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253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253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253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253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259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63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118.5" customHeight="1">
      <c r="A8" s="244"/>
      <c r="B8" s="697" t="s">
        <v>69</v>
      </c>
      <c r="C8" s="697"/>
      <c r="D8" s="697"/>
      <c r="E8" s="697"/>
      <c r="F8" s="697"/>
      <c r="G8" s="697"/>
      <c r="H8" s="697"/>
      <c r="I8" s="697"/>
      <c r="J8" s="697" t="s">
        <v>200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127061.8763</v>
      </c>
      <c r="C10" s="254">
        <v>172.34191000000001</v>
      </c>
      <c r="D10" s="254">
        <v>169.82213000000002</v>
      </c>
      <c r="E10" s="254">
        <v>0</v>
      </c>
      <c r="F10" s="254">
        <v>587.08945999999992</v>
      </c>
      <c r="G10" s="254">
        <v>0</v>
      </c>
      <c r="H10" s="254">
        <v>629.04913999999997</v>
      </c>
      <c r="I10" s="254">
        <v>128620.17894</v>
      </c>
      <c r="J10" s="254">
        <v>3256510.6932299999</v>
      </c>
      <c r="K10" s="254">
        <v>20563.861499999999</v>
      </c>
      <c r="L10" s="254">
        <v>10884.79657</v>
      </c>
      <c r="M10" s="254">
        <v>169.37120000000002</v>
      </c>
      <c r="N10" s="254">
        <v>15697.8943</v>
      </c>
      <c r="O10" s="254">
        <v>9738.9532600000002</v>
      </c>
      <c r="P10" s="254">
        <v>19068.8868</v>
      </c>
      <c r="Q10" s="254">
        <v>3332634.4568600003</v>
      </c>
      <c r="R10" s="243"/>
    </row>
    <row r="11" spans="1:26" ht="168" customHeight="1">
      <c r="A11" s="253" t="s">
        <v>223</v>
      </c>
      <c r="B11" s="255">
        <v>675.60203000000001</v>
      </c>
      <c r="C11" s="255">
        <v>0</v>
      </c>
      <c r="D11" s="255">
        <v>0</v>
      </c>
      <c r="E11" s="255">
        <v>0</v>
      </c>
      <c r="F11" s="255">
        <v>15.833500000000001</v>
      </c>
      <c r="G11" s="255">
        <v>0</v>
      </c>
      <c r="H11" s="255">
        <v>49.684489999999997</v>
      </c>
      <c r="I11" s="255">
        <v>741.12002000000007</v>
      </c>
      <c r="J11" s="255">
        <v>29216.214809999998</v>
      </c>
      <c r="K11" s="255">
        <v>3372.3263999999999</v>
      </c>
      <c r="L11" s="254">
        <v>64.462850000000003</v>
      </c>
      <c r="M11" s="254">
        <v>0</v>
      </c>
      <c r="N11" s="254">
        <v>2654.3315899999998</v>
      </c>
      <c r="O11" s="254">
        <v>0</v>
      </c>
      <c r="P11" s="254">
        <v>280.57866999999999</v>
      </c>
      <c r="Q11" s="254">
        <v>35587.914320000003</v>
      </c>
      <c r="R11" s="243"/>
    </row>
    <row r="12" spans="1:26" ht="168" customHeight="1">
      <c r="A12" s="253" t="s">
        <v>224</v>
      </c>
      <c r="B12" s="255">
        <v>363.16174999999998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363.16174999999998</v>
      </c>
      <c r="J12" s="255">
        <v>201148.44559000002</v>
      </c>
      <c r="K12" s="255">
        <v>2728.8453</v>
      </c>
      <c r="L12" s="254">
        <v>0</v>
      </c>
      <c r="M12" s="254">
        <v>0</v>
      </c>
      <c r="N12" s="254">
        <v>768.50563</v>
      </c>
      <c r="O12" s="254">
        <v>0</v>
      </c>
      <c r="P12" s="254">
        <v>866486.77691000002</v>
      </c>
      <c r="Q12" s="254">
        <v>1071132.5734299999</v>
      </c>
      <c r="R12" s="243"/>
    </row>
    <row r="13" spans="1:26" ht="168" customHeight="1">
      <c r="A13" s="253" t="s">
        <v>225</v>
      </c>
      <c r="B13" s="254">
        <v>3936.2358100000001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233.93495999999999</v>
      </c>
      <c r="I13" s="254">
        <v>4170.1707699999997</v>
      </c>
      <c r="J13" s="254">
        <v>314922.78574000002</v>
      </c>
      <c r="K13" s="254">
        <v>5287.2753400000001</v>
      </c>
      <c r="L13" s="254">
        <v>405.15909999999997</v>
      </c>
      <c r="M13" s="254">
        <v>0</v>
      </c>
      <c r="N13" s="254">
        <v>130.71496999999999</v>
      </c>
      <c r="O13" s="254">
        <v>0</v>
      </c>
      <c r="P13" s="254">
        <v>632390.28677999997</v>
      </c>
      <c r="Q13" s="254">
        <v>953136.22193</v>
      </c>
      <c r="R13" s="243"/>
    </row>
    <row r="14" spans="1:26" ht="168" customHeight="1">
      <c r="A14" s="253" t="s">
        <v>226</v>
      </c>
      <c r="B14" s="254">
        <v>100979.29256</v>
      </c>
      <c r="C14" s="254">
        <v>407.05559000000005</v>
      </c>
      <c r="D14" s="254">
        <v>644.49545000000001</v>
      </c>
      <c r="E14" s="254">
        <v>0</v>
      </c>
      <c r="F14" s="254">
        <v>1846.40751</v>
      </c>
      <c r="G14" s="254">
        <v>38.173769999999998</v>
      </c>
      <c r="H14" s="254">
        <v>6074.1350199999997</v>
      </c>
      <c r="I14" s="254">
        <v>109989.55990000001</v>
      </c>
      <c r="J14" s="254">
        <v>9881611.7815000005</v>
      </c>
      <c r="K14" s="254">
        <v>165932.21533000001</v>
      </c>
      <c r="L14" s="254">
        <v>30065.033660000001</v>
      </c>
      <c r="M14" s="254">
        <v>11911.66624</v>
      </c>
      <c r="N14" s="254">
        <v>58836.210020000006</v>
      </c>
      <c r="O14" s="254">
        <v>58359.301610000002</v>
      </c>
      <c r="P14" s="254">
        <v>941414.68042999995</v>
      </c>
      <c r="Q14" s="254">
        <v>11148130.88879</v>
      </c>
      <c r="R14" s="243"/>
    </row>
    <row r="15" spans="1:26" ht="168" customHeight="1">
      <c r="A15" s="253" t="s">
        <v>227</v>
      </c>
      <c r="B15" s="254">
        <v>434.709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43.792480000000005</v>
      </c>
      <c r="I15" s="254">
        <v>478.50147999999996</v>
      </c>
      <c r="J15" s="254">
        <v>390240.60749999998</v>
      </c>
      <c r="K15" s="254">
        <v>0</v>
      </c>
      <c r="L15" s="254">
        <v>17.19012</v>
      </c>
      <c r="M15" s="254">
        <v>0</v>
      </c>
      <c r="N15" s="254">
        <v>123.7393</v>
      </c>
      <c r="O15" s="254">
        <v>20.58</v>
      </c>
      <c r="P15" s="254">
        <v>206232.55100000001</v>
      </c>
      <c r="Q15" s="254">
        <v>596634.66791999992</v>
      </c>
      <c r="R15" s="243"/>
    </row>
    <row r="16" spans="1:26" ht="168" customHeight="1">
      <c r="A16" s="253" t="s">
        <v>134</v>
      </c>
      <c r="B16" s="254">
        <v>191402.20262</v>
      </c>
      <c r="C16" s="254">
        <v>365.96692999999999</v>
      </c>
      <c r="D16" s="254">
        <v>29.196529999999999</v>
      </c>
      <c r="E16" s="254">
        <v>0</v>
      </c>
      <c r="F16" s="254">
        <v>1083.6791499999999</v>
      </c>
      <c r="G16" s="254">
        <v>164.95799</v>
      </c>
      <c r="H16" s="254">
        <v>72737.10798999999</v>
      </c>
      <c r="I16" s="254">
        <v>265783.11121</v>
      </c>
      <c r="J16" s="254">
        <v>6957067.4825499998</v>
      </c>
      <c r="K16" s="254">
        <v>391539.03807000001</v>
      </c>
      <c r="L16" s="254">
        <v>27406.1211</v>
      </c>
      <c r="M16" s="254">
        <v>10024.376410000001</v>
      </c>
      <c r="N16" s="254">
        <v>81873.017930000002</v>
      </c>
      <c r="O16" s="254">
        <v>56016.560250000002</v>
      </c>
      <c r="P16" s="254">
        <v>3287211.4821100002</v>
      </c>
      <c r="Q16" s="254">
        <v>10811138.07842</v>
      </c>
      <c r="R16" s="243"/>
    </row>
    <row r="17" spans="1:18" ht="168" customHeight="1">
      <c r="A17" s="253" t="s">
        <v>228</v>
      </c>
      <c r="B17" s="254">
        <v>456788.96491000004</v>
      </c>
      <c r="C17" s="254">
        <v>1904.4907700000001</v>
      </c>
      <c r="D17" s="254">
        <v>2377.3407099999999</v>
      </c>
      <c r="E17" s="254">
        <v>0</v>
      </c>
      <c r="F17" s="254">
        <v>7984.80519</v>
      </c>
      <c r="G17" s="254">
        <v>468.72134999999997</v>
      </c>
      <c r="H17" s="254">
        <v>17049.80573</v>
      </c>
      <c r="I17" s="254">
        <v>486574.12866000005</v>
      </c>
      <c r="J17" s="254">
        <v>18808995.1373</v>
      </c>
      <c r="K17" s="254">
        <v>284391.52879000001</v>
      </c>
      <c r="L17" s="254">
        <v>93646.091659999991</v>
      </c>
      <c r="M17" s="254">
        <v>3338.2124100000001</v>
      </c>
      <c r="N17" s="254">
        <v>171847.16565000001</v>
      </c>
      <c r="O17" s="254">
        <v>24610.093579999997</v>
      </c>
      <c r="P17" s="254">
        <v>1566416.8856300001</v>
      </c>
      <c r="Q17" s="254">
        <v>20953245.115019999</v>
      </c>
      <c r="R17" s="243"/>
    </row>
    <row r="18" spans="1:18" ht="168" customHeight="1">
      <c r="A18" s="253" t="s">
        <v>229</v>
      </c>
      <c r="B18" s="254">
        <v>25337.08137</v>
      </c>
      <c r="C18" s="254">
        <v>454.13054999999997</v>
      </c>
      <c r="D18" s="254">
        <v>270.66651999999999</v>
      </c>
      <c r="E18" s="254">
        <v>0</v>
      </c>
      <c r="F18" s="254">
        <v>593.46434999999997</v>
      </c>
      <c r="G18" s="254">
        <v>0</v>
      </c>
      <c r="H18" s="254">
        <v>1046.73407</v>
      </c>
      <c r="I18" s="254">
        <v>27702.076860000001</v>
      </c>
      <c r="J18" s="254">
        <v>1100157.5567399999</v>
      </c>
      <c r="K18" s="254">
        <v>59261.712920000005</v>
      </c>
      <c r="L18" s="254">
        <v>7071.2512300000008</v>
      </c>
      <c r="M18" s="254">
        <v>24.423410000000001</v>
      </c>
      <c r="N18" s="254">
        <v>8367.9917000000005</v>
      </c>
      <c r="O18" s="254">
        <v>23400.817629999998</v>
      </c>
      <c r="P18" s="254">
        <v>17382.620340000001</v>
      </c>
      <c r="Q18" s="254">
        <v>1215666.3739700001</v>
      </c>
      <c r="R18" s="243"/>
    </row>
    <row r="19" spans="1:18" ht="168" customHeight="1">
      <c r="A19" s="253" t="s">
        <v>230</v>
      </c>
      <c r="B19" s="254">
        <v>171228.04253999999</v>
      </c>
      <c r="C19" s="254">
        <v>623.59359999999992</v>
      </c>
      <c r="D19" s="254">
        <v>447.10160999999999</v>
      </c>
      <c r="E19" s="254">
        <v>0</v>
      </c>
      <c r="F19" s="254">
        <v>1304.6717900000001</v>
      </c>
      <c r="G19" s="254">
        <v>34.014410000000005</v>
      </c>
      <c r="H19" s="254">
        <v>5468.0113499999998</v>
      </c>
      <c r="I19" s="254">
        <v>179105.43530000001</v>
      </c>
      <c r="J19" s="254">
        <v>4212696.8980599996</v>
      </c>
      <c r="K19" s="254">
        <v>9188.5660500000013</v>
      </c>
      <c r="L19" s="254">
        <v>7586.9504400000005</v>
      </c>
      <c r="M19" s="254">
        <v>112.77001</v>
      </c>
      <c r="N19" s="254">
        <v>19723.56853</v>
      </c>
      <c r="O19" s="254">
        <v>2975.3699700000002</v>
      </c>
      <c r="P19" s="254">
        <v>295798.17176999996</v>
      </c>
      <c r="Q19" s="254">
        <v>4548082.29483</v>
      </c>
      <c r="R19" s="243"/>
    </row>
    <row r="20" spans="1:18" ht="168" customHeight="1">
      <c r="A20" s="253" t="s">
        <v>231</v>
      </c>
      <c r="B20" s="254">
        <v>32989.712809999997</v>
      </c>
      <c r="C20" s="254">
        <v>723.56679000000008</v>
      </c>
      <c r="D20" s="254">
        <v>151.33929000000001</v>
      </c>
      <c r="E20" s="254">
        <v>0</v>
      </c>
      <c r="F20" s="254">
        <v>742.80971999999997</v>
      </c>
      <c r="G20" s="254">
        <v>0</v>
      </c>
      <c r="H20" s="254">
        <v>3199.9614700000002</v>
      </c>
      <c r="I20" s="254">
        <v>37807.390079999997</v>
      </c>
      <c r="J20" s="254">
        <v>534780.21447000001</v>
      </c>
      <c r="K20" s="254">
        <v>8513.4086099999986</v>
      </c>
      <c r="L20" s="254">
        <v>38696.322829999997</v>
      </c>
      <c r="M20" s="254">
        <v>0</v>
      </c>
      <c r="N20" s="254">
        <v>3968.87086</v>
      </c>
      <c r="O20" s="254">
        <v>0</v>
      </c>
      <c r="P20" s="254">
        <v>3392231.1700300002</v>
      </c>
      <c r="Q20" s="254">
        <v>3978189.9868000001</v>
      </c>
      <c r="R20" s="243"/>
    </row>
    <row r="21" spans="1:18" ht="168" customHeight="1">
      <c r="A21" s="253" t="s">
        <v>232</v>
      </c>
      <c r="B21" s="254">
        <v>132964.18873999998</v>
      </c>
      <c r="C21" s="254">
        <v>234.63550000000001</v>
      </c>
      <c r="D21" s="254">
        <v>220.33913000000001</v>
      </c>
      <c r="E21" s="254">
        <v>0</v>
      </c>
      <c r="F21" s="254">
        <v>1087.6622299999999</v>
      </c>
      <c r="G21" s="254">
        <v>0</v>
      </c>
      <c r="H21" s="254">
        <v>9899.0351999999984</v>
      </c>
      <c r="I21" s="254">
        <v>144405.86080000002</v>
      </c>
      <c r="J21" s="254">
        <v>16526617.87857</v>
      </c>
      <c r="K21" s="254">
        <v>88528.318510000012</v>
      </c>
      <c r="L21" s="254">
        <v>46573.237860000001</v>
      </c>
      <c r="M21" s="254">
        <v>3916.5894500000004</v>
      </c>
      <c r="N21" s="254">
        <v>120106.6477</v>
      </c>
      <c r="O21" s="254">
        <v>13680.285119999999</v>
      </c>
      <c r="P21" s="254">
        <v>1182388.3682200001</v>
      </c>
      <c r="Q21" s="254">
        <v>17981811.325430002</v>
      </c>
      <c r="R21" s="243"/>
    </row>
    <row r="22" spans="1:18" ht="168" customHeight="1">
      <c r="A22" s="253" t="s">
        <v>233</v>
      </c>
      <c r="B22" s="254">
        <v>1301.4448500000001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498.65361999999999</v>
      </c>
      <c r="I22" s="254">
        <v>1800.0984699999999</v>
      </c>
      <c r="J22" s="254">
        <v>15265.02598</v>
      </c>
      <c r="K22" s="254">
        <v>10.837669999999999</v>
      </c>
      <c r="L22" s="254">
        <v>35.728050000000003</v>
      </c>
      <c r="M22" s="254">
        <v>0</v>
      </c>
      <c r="N22" s="254">
        <v>69.612350000000006</v>
      </c>
      <c r="O22" s="254">
        <v>9.9988200000000003</v>
      </c>
      <c r="P22" s="254">
        <v>4847.8319900000006</v>
      </c>
      <c r="Q22" s="254">
        <v>20239.03486</v>
      </c>
      <c r="R22" s="243"/>
    </row>
    <row r="23" spans="1:18" ht="168" customHeight="1">
      <c r="A23" s="253" t="s">
        <v>234</v>
      </c>
      <c r="B23" s="254">
        <v>6441.5648799999999</v>
      </c>
      <c r="C23" s="254">
        <v>0</v>
      </c>
      <c r="D23" s="254">
        <v>0</v>
      </c>
      <c r="E23" s="254">
        <v>0</v>
      </c>
      <c r="F23" s="254">
        <v>23.963699999999999</v>
      </c>
      <c r="G23" s="254">
        <v>13.335700000000001</v>
      </c>
      <c r="H23" s="254">
        <v>623.94578999999999</v>
      </c>
      <c r="I23" s="254">
        <v>7102.8100700000005</v>
      </c>
      <c r="J23" s="254">
        <v>261267.32425000001</v>
      </c>
      <c r="K23" s="254">
        <v>5755.1045999999997</v>
      </c>
      <c r="L23" s="254">
        <v>198.44454999999999</v>
      </c>
      <c r="M23" s="254">
        <v>0</v>
      </c>
      <c r="N23" s="254">
        <v>1208.4142300000001</v>
      </c>
      <c r="O23" s="254">
        <v>4898.3871100000006</v>
      </c>
      <c r="P23" s="254">
        <v>4694.6753600000002</v>
      </c>
      <c r="Q23" s="254">
        <v>278022.35010000004</v>
      </c>
      <c r="R23" s="243"/>
    </row>
    <row r="24" spans="1:18" ht="168" customHeight="1">
      <c r="A24" s="253" t="s">
        <v>235</v>
      </c>
      <c r="B24" s="254">
        <v>30402.316159999998</v>
      </c>
      <c r="C24" s="254">
        <v>0</v>
      </c>
      <c r="D24" s="254">
        <v>142.69809000000001</v>
      </c>
      <c r="E24" s="254">
        <v>0</v>
      </c>
      <c r="F24" s="254">
        <v>289.83747</v>
      </c>
      <c r="G24" s="254">
        <v>0</v>
      </c>
      <c r="H24" s="254">
        <v>2314.5162300000002</v>
      </c>
      <c r="I24" s="254">
        <v>33149.36795</v>
      </c>
      <c r="J24" s="254">
        <v>2051443.0628800001</v>
      </c>
      <c r="K24" s="254">
        <v>16135.41956</v>
      </c>
      <c r="L24" s="254">
        <v>18264.646530000002</v>
      </c>
      <c r="M24" s="254">
        <v>448.3578</v>
      </c>
      <c r="N24" s="254">
        <v>16628.222580000001</v>
      </c>
      <c r="O24" s="254">
        <v>2730.9026100000001</v>
      </c>
      <c r="P24" s="254">
        <v>265331.40758</v>
      </c>
      <c r="Q24" s="254">
        <v>2370982.0195399998</v>
      </c>
      <c r="R24" s="243"/>
    </row>
    <row r="25" spans="1:18" ht="168" customHeight="1">
      <c r="A25" s="253" t="s">
        <v>236</v>
      </c>
      <c r="B25" s="254">
        <v>180.05798000000001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6.3698999999999995</v>
      </c>
      <c r="I25" s="254">
        <v>186.42788000000002</v>
      </c>
      <c r="J25" s="254">
        <v>3416.7068199999999</v>
      </c>
      <c r="K25" s="254">
        <v>0</v>
      </c>
      <c r="L25" s="254">
        <v>5.7157799999999996</v>
      </c>
      <c r="M25" s="254">
        <v>0</v>
      </c>
      <c r="N25" s="254">
        <v>0</v>
      </c>
      <c r="O25" s="254">
        <v>0</v>
      </c>
      <c r="P25" s="254">
        <v>1822.1656</v>
      </c>
      <c r="Q25" s="254">
        <v>5244.5882000000001</v>
      </c>
      <c r="R25" s="243"/>
    </row>
    <row r="26" spans="1:18" ht="168" customHeight="1">
      <c r="A26" s="253" t="s">
        <v>237</v>
      </c>
      <c r="B26" s="254">
        <v>254.78529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32.98948</v>
      </c>
      <c r="I26" s="254">
        <v>287.77477000000005</v>
      </c>
      <c r="J26" s="254">
        <v>1411.1204499999999</v>
      </c>
      <c r="K26" s="254">
        <v>0</v>
      </c>
      <c r="L26" s="254">
        <v>437.05615999999998</v>
      </c>
      <c r="M26" s="254">
        <v>0</v>
      </c>
      <c r="N26" s="254">
        <v>0</v>
      </c>
      <c r="O26" s="254">
        <v>0</v>
      </c>
      <c r="P26" s="254">
        <v>5183.0375700000004</v>
      </c>
      <c r="Q26" s="254">
        <v>7031.2141799999999</v>
      </c>
      <c r="R26" s="243"/>
    </row>
    <row r="27" spans="1:18" s="181" customFormat="1" ht="261.75" customHeight="1" thickBot="1">
      <c r="A27" s="256" t="s">
        <v>238</v>
      </c>
      <c r="B27" s="257">
        <v>975.41854000000001</v>
      </c>
      <c r="C27" s="257">
        <v>0</v>
      </c>
      <c r="D27" s="257">
        <v>0</v>
      </c>
      <c r="E27" s="257">
        <v>0</v>
      </c>
      <c r="F27" s="257">
        <v>30.037470000000003</v>
      </c>
      <c r="G27" s="257">
        <v>0</v>
      </c>
      <c r="H27" s="257">
        <v>461.62356</v>
      </c>
      <c r="I27" s="257">
        <v>1467.0795700000001</v>
      </c>
      <c r="J27" s="257">
        <v>2831.1438800000001</v>
      </c>
      <c r="K27" s="257">
        <v>9.1120999999999999</v>
      </c>
      <c r="L27" s="257">
        <v>7.4811199999999998</v>
      </c>
      <c r="M27" s="257">
        <v>0</v>
      </c>
      <c r="N27" s="257">
        <v>30.037470000000003</v>
      </c>
      <c r="O27" s="257">
        <v>0</v>
      </c>
      <c r="P27" s="257">
        <v>4459.7039100000002</v>
      </c>
      <c r="Q27" s="257">
        <v>7337.4784800000007</v>
      </c>
      <c r="R27" s="258"/>
    </row>
    <row r="28" spans="1:18" s="181" customFormat="1" ht="87.75" customHeight="1" thickTop="1" thickBot="1">
      <c r="A28" s="259" t="s">
        <v>257</v>
      </c>
      <c r="B28" s="260">
        <f>SUM(B10:B27)</f>
        <v>1283716.65814</v>
      </c>
      <c r="C28" s="260">
        <f t="shared" ref="C28:Q28" si="0">SUM(C10:C27)</f>
        <v>4885.7816400000002</v>
      </c>
      <c r="D28" s="260">
        <f t="shared" si="0"/>
        <v>4452.99946</v>
      </c>
      <c r="E28" s="260">
        <f t="shared" si="0"/>
        <v>0</v>
      </c>
      <c r="F28" s="260">
        <f t="shared" si="0"/>
        <v>15590.26154</v>
      </c>
      <c r="G28" s="260">
        <f t="shared" si="0"/>
        <v>719.20321999999999</v>
      </c>
      <c r="H28" s="260">
        <f t="shared" si="0"/>
        <v>120369.35047999999</v>
      </c>
      <c r="I28" s="260">
        <f t="shared" si="0"/>
        <v>1429734.2544800004</v>
      </c>
      <c r="J28" s="260">
        <f t="shared" si="0"/>
        <v>64549600.080320008</v>
      </c>
      <c r="K28" s="260">
        <f t="shared" si="0"/>
        <v>1061217.5707500002</v>
      </c>
      <c r="L28" s="260">
        <f t="shared" si="0"/>
        <v>281365.68961</v>
      </c>
      <c r="M28" s="260">
        <f t="shared" si="0"/>
        <v>29945.766930000002</v>
      </c>
      <c r="N28" s="260">
        <f t="shared" si="0"/>
        <v>502034.94481000002</v>
      </c>
      <c r="O28" s="260">
        <f t="shared" si="0"/>
        <v>196441.24995999999</v>
      </c>
      <c r="P28" s="260">
        <f t="shared" si="0"/>
        <v>12693641.2807</v>
      </c>
      <c r="Q28" s="260">
        <f t="shared" si="0"/>
        <v>79314246.583079994</v>
      </c>
      <c r="R28" s="258"/>
    </row>
    <row r="29" spans="1:18" ht="27.75" customHeight="1" thickTop="1" thickBot="1">
      <c r="A29" s="261"/>
      <c r="B29" s="262"/>
      <c r="C29" s="263"/>
      <c r="D29" s="264"/>
      <c r="E29" s="264"/>
      <c r="F29" s="264"/>
      <c r="G29" s="264"/>
      <c r="H29" s="264"/>
      <c r="I29" s="264"/>
      <c r="J29" s="264"/>
      <c r="K29" s="264"/>
      <c r="L29" s="262"/>
      <c r="M29" s="262"/>
      <c r="N29" s="262"/>
      <c r="O29" s="262"/>
      <c r="P29" s="262"/>
      <c r="Q29" s="262"/>
      <c r="R29" s="243"/>
    </row>
    <row r="30" spans="1:18" ht="96.75" customHeight="1" thickTop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25.85546875" style="77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3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8"/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70"/>
    </row>
    <row r="2" spans="1:26" s="204" customFormat="1" ht="70.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71"/>
    </row>
    <row r="3" spans="1:26" s="204" customFormat="1" ht="42.75" customHeight="1">
      <c r="A3" s="692" t="s">
        <v>267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71"/>
    </row>
    <row r="4" spans="1:26" s="204" customFormat="1" ht="40.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71"/>
    </row>
    <row r="5" spans="1:26" s="206" customFormat="1" ht="74.2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72"/>
    </row>
    <row r="6" spans="1:26" ht="6" customHeight="1"/>
    <row r="7" spans="1:26" ht="19.5" customHeight="1">
      <c r="A7" s="207"/>
      <c r="B7" s="208"/>
      <c r="C7" s="208"/>
      <c r="D7" s="209"/>
      <c r="E7" s="209"/>
      <c r="F7" s="208"/>
      <c r="G7" s="209"/>
      <c r="H7" s="208"/>
      <c r="I7" s="208"/>
      <c r="J7" s="209"/>
      <c r="K7" s="209"/>
      <c r="L7" s="208"/>
      <c r="M7" s="209"/>
      <c r="N7" s="274"/>
    </row>
    <row r="8" spans="1:26" s="275" customFormat="1" ht="33.75" customHeight="1">
      <c r="A8" s="211"/>
      <c r="B8" s="698" t="s">
        <v>117</v>
      </c>
      <c r="C8" s="698"/>
      <c r="D8" s="698"/>
      <c r="E8" s="698"/>
      <c r="F8" s="698" t="s">
        <v>268</v>
      </c>
      <c r="G8" s="698"/>
      <c r="H8" s="698"/>
      <c r="I8" s="698"/>
      <c r="J8" s="698" t="s">
        <v>269</v>
      </c>
      <c r="K8" s="698"/>
      <c r="L8" s="698"/>
      <c r="M8" s="698"/>
      <c r="Y8" s="275">
        <v>1</v>
      </c>
      <c r="Z8" s="275">
        <v>1</v>
      </c>
    </row>
    <row r="9" spans="1:26" s="277" customFormat="1" ht="7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5" t="s">
        <v>254</v>
      </c>
      <c r="G9" s="214" t="s">
        <v>255</v>
      </c>
      <c r="H9" s="214" t="s">
        <v>256</v>
      </c>
      <c r="I9" s="215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76"/>
      <c r="Y9" s="277">
        <v>1</v>
      </c>
      <c r="Z9" s="277">
        <v>1</v>
      </c>
    </row>
    <row r="10" spans="1:26" s="278" customFormat="1" ht="66.75" customHeight="1">
      <c r="A10" s="218" t="s">
        <v>222</v>
      </c>
      <c r="B10" s="219">
        <v>531.57868999999994</v>
      </c>
      <c r="C10" s="219">
        <v>28816.137351400001</v>
      </c>
      <c r="D10" s="219">
        <v>38857.911079999998</v>
      </c>
      <c r="E10" s="219">
        <v>68205.627121400001</v>
      </c>
      <c r="F10" s="219">
        <v>25354.7465586</v>
      </c>
      <c r="G10" s="219">
        <v>277282.75496280001</v>
      </c>
      <c r="H10" s="219">
        <v>138905.5900346</v>
      </c>
      <c r="I10" s="219">
        <v>441543.091556</v>
      </c>
      <c r="J10" s="219">
        <v>61669.166715599997</v>
      </c>
      <c r="K10" s="219">
        <v>192093.7623114</v>
      </c>
      <c r="L10" s="219">
        <v>180338.86155999999</v>
      </c>
      <c r="M10" s="219">
        <v>434101.79058700002</v>
      </c>
      <c r="N10" s="275"/>
    </row>
    <row r="11" spans="1:26" s="278" customFormat="1" ht="66.75" customHeight="1">
      <c r="A11" s="218" t="s">
        <v>223</v>
      </c>
      <c r="B11" s="221">
        <v>71.351699999999994</v>
      </c>
      <c r="C11" s="221">
        <v>237.19704000000002</v>
      </c>
      <c r="D11" s="221">
        <v>474.54565480000002</v>
      </c>
      <c r="E11" s="221">
        <v>783.09439480000003</v>
      </c>
      <c r="F11" s="221">
        <v>2661.0810200000001</v>
      </c>
      <c r="G11" s="221">
        <v>3299.7554264</v>
      </c>
      <c r="H11" s="219">
        <v>587.81398000000002</v>
      </c>
      <c r="I11" s="219">
        <v>6548.6504264000005</v>
      </c>
      <c r="J11" s="219">
        <v>268.89999999999998</v>
      </c>
      <c r="K11" s="219">
        <v>1454.33401</v>
      </c>
      <c r="L11" s="219">
        <v>5813.6512791999994</v>
      </c>
      <c r="M11" s="219">
        <v>7536.8852892000004</v>
      </c>
      <c r="N11" s="275"/>
    </row>
    <row r="12" spans="1:26" s="278" customFormat="1" ht="66.75" customHeight="1">
      <c r="A12" s="218" t="s">
        <v>224</v>
      </c>
      <c r="B12" s="221">
        <v>0.38586000000000004</v>
      </c>
      <c r="C12" s="221">
        <v>85.974820000000008</v>
      </c>
      <c r="D12" s="221">
        <v>0</v>
      </c>
      <c r="E12" s="221">
        <v>86.360679999999988</v>
      </c>
      <c r="F12" s="221">
        <v>21285.49019</v>
      </c>
      <c r="G12" s="221">
        <v>14941.231367599999</v>
      </c>
      <c r="H12" s="219">
        <v>597.10157960000004</v>
      </c>
      <c r="I12" s="219">
        <v>36823.823137200001</v>
      </c>
      <c r="J12" s="219">
        <v>2225.8234635999997</v>
      </c>
      <c r="K12" s="219">
        <v>46.70026</v>
      </c>
      <c r="L12" s="219">
        <v>132.18033220000001</v>
      </c>
      <c r="M12" s="219">
        <v>2404.7040558000003</v>
      </c>
      <c r="N12" s="275"/>
    </row>
    <row r="13" spans="1:26" s="278" customFormat="1" ht="66.75" customHeight="1">
      <c r="A13" s="218" t="s">
        <v>225</v>
      </c>
      <c r="B13" s="219">
        <v>2675.1847900000002</v>
      </c>
      <c r="C13" s="219">
        <v>1380.4209077999999</v>
      </c>
      <c r="D13" s="219">
        <v>9227.9418573999992</v>
      </c>
      <c r="E13" s="219">
        <v>13283.547555199999</v>
      </c>
      <c r="F13" s="219">
        <v>245669.44112999999</v>
      </c>
      <c r="G13" s="219">
        <v>514929.4326376</v>
      </c>
      <c r="H13" s="219">
        <v>20176.515423999997</v>
      </c>
      <c r="I13" s="219">
        <v>780775.38919159991</v>
      </c>
      <c r="J13" s="219">
        <v>195.07155</v>
      </c>
      <c r="K13" s="219">
        <v>8224.3830283999996</v>
      </c>
      <c r="L13" s="219">
        <v>7254.0694104000004</v>
      </c>
      <c r="M13" s="219">
        <v>15673.5239888</v>
      </c>
      <c r="N13" s="275"/>
    </row>
    <row r="14" spans="1:26" s="278" customFormat="1" ht="66.75" customHeight="1">
      <c r="A14" s="218" t="s">
        <v>226</v>
      </c>
      <c r="B14" s="219">
        <v>30078.8322706</v>
      </c>
      <c r="C14" s="219">
        <v>76247.426059200006</v>
      </c>
      <c r="D14" s="219">
        <v>114943.5409676</v>
      </c>
      <c r="E14" s="219">
        <v>221269.79929739999</v>
      </c>
      <c r="F14" s="219">
        <v>716718.80885020003</v>
      </c>
      <c r="G14" s="219">
        <v>1421604.9000782</v>
      </c>
      <c r="H14" s="219">
        <v>1014576.9816364</v>
      </c>
      <c r="I14" s="219">
        <v>3152900.6905647996</v>
      </c>
      <c r="J14" s="219">
        <v>539242.96543579991</v>
      </c>
      <c r="K14" s="219">
        <v>737847.87118959997</v>
      </c>
      <c r="L14" s="219">
        <v>880009.57240800001</v>
      </c>
      <c r="M14" s="219">
        <v>2157100.4090334</v>
      </c>
      <c r="N14" s="275"/>
    </row>
    <row r="15" spans="1:26" s="278" customFormat="1" ht="66.75" customHeight="1">
      <c r="A15" s="218" t="s">
        <v>227</v>
      </c>
      <c r="B15" s="219">
        <v>4534.0567199999996</v>
      </c>
      <c r="C15" s="219">
        <v>5103.9643959999994</v>
      </c>
      <c r="D15" s="219">
        <v>20572.125210000002</v>
      </c>
      <c r="E15" s="219">
        <v>30210.146326000002</v>
      </c>
      <c r="F15" s="219">
        <v>59149.975411600004</v>
      </c>
      <c r="G15" s="219">
        <v>46096.404418999999</v>
      </c>
      <c r="H15" s="219">
        <v>6525.3708713999995</v>
      </c>
      <c r="I15" s="219">
        <v>111771.750702</v>
      </c>
      <c r="J15" s="219">
        <v>28195.733765999998</v>
      </c>
      <c r="K15" s="219">
        <v>75836.34070819999</v>
      </c>
      <c r="L15" s="219">
        <v>53209.330763999998</v>
      </c>
      <c r="M15" s="219">
        <v>157241.40523820001</v>
      </c>
      <c r="N15" s="275"/>
    </row>
    <row r="16" spans="1:26" s="278" customFormat="1" ht="66.75" customHeight="1">
      <c r="A16" s="218" t="s">
        <v>134</v>
      </c>
      <c r="B16" s="219">
        <v>205448.20527579999</v>
      </c>
      <c r="C16" s="219">
        <v>89295.118034799991</v>
      </c>
      <c r="D16" s="219">
        <v>389695.76282040001</v>
      </c>
      <c r="E16" s="219">
        <v>684439.08613100008</v>
      </c>
      <c r="F16" s="219">
        <v>977041.0551306</v>
      </c>
      <c r="G16" s="219">
        <v>1606082.2248157999</v>
      </c>
      <c r="H16" s="219">
        <v>943550.4835184</v>
      </c>
      <c r="I16" s="219">
        <v>3526673.7634648001</v>
      </c>
      <c r="J16" s="219">
        <v>317102.24971300003</v>
      </c>
      <c r="K16" s="219">
        <v>629345.57111660007</v>
      </c>
      <c r="L16" s="219">
        <v>615042.44108819996</v>
      </c>
      <c r="M16" s="219">
        <v>1561490.2619177999</v>
      </c>
      <c r="N16" s="275"/>
    </row>
    <row r="17" spans="1:14" s="278" customFormat="1" ht="66.75" customHeight="1">
      <c r="A17" s="218" t="s">
        <v>228</v>
      </c>
      <c r="B17" s="219">
        <v>44059.032669</v>
      </c>
      <c r="C17" s="219">
        <v>201206.63355559998</v>
      </c>
      <c r="D17" s="219">
        <v>403302.50438340002</v>
      </c>
      <c r="E17" s="219">
        <v>648568.17060800001</v>
      </c>
      <c r="F17" s="219">
        <v>1745954.7041161999</v>
      </c>
      <c r="G17" s="219">
        <v>3191384.7020176002</v>
      </c>
      <c r="H17" s="219">
        <v>2184854.5059113996</v>
      </c>
      <c r="I17" s="219">
        <v>7122193.9120452004</v>
      </c>
      <c r="J17" s="219">
        <v>398879.34321700002</v>
      </c>
      <c r="K17" s="219">
        <v>1310272.9848614</v>
      </c>
      <c r="L17" s="219">
        <v>1343073.8629705999</v>
      </c>
      <c r="M17" s="219">
        <v>3052226.1910489998</v>
      </c>
      <c r="N17" s="275"/>
    </row>
    <row r="18" spans="1:14" s="278" customFormat="1" ht="66.75" customHeight="1">
      <c r="A18" s="218" t="s">
        <v>229</v>
      </c>
      <c r="B18" s="219">
        <v>586.13497280000001</v>
      </c>
      <c r="C18" s="219">
        <v>9234.2548564000008</v>
      </c>
      <c r="D18" s="219">
        <v>32086.276490600001</v>
      </c>
      <c r="E18" s="219">
        <v>41906.666319799995</v>
      </c>
      <c r="F18" s="219">
        <v>3657.1922476</v>
      </c>
      <c r="G18" s="219">
        <v>176068.9026986</v>
      </c>
      <c r="H18" s="219">
        <v>237922.2468014</v>
      </c>
      <c r="I18" s="219">
        <v>417648.3417476</v>
      </c>
      <c r="J18" s="219">
        <v>9713.4488699999984</v>
      </c>
      <c r="K18" s="219">
        <v>70824.881171600005</v>
      </c>
      <c r="L18" s="219">
        <v>141478.88950299998</v>
      </c>
      <c r="M18" s="219">
        <v>222017.2195446</v>
      </c>
      <c r="N18" s="275"/>
    </row>
    <row r="19" spans="1:14" s="278" customFormat="1" ht="66.75" customHeight="1">
      <c r="A19" s="218" t="s">
        <v>230</v>
      </c>
      <c r="B19" s="219">
        <v>2249.7486600000002</v>
      </c>
      <c r="C19" s="219">
        <v>40465.283629199999</v>
      </c>
      <c r="D19" s="219">
        <v>138608.73021779998</v>
      </c>
      <c r="E19" s="219">
        <v>181323.76250700001</v>
      </c>
      <c r="F19" s="219">
        <v>57562.533840800003</v>
      </c>
      <c r="G19" s="219">
        <v>1020759.7071502</v>
      </c>
      <c r="H19" s="219">
        <v>670091.67061459995</v>
      </c>
      <c r="I19" s="219">
        <v>1748413.9116056</v>
      </c>
      <c r="J19" s="219">
        <v>14074.691339999999</v>
      </c>
      <c r="K19" s="219">
        <v>313557.12596579996</v>
      </c>
      <c r="L19" s="219">
        <v>416298.03769139998</v>
      </c>
      <c r="M19" s="219">
        <v>743929.85499719996</v>
      </c>
      <c r="N19" s="275"/>
    </row>
    <row r="20" spans="1:14" s="278" customFormat="1" ht="66.75" customHeight="1">
      <c r="A20" s="218" t="s">
        <v>231</v>
      </c>
      <c r="B20" s="219">
        <v>15938.758479800001</v>
      </c>
      <c r="C20" s="219">
        <v>4282.0785800000003</v>
      </c>
      <c r="D20" s="219">
        <v>8183.8779400000003</v>
      </c>
      <c r="E20" s="219">
        <v>28404.714999799999</v>
      </c>
      <c r="F20" s="219">
        <v>723760.5116059999</v>
      </c>
      <c r="G20" s="219">
        <v>1850285.7707460001</v>
      </c>
      <c r="H20" s="219">
        <v>138303.6565788</v>
      </c>
      <c r="I20" s="219">
        <v>2712349.9389308002</v>
      </c>
      <c r="J20" s="219">
        <v>19683.414392800001</v>
      </c>
      <c r="K20" s="219">
        <v>140645.43602259998</v>
      </c>
      <c r="L20" s="219">
        <v>57311.073291199995</v>
      </c>
      <c r="M20" s="219">
        <v>217639.92370660001</v>
      </c>
      <c r="N20" s="275"/>
    </row>
    <row r="21" spans="1:14" s="278" customFormat="1" ht="66.75" customHeight="1">
      <c r="A21" s="218" t="s">
        <v>232</v>
      </c>
      <c r="B21" s="219">
        <v>10259.9742006</v>
      </c>
      <c r="C21" s="219">
        <v>81876.510348600001</v>
      </c>
      <c r="D21" s="219">
        <v>822500.13090980006</v>
      </c>
      <c r="E21" s="219">
        <v>914636.61545899999</v>
      </c>
      <c r="F21" s="219">
        <v>318101.70447519998</v>
      </c>
      <c r="G21" s="219">
        <v>1021636.1478466</v>
      </c>
      <c r="H21" s="219">
        <v>3428935.8220175998</v>
      </c>
      <c r="I21" s="219">
        <v>4768673.6743394006</v>
      </c>
      <c r="J21" s="219">
        <v>147389.79933759998</v>
      </c>
      <c r="K21" s="219">
        <v>403951.32036440005</v>
      </c>
      <c r="L21" s="219">
        <v>2621854.6940584001</v>
      </c>
      <c r="M21" s="219">
        <v>3173195.8137603998</v>
      </c>
      <c r="N21" s="275"/>
    </row>
    <row r="22" spans="1:14" s="278" customFormat="1" ht="66.75" customHeight="1">
      <c r="A22" s="218" t="s">
        <v>233</v>
      </c>
      <c r="B22" s="219">
        <v>236.51506000000001</v>
      </c>
      <c r="C22" s="219">
        <v>296.41136</v>
      </c>
      <c r="D22" s="219">
        <v>507.32718</v>
      </c>
      <c r="E22" s="219">
        <v>1040.2536</v>
      </c>
      <c r="F22" s="219">
        <v>467.18129999999996</v>
      </c>
      <c r="G22" s="219">
        <v>2635.4049464</v>
      </c>
      <c r="H22" s="219">
        <v>2864.8649803999997</v>
      </c>
      <c r="I22" s="219">
        <v>5967.4512267999999</v>
      </c>
      <c r="J22" s="219">
        <v>70.362929999999992</v>
      </c>
      <c r="K22" s="219">
        <v>649.21735000000001</v>
      </c>
      <c r="L22" s="219">
        <v>1166.9221</v>
      </c>
      <c r="M22" s="219">
        <v>1886.5023799999999</v>
      </c>
      <c r="N22" s="275"/>
    </row>
    <row r="23" spans="1:14" s="278" customFormat="1" ht="66.75" customHeight="1">
      <c r="A23" s="218" t="s">
        <v>234</v>
      </c>
      <c r="B23" s="219">
        <v>396.84856000000002</v>
      </c>
      <c r="C23" s="219">
        <v>1318.0146026</v>
      </c>
      <c r="D23" s="219">
        <v>1155.1705853999999</v>
      </c>
      <c r="E23" s="219">
        <v>2870.0337480000003</v>
      </c>
      <c r="F23" s="219">
        <v>2080.9874480000003</v>
      </c>
      <c r="G23" s="219">
        <v>20513.2594832</v>
      </c>
      <c r="H23" s="219">
        <v>57703.536671400005</v>
      </c>
      <c r="I23" s="219">
        <v>80297.7836026</v>
      </c>
      <c r="J23" s="219">
        <v>723.86943999999994</v>
      </c>
      <c r="K23" s="219">
        <v>4176.9550028000003</v>
      </c>
      <c r="L23" s="219">
        <v>49670.206514199999</v>
      </c>
      <c r="M23" s="219">
        <v>54571.030957000003</v>
      </c>
      <c r="N23" s="275"/>
    </row>
    <row r="24" spans="1:14" s="278" customFormat="1" ht="66.75" customHeight="1">
      <c r="A24" s="218" t="s">
        <v>235</v>
      </c>
      <c r="B24" s="219">
        <v>5868.5601651999996</v>
      </c>
      <c r="C24" s="219">
        <v>38287.782524999995</v>
      </c>
      <c r="D24" s="219">
        <v>36352.341797399997</v>
      </c>
      <c r="E24" s="219">
        <v>80508.684487599996</v>
      </c>
      <c r="F24" s="219">
        <v>82899.021318200001</v>
      </c>
      <c r="G24" s="219">
        <v>345198.69817619998</v>
      </c>
      <c r="H24" s="219">
        <v>487149.50649940001</v>
      </c>
      <c r="I24" s="219">
        <v>915247.22599380009</v>
      </c>
      <c r="J24" s="219">
        <v>28251.6398204</v>
      </c>
      <c r="K24" s="219">
        <v>233468.51678179999</v>
      </c>
      <c r="L24" s="219">
        <v>201939.45860839999</v>
      </c>
      <c r="M24" s="219">
        <v>463659.61521060002</v>
      </c>
      <c r="N24" s="275"/>
    </row>
    <row r="25" spans="1:14" s="278" customFormat="1" ht="66.75" customHeight="1">
      <c r="A25" s="218" t="s">
        <v>236</v>
      </c>
      <c r="B25" s="219">
        <v>257.64350000000002</v>
      </c>
      <c r="C25" s="219">
        <v>1545.5932499999999</v>
      </c>
      <c r="D25" s="219">
        <v>51.651769999999999</v>
      </c>
      <c r="E25" s="219">
        <v>1854.88852</v>
      </c>
      <c r="F25" s="219">
        <v>3</v>
      </c>
      <c r="G25" s="219">
        <v>205.49554000000001</v>
      </c>
      <c r="H25" s="219">
        <v>2653.5421616000003</v>
      </c>
      <c r="I25" s="219">
        <v>2862.0377015999998</v>
      </c>
      <c r="J25" s="219">
        <v>0.44097000000000003</v>
      </c>
      <c r="K25" s="219">
        <v>89.164990000000003</v>
      </c>
      <c r="L25" s="219">
        <v>0</v>
      </c>
      <c r="M25" s="219">
        <v>89.60596000000001</v>
      </c>
      <c r="N25" s="275"/>
    </row>
    <row r="26" spans="1:14" s="278" customFormat="1" ht="66.75" customHeight="1">
      <c r="A26" s="218" t="s">
        <v>237</v>
      </c>
      <c r="B26" s="219">
        <v>43.484999999999999</v>
      </c>
      <c r="C26" s="219">
        <v>0</v>
      </c>
      <c r="D26" s="219">
        <v>0</v>
      </c>
      <c r="E26" s="219">
        <v>43.484999999999999</v>
      </c>
      <c r="F26" s="219">
        <v>881.75621739999997</v>
      </c>
      <c r="G26" s="219">
        <v>76.159480000000002</v>
      </c>
      <c r="H26" s="219">
        <v>312.32862</v>
      </c>
      <c r="I26" s="219">
        <v>1270.2443174</v>
      </c>
      <c r="J26" s="219">
        <v>1015.145544</v>
      </c>
      <c r="K26" s="219">
        <v>2695.5510442</v>
      </c>
      <c r="L26" s="219">
        <v>0</v>
      </c>
      <c r="M26" s="219">
        <v>3710.6965882</v>
      </c>
      <c r="N26" s="275"/>
    </row>
    <row r="27" spans="1:14" s="280" customFormat="1" ht="92.25" customHeight="1" thickBot="1">
      <c r="A27" s="222" t="s">
        <v>238</v>
      </c>
      <c r="B27" s="223">
        <v>1256.10528</v>
      </c>
      <c r="C27" s="223">
        <v>48.66</v>
      </c>
      <c r="D27" s="223">
        <v>0</v>
      </c>
      <c r="E27" s="223">
        <v>1304.7652800000001</v>
      </c>
      <c r="F27" s="223">
        <v>296.43718999999999</v>
      </c>
      <c r="G27" s="223">
        <v>976.40798600000005</v>
      </c>
      <c r="H27" s="223">
        <v>745.18356000000006</v>
      </c>
      <c r="I27" s="223">
        <v>2018.028736</v>
      </c>
      <c r="J27" s="223">
        <v>694.51354000000003</v>
      </c>
      <c r="K27" s="223">
        <v>39.036319999999996</v>
      </c>
      <c r="L27" s="223">
        <v>234.18548999999999</v>
      </c>
      <c r="M27" s="223">
        <v>967.73534999999993</v>
      </c>
      <c r="N27" s="279"/>
    </row>
    <row r="28" spans="1:14" s="278" customFormat="1" ht="42" customHeight="1" thickTop="1" thickBot="1">
      <c r="A28" s="281" t="s">
        <v>257</v>
      </c>
      <c r="B28" s="282">
        <f>SUM(B10:B27)</f>
        <v>324492.40185379994</v>
      </c>
      <c r="C28" s="282">
        <f t="shared" ref="C28:M28" si="0">SUM(C10:C27)</f>
        <v>579727.46131660009</v>
      </c>
      <c r="D28" s="282">
        <f t="shared" si="0"/>
        <v>2016519.8388646001</v>
      </c>
      <c r="E28" s="282">
        <f t="shared" si="0"/>
        <v>2920739.7020350001</v>
      </c>
      <c r="F28" s="282">
        <f t="shared" si="0"/>
        <v>4983545.6280503999</v>
      </c>
      <c r="G28" s="282">
        <f t="shared" si="0"/>
        <v>11513977.359778199</v>
      </c>
      <c r="H28" s="282">
        <f t="shared" si="0"/>
        <v>9336456.7214609999</v>
      </c>
      <c r="I28" s="282">
        <f t="shared" si="0"/>
        <v>25833979.709289603</v>
      </c>
      <c r="J28" s="282">
        <f t="shared" si="0"/>
        <v>1569396.5800457997</v>
      </c>
      <c r="K28" s="282">
        <f t="shared" si="0"/>
        <v>4125219.1524988008</v>
      </c>
      <c r="L28" s="282">
        <f t="shared" si="0"/>
        <v>6574827.4370692009</v>
      </c>
      <c r="M28" s="282">
        <f t="shared" si="0"/>
        <v>12269443.169613801</v>
      </c>
      <c r="N28" s="275"/>
    </row>
    <row r="29" spans="1:14" ht="11.25" customHeight="1" thickTop="1" thickBot="1">
      <c r="A29" s="228"/>
      <c r="B29" s="229"/>
      <c r="C29" s="230"/>
      <c r="D29" s="230"/>
      <c r="E29" s="230"/>
      <c r="F29" s="230"/>
      <c r="G29" s="230"/>
      <c r="H29" s="229"/>
      <c r="I29" s="229"/>
      <c r="J29" s="229"/>
      <c r="K29" s="229"/>
      <c r="L29" s="229"/>
      <c r="M29" s="229"/>
    </row>
    <row r="30" spans="1:14" ht="33" customHeight="1" thickTop="1">
      <c r="A30" s="231" t="s">
        <v>240</v>
      </c>
      <c r="B30" s="76"/>
      <c r="C30" s="192"/>
      <c r="D30" s="192"/>
      <c r="E30" s="192"/>
      <c r="F30" s="192"/>
      <c r="G30" s="192"/>
      <c r="H30" s="193"/>
      <c r="I30" s="193"/>
      <c r="J30" s="115"/>
      <c r="K30" s="115"/>
      <c r="L30" s="115"/>
      <c r="M30" s="115"/>
    </row>
    <row r="31" spans="1:14" ht="13.5" customHeight="1">
      <c r="A31" s="165"/>
      <c r="B31" s="74"/>
      <c r="C31" s="136"/>
      <c r="D31" s="136"/>
      <c r="E31" s="136"/>
      <c r="F31" s="136"/>
      <c r="G31" s="136"/>
      <c r="H31" s="136"/>
      <c r="I31" s="135"/>
      <c r="J31" s="115"/>
      <c r="K31" s="115"/>
      <c r="L31" s="115"/>
      <c r="M31" s="115"/>
    </row>
    <row r="32" spans="1:14" ht="13.5" customHeight="1">
      <c r="A32" s="165"/>
      <c r="B32" s="74"/>
      <c r="C32" s="136"/>
      <c r="D32" s="136"/>
      <c r="E32" s="136"/>
      <c r="F32" s="136"/>
      <c r="G32" s="136"/>
      <c r="H32" s="136"/>
      <c r="I32" s="135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136"/>
      <c r="G33" s="136"/>
      <c r="H33" s="136"/>
      <c r="I33" s="135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136"/>
      <c r="G34" s="136"/>
      <c r="H34" s="136"/>
      <c r="I34" s="135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136"/>
      <c r="G35" s="136"/>
      <c r="H35" s="136"/>
      <c r="I35" s="135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136"/>
      <c r="G36" s="136"/>
      <c r="H36" s="136"/>
      <c r="I36" s="135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136"/>
      <c r="G37" s="136"/>
      <c r="H37" s="136"/>
      <c r="I37" s="135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136"/>
      <c r="G38" s="136"/>
      <c r="H38" s="136"/>
      <c r="I38" s="135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136"/>
      <c r="G39" s="136"/>
      <c r="H39" s="136"/>
      <c r="I39" s="135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136"/>
      <c r="G40" s="136"/>
      <c r="H40" s="136"/>
      <c r="I40" s="135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136"/>
      <c r="G41" s="136"/>
      <c r="H41" s="136"/>
      <c r="I41" s="135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136"/>
      <c r="G42" s="136"/>
      <c r="H42" s="136"/>
      <c r="I42" s="135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136"/>
      <c r="G43" s="136"/>
      <c r="H43" s="136"/>
      <c r="I43" s="135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136"/>
      <c r="G44" s="136"/>
      <c r="H44" s="136"/>
      <c r="I44" s="135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136"/>
      <c r="G45" s="136"/>
      <c r="H45" s="136"/>
      <c r="I45" s="135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136"/>
      <c r="G46" s="136"/>
      <c r="H46" s="136"/>
      <c r="I46" s="135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136"/>
      <c r="G47" s="136"/>
      <c r="H47" s="136"/>
      <c r="I47" s="135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136"/>
      <c r="G48" s="136"/>
      <c r="H48" s="136"/>
      <c r="I48" s="135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136"/>
      <c r="G49" s="136"/>
      <c r="H49" s="136"/>
      <c r="I49" s="135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136"/>
      <c r="G50" s="136"/>
      <c r="H50" s="136"/>
      <c r="I50" s="135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136"/>
      <c r="G51" s="136"/>
      <c r="H51" s="136"/>
      <c r="I51" s="135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136"/>
      <c r="G52" s="136"/>
      <c r="H52" s="136"/>
      <c r="I52" s="135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136"/>
      <c r="G53" s="136"/>
      <c r="H53" s="136"/>
      <c r="I53" s="135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136"/>
      <c r="G54" s="136"/>
      <c r="H54" s="136"/>
      <c r="I54" s="135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136"/>
      <c r="G55" s="136"/>
      <c r="H55" s="136"/>
      <c r="I55" s="135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136"/>
      <c r="G56" s="136"/>
      <c r="H56" s="136"/>
      <c r="I56" s="135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136"/>
      <c r="G57" s="136"/>
      <c r="H57" s="136"/>
      <c r="I57" s="135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136"/>
      <c r="G58" s="136"/>
      <c r="H58" s="136"/>
      <c r="I58" s="135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136"/>
      <c r="G59" s="136"/>
      <c r="H59" s="136"/>
      <c r="I59" s="135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136"/>
      <c r="G60" s="136"/>
      <c r="H60" s="136"/>
      <c r="I60" s="13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36"/>
      <c r="G61" s="136"/>
      <c r="H61" s="136"/>
      <c r="I61" s="115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F62" s="136"/>
      <c r="G62" s="136"/>
      <c r="H62" s="136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36"/>
      <c r="G64" s="136"/>
      <c r="H64" s="136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F67" s="136"/>
      <c r="G67" s="136"/>
      <c r="H67" s="136"/>
      <c r="I67" s="115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F68" s="136"/>
      <c r="G68" s="136"/>
      <c r="H68" s="136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36"/>
      <c r="G69" s="136"/>
      <c r="H69" s="136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36"/>
      <c r="G70" s="136"/>
      <c r="H70" s="136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36"/>
      <c r="G71" s="136"/>
      <c r="H71" s="136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36"/>
      <c r="G72" s="136"/>
      <c r="H72" s="136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F74" s="136"/>
      <c r="G74" s="136"/>
      <c r="H74" s="136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36"/>
      <c r="G75" s="136"/>
      <c r="H75" s="136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36"/>
      <c r="G76" s="136"/>
      <c r="H76" s="136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15"/>
      <c r="L78" s="115"/>
      <c r="M78" s="115"/>
    </row>
    <row r="79" spans="1:13">
      <c r="A79" s="165"/>
      <c r="C79" s="74"/>
      <c r="D79" s="74"/>
      <c r="E79" s="74"/>
      <c r="F79" s="74"/>
      <c r="G79" s="74"/>
      <c r="H79" s="74"/>
    </row>
    <row r="80" spans="1:13">
      <c r="A80" s="165"/>
      <c r="C80" s="74"/>
      <c r="D80" s="74"/>
      <c r="E80" s="74"/>
      <c r="F80" s="74"/>
      <c r="G80" s="74"/>
      <c r="H80" s="74"/>
    </row>
    <row r="81" spans="1:8">
      <c r="A81" s="165"/>
      <c r="C81" s="74"/>
      <c r="D81" s="74"/>
      <c r="E81" s="74"/>
      <c r="F81" s="74"/>
      <c r="G81" s="74"/>
      <c r="H81" s="74"/>
    </row>
    <row r="82" spans="1:8">
      <c r="A82" s="165"/>
      <c r="C82" s="74"/>
      <c r="D82" s="74"/>
      <c r="E82" s="74"/>
      <c r="F82" s="74"/>
      <c r="G82" s="74"/>
      <c r="H82" s="74"/>
    </row>
    <row r="83" spans="1:8">
      <c r="A83" s="167"/>
      <c r="C83" s="74"/>
      <c r="D83" s="74"/>
      <c r="E83" s="74"/>
      <c r="F83" s="74"/>
      <c r="G83" s="74"/>
      <c r="H83" s="74"/>
    </row>
    <row r="84" spans="1:8">
      <c r="A84" s="169"/>
      <c r="C84" s="74"/>
      <c r="D84" s="74"/>
      <c r="E84" s="74"/>
      <c r="F84" s="74"/>
      <c r="G84" s="74"/>
      <c r="H84" s="74"/>
    </row>
    <row r="85" spans="1:8">
      <c r="A85" s="165"/>
      <c r="C85" s="74"/>
      <c r="D85" s="74"/>
      <c r="E85" s="74"/>
      <c r="F85" s="74"/>
      <c r="G85" s="74"/>
      <c r="H85" s="74"/>
    </row>
    <row r="86" spans="1:8">
      <c r="A86" s="165"/>
      <c r="C86" s="74"/>
      <c r="D86" s="74"/>
      <c r="E86" s="74"/>
      <c r="F86" s="74"/>
      <c r="G86" s="74"/>
      <c r="H86" s="74"/>
    </row>
    <row r="87" spans="1:8">
      <c r="A87" s="165"/>
      <c r="C87" s="74"/>
      <c r="D87" s="74"/>
      <c r="E87" s="74"/>
      <c r="F87" s="74"/>
      <c r="G87" s="74"/>
      <c r="H87" s="74"/>
    </row>
    <row r="88" spans="1:8">
      <c r="A88" s="165"/>
      <c r="C88" s="74"/>
      <c r="D88" s="74"/>
      <c r="E88" s="74"/>
      <c r="F88" s="74"/>
      <c r="G88" s="74"/>
      <c r="H88" s="74"/>
    </row>
    <row r="89" spans="1:8">
      <c r="A89" s="165"/>
      <c r="C89" s="74"/>
      <c r="D89" s="74"/>
      <c r="E89" s="74"/>
      <c r="F89" s="74"/>
      <c r="G89" s="74"/>
      <c r="H89" s="74"/>
    </row>
    <row r="90" spans="1:8">
      <c r="A90" s="165"/>
      <c r="C90" s="74"/>
      <c r="D90" s="74"/>
      <c r="E90" s="74"/>
      <c r="F90" s="74"/>
      <c r="G90" s="74"/>
      <c r="H90" s="74"/>
    </row>
    <row r="91" spans="1:8">
      <c r="A91" s="165"/>
      <c r="C91" s="74"/>
      <c r="D91" s="74"/>
      <c r="E91" s="74"/>
      <c r="F91" s="74"/>
      <c r="G91" s="74"/>
      <c r="H91" s="74"/>
    </row>
    <row r="92" spans="1:8">
      <c r="A92" s="165"/>
      <c r="C92" s="74"/>
      <c r="D92" s="74"/>
      <c r="E92" s="74"/>
      <c r="F92" s="74"/>
      <c r="G92" s="74"/>
      <c r="H92" s="74"/>
    </row>
    <row r="93" spans="1:8">
      <c r="A93" s="165"/>
      <c r="C93" s="74"/>
      <c r="D93" s="74"/>
      <c r="E93" s="74"/>
      <c r="F93" s="74"/>
      <c r="G93" s="74"/>
      <c r="H93" s="74"/>
    </row>
    <row r="94" spans="1:8">
      <c r="A94" s="169"/>
      <c r="C94" s="74"/>
      <c r="D94" s="74"/>
      <c r="E94" s="74"/>
      <c r="F94" s="74"/>
      <c r="G94" s="74"/>
      <c r="H94" s="74"/>
    </row>
    <row r="95" spans="1:8">
      <c r="A95" s="165"/>
      <c r="C95" s="74"/>
      <c r="D95" s="74"/>
      <c r="E95" s="74"/>
      <c r="F95" s="74"/>
      <c r="G95" s="74"/>
      <c r="H95" s="74"/>
    </row>
    <row r="96" spans="1:8">
      <c r="A96" s="165"/>
      <c r="C96" s="74"/>
      <c r="D96" s="74"/>
      <c r="E96" s="74"/>
      <c r="F96" s="74"/>
      <c r="G96" s="74"/>
      <c r="H96" s="74"/>
    </row>
    <row r="97" spans="1:8">
      <c r="A97" s="165"/>
      <c r="C97" s="74"/>
      <c r="D97" s="74"/>
      <c r="E97" s="74"/>
      <c r="F97" s="74"/>
      <c r="G97" s="74"/>
      <c r="H97" s="74"/>
    </row>
    <row r="98" spans="1:8">
      <c r="A98" s="170"/>
      <c r="C98" s="74"/>
      <c r="D98" s="74"/>
      <c r="E98" s="74"/>
      <c r="F98" s="74"/>
      <c r="G98" s="74"/>
      <c r="H98" s="74"/>
    </row>
    <row r="99" spans="1:8">
      <c r="A99" s="170"/>
      <c r="C99" s="74"/>
      <c r="D99" s="74"/>
      <c r="E99" s="74"/>
      <c r="F99" s="74"/>
      <c r="G99" s="74"/>
      <c r="H99" s="74"/>
    </row>
    <row r="100" spans="1:8">
      <c r="A100" s="170"/>
      <c r="C100" s="74"/>
      <c r="D100" s="74"/>
      <c r="E100" s="74"/>
      <c r="F100" s="74"/>
      <c r="G100" s="74"/>
      <c r="H100" s="74"/>
    </row>
    <row r="101" spans="1:8">
      <c r="A101" s="170"/>
      <c r="C101" s="74"/>
      <c r="D101" s="74"/>
      <c r="E101" s="74"/>
      <c r="F101" s="74"/>
      <c r="G101" s="74"/>
      <c r="H101" s="74"/>
    </row>
    <row r="102" spans="1:8">
      <c r="A102" s="170"/>
      <c r="C102" s="74"/>
      <c r="D102" s="74"/>
      <c r="E102" s="74"/>
      <c r="F102" s="74"/>
      <c r="G102" s="74"/>
      <c r="H102" s="74"/>
    </row>
    <row r="103" spans="1:8">
      <c r="A103" s="170"/>
      <c r="C103" s="74"/>
      <c r="D103" s="74"/>
      <c r="E103" s="74"/>
      <c r="F103" s="74"/>
      <c r="G103" s="74"/>
      <c r="H103" s="74"/>
    </row>
    <row r="104" spans="1:8">
      <c r="A104" s="170"/>
      <c r="C104" s="74"/>
      <c r="D104" s="74"/>
      <c r="E104" s="74"/>
      <c r="F104" s="74"/>
      <c r="G104" s="74"/>
      <c r="H104" s="74"/>
    </row>
    <row r="105" spans="1:8">
      <c r="A105" s="170"/>
      <c r="C105" s="74"/>
      <c r="D105" s="74"/>
      <c r="E105" s="74"/>
      <c r="F105" s="74"/>
      <c r="G105" s="74"/>
      <c r="H105" s="74"/>
    </row>
    <row r="106" spans="1:8">
      <c r="A106" s="170"/>
      <c r="C106" s="74"/>
      <c r="D106" s="74"/>
      <c r="E106" s="74"/>
      <c r="F106" s="74"/>
      <c r="G106" s="74"/>
      <c r="H106" s="74"/>
    </row>
    <row r="107" spans="1:8" ht="15.75">
      <c r="A107" s="171"/>
      <c r="C107" s="74"/>
      <c r="D107" s="74"/>
      <c r="E107" s="74"/>
      <c r="F107" s="74"/>
      <c r="G107" s="74"/>
      <c r="H107" s="74"/>
    </row>
    <row r="108" spans="1:8" ht="15.75">
      <c r="A108" s="171"/>
      <c r="C108" s="74"/>
      <c r="D108" s="74"/>
      <c r="E108" s="74"/>
      <c r="F108" s="74"/>
      <c r="G108" s="74"/>
      <c r="H108" s="74"/>
    </row>
    <row r="109" spans="1:8" ht="15.75">
      <c r="A109" s="171"/>
      <c r="C109" s="74"/>
      <c r="D109" s="74"/>
      <c r="E109" s="74"/>
      <c r="F109" s="74"/>
      <c r="G109" s="74"/>
      <c r="H109" s="74"/>
    </row>
    <row r="110" spans="1:8" ht="15.75">
      <c r="A110" s="171"/>
      <c r="C110" s="74"/>
      <c r="D110" s="74"/>
      <c r="E110" s="74"/>
      <c r="F110" s="74"/>
      <c r="G110" s="74"/>
      <c r="H110" s="74"/>
    </row>
    <row r="111" spans="1:8" ht="15.75">
      <c r="A111" s="171"/>
      <c r="C111" s="74"/>
      <c r="D111" s="74"/>
      <c r="E111" s="74"/>
      <c r="F111" s="74"/>
      <c r="G111" s="74"/>
      <c r="H111" s="74"/>
    </row>
    <row r="112" spans="1:8" ht="15.75">
      <c r="A112" s="171"/>
      <c r="C112" s="74"/>
      <c r="D112" s="74"/>
      <c r="E112" s="74"/>
      <c r="F112" s="74"/>
      <c r="G112" s="74"/>
      <c r="H112" s="74"/>
    </row>
    <row r="113" spans="1:8" ht="15.75">
      <c r="A113" s="171"/>
      <c r="C113" s="74"/>
      <c r="D113" s="74"/>
      <c r="E113" s="74"/>
      <c r="F113" s="74"/>
      <c r="G113" s="74"/>
      <c r="H113" s="74"/>
    </row>
    <row r="114" spans="1:8" ht="15.75">
      <c r="A114" s="171"/>
      <c r="C114" s="74"/>
      <c r="D114" s="74"/>
      <c r="E114" s="74"/>
      <c r="F114" s="74"/>
      <c r="G114" s="74"/>
      <c r="H114" s="74"/>
    </row>
    <row r="115" spans="1:8" ht="15.75">
      <c r="A115" s="171"/>
      <c r="C115" s="74"/>
      <c r="D115" s="74"/>
      <c r="E115" s="74"/>
      <c r="F115" s="74"/>
      <c r="G115" s="74"/>
      <c r="H115" s="74"/>
    </row>
    <row r="116" spans="1:8" ht="15.75">
      <c r="A116" s="171"/>
      <c r="C116" s="74"/>
      <c r="D116" s="74"/>
      <c r="E116" s="74"/>
      <c r="F116" s="74"/>
      <c r="G116" s="74"/>
      <c r="H116" s="74"/>
    </row>
    <row r="117" spans="1:8" ht="15.75">
      <c r="A117" s="171"/>
      <c r="C117" s="74"/>
      <c r="D117" s="74"/>
      <c r="E117" s="74"/>
      <c r="F117" s="74"/>
      <c r="G117" s="74"/>
      <c r="H117" s="74"/>
    </row>
    <row r="118" spans="1:8" ht="15.75">
      <c r="A118" s="171"/>
      <c r="C118" s="74"/>
      <c r="D118" s="74"/>
      <c r="E118" s="74"/>
      <c r="F118" s="74"/>
      <c r="G118" s="74"/>
      <c r="H118" s="74"/>
    </row>
    <row r="119" spans="1:8" ht="15.75">
      <c r="A119" s="171"/>
      <c r="C119" s="74"/>
      <c r="D119" s="74"/>
      <c r="E119" s="74"/>
      <c r="F119" s="74"/>
      <c r="G119" s="74"/>
      <c r="H119" s="7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topLeftCell="A2" zoomScale="38" zoomScaleNormal="38" workbookViewId="0">
      <selection activeCell="B16" sqref="B16"/>
    </sheetView>
  </sheetViews>
  <sheetFormatPr defaultRowHeight="12.75"/>
  <cols>
    <col min="1" max="1" width="125.85546875" style="77" customWidth="1"/>
    <col min="2" max="2" width="20.140625" style="42" customWidth="1"/>
    <col min="3" max="3" width="22" style="42" customWidth="1"/>
    <col min="4" max="4" width="21.7109375" style="42" customWidth="1"/>
    <col min="5" max="5" width="22.28515625" style="42" customWidth="1"/>
    <col min="6" max="6" width="20.140625" style="42" customWidth="1"/>
    <col min="7" max="7" width="22.7109375" style="42" customWidth="1"/>
    <col min="8" max="8" width="21.7109375" style="42" customWidth="1"/>
    <col min="9" max="9" width="22.140625" style="42" customWidth="1"/>
    <col min="10" max="10" width="20.140625" style="42" customWidth="1"/>
    <col min="11" max="11" width="22.42578125" style="42" customWidth="1"/>
    <col min="12" max="12" width="21.7109375" style="42" customWidth="1"/>
    <col min="13" max="13" width="22.140625" style="42" customWidth="1"/>
    <col min="14" max="14" width="3.42578125" style="273" customWidth="1"/>
    <col min="15" max="256" width="9.140625" style="42"/>
    <col min="257" max="257" width="125.85546875" style="42" customWidth="1"/>
    <col min="258" max="258" width="20.140625" style="42" customWidth="1"/>
    <col min="259" max="259" width="22" style="42" customWidth="1"/>
    <col min="260" max="260" width="21.7109375" style="42" customWidth="1"/>
    <col min="261" max="261" width="22.28515625" style="42" customWidth="1"/>
    <col min="262" max="262" width="20.140625" style="42" customWidth="1"/>
    <col min="263" max="263" width="22.7109375" style="42" customWidth="1"/>
    <col min="264" max="264" width="21.7109375" style="42" customWidth="1"/>
    <col min="265" max="265" width="22.140625" style="42" customWidth="1"/>
    <col min="266" max="266" width="20.140625" style="42" customWidth="1"/>
    <col min="267" max="267" width="22.42578125" style="42" customWidth="1"/>
    <col min="268" max="268" width="21.7109375" style="42" customWidth="1"/>
    <col min="269" max="269" width="22.140625" style="42" customWidth="1"/>
    <col min="270" max="270" width="3.42578125" style="42" customWidth="1"/>
    <col min="271" max="512" width="9.140625" style="42"/>
    <col min="513" max="513" width="125.85546875" style="42" customWidth="1"/>
    <col min="514" max="514" width="20.140625" style="42" customWidth="1"/>
    <col min="515" max="515" width="22" style="42" customWidth="1"/>
    <col min="516" max="516" width="21.7109375" style="42" customWidth="1"/>
    <col min="517" max="517" width="22.28515625" style="42" customWidth="1"/>
    <col min="518" max="518" width="20.140625" style="42" customWidth="1"/>
    <col min="519" max="519" width="22.7109375" style="42" customWidth="1"/>
    <col min="520" max="520" width="21.7109375" style="42" customWidth="1"/>
    <col min="521" max="521" width="22.140625" style="42" customWidth="1"/>
    <col min="522" max="522" width="20.140625" style="42" customWidth="1"/>
    <col min="523" max="523" width="22.42578125" style="42" customWidth="1"/>
    <col min="524" max="524" width="21.7109375" style="42" customWidth="1"/>
    <col min="525" max="525" width="22.140625" style="42" customWidth="1"/>
    <col min="526" max="526" width="3.42578125" style="42" customWidth="1"/>
    <col min="527" max="768" width="9.140625" style="42"/>
    <col min="769" max="769" width="125.85546875" style="42" customWidth="1"/>
    <col min="770" max="770" width="20.140625" style="42" customWidth="1"/>
    <col min="771" max="771" width="22" style="42" customWidth="1"/>
    <col min="772" max="772" width="21.7109375" style="42" customWidth="1"/>
    <col min="773" max="773" width="22.28515625" style="42" customWidth="1"/>
    <col min="774" max="774" width="20.140625" style="42" customWidth="1"/>
    <col min="775" max="775" width="22.7109375" style="42" customWidth="1"/>
    <col min="776" max="776" width="21.7109375" style="42" customWidth="1"/>
    <col min="777" max="777" width="22.140625" style="42" customWidth="1"/>
    <col min="778" max="778" width="20.140625" style="42" customWidth="1"/>
    <col min="779" max="779" width="22.42578125" style="42" customWidth="1"/>
    <col min="780" max="780" width="21.7109375" style="42" customWidth="1"/>
    <col min="781" max="781" width="22.140625" style="42" customWidth="1"/>
    <col min="782" max="782" width="3.42578125" style="42" customWidth="1"/>
    <col min="783" max="1024" width="9.140625" style="42"/>
    <col min="1025" max="1025" width="125.85546875" style="42" customWidth="1"/>
    <col min="1026" max="1026" width="20.140625" style="42" customWidth="1"/>
    <col min="1027" max="1027" width="22" style="42" customWidth="1"/>
    <col min="1028" max="1028" width="21.7109375" style="42" customWidth="1"/>
    <col min="1029" max="1029" width="22.28515625" style="42" customWidth="1"/>
    <col min="1030" max="1030" width="20.140625" style="42" customWidth="1"/>
    <col min="1031" max="1031" width="22.7109375" style="42" customWidth="1"/>
    <col min="1032" max="1032" width="21.7109375" style="42" customWidth="1"/>
    <col min="1033" max="1033" width="22.140625" style="42" customWidth="1"/>
    <col min="1034" max="1034" width="20.140625" style="42" customWidth="1"/>
    <col min="1035" max="1035" width="22.42578125" style="42" customWidth="1"/>
    <col min="1036" max="1036" width="21.7109375" style="42" customWidth="1"/>
    <col min="1037" max="1037" width="22.140625" style="42" customWidth="1"/>
    <col min="1038" max="1038" width="3.42578125" style="42" customWidth="1"/>
    <col min="1039" max="1280" width="9.140625" style="42"/>
    <col min="1281" max="1281" width="125.85546875" style="42" customWidth="1"/>
    <col min="1282" max="1282" width="20.140625" style="42" customWidth="1"/>
    <col min="1283" max="1283" width="22" style="42" customWidth="1"/>
    <col min="1284" max="1284" width="21.7109375" style="42" customWidth="1"/>
    <col min="1285" max="1285" width="22.28515625" style="42" customWidth="1"/>
    <col min="1286" max="1286" width="20.140625" style="42" customWidth="1"/>
    <col min="1287" max="1287" width="22.7109375" style="42" customWidth="1"/>
    <col min="1288" max="1288" width="21.7109375" style="42" customWidth="1"/>
    <col min="1289" max="1289" width="22.140625" style="42" customWidth="1"/>
    <col min="1290" max="1290" width="20.140625" style="42" customWidth="1"/>
    <col min="1291" max="1291" width="22.42578125" style="42" customWidth="1"/>
    <col min="1292" max="1292" width="21.7109375" style="42" customWidth="1"/>
    <col min="1293" max="1293" width="22.140625" style="42" customWidth="1"/>
    <col min="1294" max="1294" width="3.42578125" style="42" customWidth="1"/>
    <col min="1295" max="1536" width="9.140625" style="42"/>
    <col min="1537" max="1537" width="125.85546875" style="42" customWidth="1"/>
    <col min="1538" max="1538" width="20.140625" style="42" customWidth="1"/>
    <col min="1539" max="1539" width="22" style="42" customWidth="1"/>
    <col min="1540" max="1540" width="21.7109375" style="42" customWidth="1"/>
    <col min="1541" max="1541" width="22.28515625" style="42" customWidth="1"/>
    <col min="1542" max="1542" width="20.140625" style="42" customWidth="1"/>
    <col min="1543" max="1543" width="22.7109375" style="42" customWidth="1"/>
    <col min="1544" max="1544" width="21.7109375" style="42" customWidth="1"/>
    <col min="1545" max="1545" width="22.140625" style="42" customWidth="1"/>
    <col min="1546" max="1546" width="20.140625" style="42" customWidth="1"/>
    <col min="1547" max="1547" width="22.42578125" style="42" customWidth="1"/>
    <col min="1548" max="1548" width="21.7109375" style="42" customWidth="1"/>
    <col min="1549" max="1549" width="22.140625" style="42" customWidth="1"/>
    <col min="1550" max="1550" width="3.42578125" style="42" customWidth="1"/>
    <col min="1551" max="1792" width="9.140625" style="42"/>
    <col min="1793" max="1793" width="125.85546875" style="42" customWidth="1"/>
    <col min="1794" max="1794" width="20.140625" style="42" customWidth="1"/>
    <col min="1795" max="1795" width="22" style="42" customWidth="1"/>
    <col min="1796" max="1796" width="21.7109375" style="42" customWidth="1"/>
    <col min="1797" max="1797" width="22.28515625" style="42" customWidth="1"/>
    <col min="1798" max="1798" width="20.140625" style="42" customWidth="1"/>
    <col min="1799" max="1799" width="22.7109375" style="42" customWidth="1"/>
    <col min="1800" max="1800" width="21.7109375" style="42" customWidth="1"/>
    <col min="1801" max="1801" width="22.140625" style="42" customWidth="1"/>
    <col min="1802" max="1802" width="20.140625" style="42" customWidth="1"/>
    <col min="1803" max="1803" width="22.42578125" style="42" customWidth="1"/>
    <col min="1804" max="1804" width="21.7109375" style="42" customWidth="1"/>
    <col min="1805" max="1805" width="22.140625" style="42" customWidth="1"/>
    <col min="1806" max="1806" width="3.42578125" style="42" customWidth="1"/>
    <col min="1807" max="2048" width="9.140625" style="42"/>
    <col min="2049" max="2049" width="125.85546875" style="42" customWidth="1"/>
    <col min="2050" max="2050" width="20.140625" style="42" customWidth="1"/>
    <col min="2051" max="2051" width="22" style="42" customWidth="1"/>
    <col min="2052" max="2052" width="21.7109375" style="42" customWidth="1"/>
    <col min="2053" max="2053" width="22.28515625" style="42" customWidth="1"/>
    <col min="2054" max="2054" width="20.140625" style="42" customWidth="1"/>
    <col min="2055" max="2055" width="22.7109375" style="42" customWidth="1"/>
    <col min="2056" max="2056" width="21.7109375" style="42" customWidth="1"/>
    <col min="2057" max="2057" width="22.140625" style="42" customWidth="1"/>
    <col min="2058" max="2058" width="20.140625" style="42" customWidth="1"/>
    <col min="2059" max="2059" width="22.42578125" style="42" customWidth="1"/>
    <col min="2060" max="2060" width="21.7109375" style="42" customWidth="1"/>
    <col min="2061" max="2061" width="22.140625" style="42" customWidth="1"/>
    <col min="2062" max="2062" width="3.42578125" style="42" customWidth="1"/>
    <col min="2063" max="2304" width="9.140625" style="42"/>
    <col min="2305" max="2305" width="125.85546875" style="42" customWidth="1"/>
    <col min="2306" max="2306" width="20.140625" style="42" customWidth="1"/>
    <col min="2307" max="2307" width="22" style="42" customWidth="1"/>
    <col min="2308" max="2308" width="21.7109375" style="42" customWidth="1"/>
    <col min="2309" max="2309" width="22.28515625" style="42" customWidth="1"/>
    <col min="2310" max="2310" width="20.140625" style="42" customWidth="1"/>
    <col min="2311" max="2311" width="22.7109375" style="42" customWidth="1"/>
    <col min="2312" max="2312" width="21.7109375" style="42" customWidth="1"/>
    <col min="2313" max="2313" width="22.140625" style="42" customWidth="1"/>
    <col min="2314" max="2314" width="20.140625" style="42" customWidth="1"/>
    <col min="2315" max="2315" width="22.42578125" style="42" customWidth="1"/>
    <col min="2316" max="2316" width="21.7109375" style="42" customWidth="1"/>
    <col min="2317" max="2317" width="22.140625" style="42" customWidth="1"/>
    <col min="2318" max="2318" width="3.42578125" style="42" customWidth="1"/>
    <col min="2319" max="2560" width="9.140625" style="42"/>
    <col min="2561" max="2561" width="125.85546875" style="42" customWidth="1"/>
    <col min="2562" max="2562" width="20.140625" style="42" customWidth="1"/>
    <col min="2563" max="2563" width="22" style="42" customWidth="1"/>
    <col min="2564" max="2564" width="21.7109375" style="42" customWidth="1"/>
    <col min="2565" max="2565" width="22.28515625" style="42" customWidth="1"/>
    <col min="2566" max="2566" width="20.140625" style="42" customWidth="1"/>
    <col min="2567" max="2567" width="22.7109375" style="42" customWidth="1"/>
    <col min="2568" max="2568" width="21.7109375" style="42" customWidth="1"/>
    <col min="2569" max="2569" width="22.140625" style="42" customWidth="1"/>
    <col min="2570" max="2570" width="20.140625" style="42" customWidth="1"/>
    <col min="2571" max="2571" width="22.42578125" style="42" customWidth="1"/>
    <col min="2572" max="2572" width="21.7109375" style="42" customWidth="1"/>
    <col min="2573" max="2573" width="22.140625" style="42" customWidth="1"/>
    <col min="2574" max="2574" width="3.42578125" style="42" customWidth="1"/>
    <col min="2575" max="2816" width="9.140625" style="42"/>
    <col min="2817" max="2817" width="125.85546875" style="42" customWidth="1"/>
    <col min="2818" max="2818" width="20.140625" style="42" customWidth="1"/>
    <col min="2819" max="2819" width="22" style="42" customWidth="1"/>
    <col min="2820" max="2820" width="21.7109375" style="42" customWidth="1"/>
    <col min="2821" max="2821" width="22.28515625" style="42" customWidth="1"/>
    <col min="2822" max="2822" width="20.140625" style="42" customWidth="1"/>
    <col min="2823" max="2823" width="22.7109375" style="42" customWidth="1"/>
    <col min="2824" max="2824" width="21.7109375" style="42" customWidth="1"/>
    <col min="2825" max="2825" width="22.140625" style="42" customWidth="1"/>
    <col min="2826" max="2826" width="20.140625" style="42" customWidth="1"/>
    <col min="2827" max="2827" width="22.42578125" style="42" customWidth="1"/>
    <col min="2828" max="2828" width="21.7109375" style="42" customWidth="1"/>
    <col min="2829" max="2829" width="22.140625" style="42" customWidth="1"/>
    <col min="2830" max="2830" width="3.42578125" style="42" customWidth="1"/>
    <col min="2831" max="3072" width="9.140625" style="42"/>
    <col min="3073" max="3073" width="125.85546875" style="42" customWidth="1"/>
    <col min="3074" max="3074" width="20.140625" style="42" customWidth="1"/>
    <col min="3075" max="3075" width="22" style="42" customWidth="1"/>
    <col min="3076" max="3076" width="21.7109375" style="42" customWidth="1"/>
    <col min="3077" max="3077" width="22.28515625" style="42" customWidth="1"/>
    <col min="3078" max="3078" width="20.140625" style="42" customWidth="1"/>
    <col min="3079" max="3079" width="22.7109375" style="42" customWidth="1"/>
    <col min="3080" max="3080" width="21.7109375" style="42" customWidth="1"/>
    <col min="3081" max="3081" width="22.140625" style="42" customWidth="1"/>
    <col min="3082" max="3082" width="20.140625" style="42" customWidth="1"/>
    <col min="3083" max="3083" width="22.42578125" style="42" customWidth="1"/>
    <col min="3084" max="3084" width="21.7109375" style="42" customWidth="1"/>
    <col min="3085" max="3085" width="22.140625" style="42" customWidth="1"/>
    <col min="3086" max="3086" width="3.42578125" style="42" customWidth="1"/>
    <col min="3087" max="3328" width="9.140625" style="42"/>
    <col min="3329" max="3329" width="125.85546875" style="42" customWidth="1"/>
    <col min="3330" max="3330" width="20.140625" style="42" customWidth="1"/>
    <col min="3331" max="3331" width="22" style="42" customWidth="1"/>
    <col min="3332" max="3332" width="21.7109375" style="42" customWidth="1"/>
    <col min="3333" max="3333" width="22.28515625" style="42" customWidth="1"/>
    <col min="3334" max="3334" width="20.140625" style="42" customWidth="1"/>
    <col min="3335" max="3335" width="22.7109375" style="42" customWidth="1"/>
    <col min="3336" max="3336" width="21.7109375" style="42" customWidth="1"/>
    <col min="3337" max="3337" width="22.140625" style="42" customWidth="1"/>
    <col min="3338" max="3338" width="20.140625" style="42" customWidth="1"/>
    <col min="3339" max="3339" width="22.42578125" style="42" customWidth="1"/>
    <col min="3340" max="3340" width="21.7109375" style="42" customWidth="1"/>
    <col min="3341" max="3341" width="22.140625" style="42" customWidth="1"/>
    <col min="3342" max="3342" width="3.42578125" style="42" customWidth="1"/>
    <col min="3343" max="3584" width="9.140625" style="42"/>
    <col min="3585" max="3585" width="125.85546875" style="42" customWidth="1"/>
    <col min="3586" max="3586" width="20.140625" style="42" customWidth="1"/>
    <col min="3587" max="3587" width="22" style="42" customWidth="1"/>
    <col min="3588" max="3588" width="21.7109375" style="42" customWidth="1"/>
    <col min="3589" max="3589" width="22.28515625" style="42" customWidth="1"/>
    <col min="3590" max="3590" width="20.140625" style="42" customWidth="1"/>
    <col min="3591" max="3591" width="22.7109375" style="42" customWidth="1"/>
    <col min="3592" max="3592" width="21.7109375" style="42" customWidth="1"/>
    <col min="3593" max="3593" width="22.140625" style="42" customWidth="1"/>
    <col min="3594" max="3594" width="20.140625" style="42" customWidth="1"/>
    <col min="3595" max="3595" width="22.42578125" style="42" customWidth="1"/>
    <col min="3596" max="3596" width="21.7109375" style="42" customWidth="1"/>
    <col min="3597" max="3597" width="22.140625" style="42" customWidth="1"/>
    <col min="3598" max="3598" width="3.42578125" style="42" customWidth="1"/>
    <col min="3599" max="3840" width="9.140625" style="42"/>
    <col min="3841" max="3841" width="125.85546875" style="42" customWidth="1"/>
    <col min="3842" max="3842" width="20.140625" style="42" customWidth="1"/>
    <col min="3843" max="3843" width="22" style="42" customWidth="1"/>
    <col min="3844" max="3844" width="21.7109375" style="42" customWidth="1"/>
    <col min="3845" max="3845" width="22.28515625" style="42" customWidth="1"/>
    <col min="3846" max="3846" width="20.140625" style="42" customWidth="1"/>
    <col min="3847" max="3847" width="22.7109375" style="42" customWidth="1"/>
    <col min="3848" max="3848" width="21.7109375" style="42" customWidth="1"/>
    <col min="3849" max="3849" width="22.140625" style="42" customWidth="1"/>
    <col min="3850" max="3850" width="20.140625" style="42" customWidth="1"/>
    <col min="3851" max="3851" width="22.42578125" style="42" customWidth="1"/>
    <col min="3852" max="3852" width="21.7109375" style="42" customWidth="1"/>
    <col min="3853" max="3853" width="22.140625" style="42" customWidth="1"/>
    <col min="3854" max="3854" width="3.42578125" style="42" customWidth="1"/>
    <col min="3855" max="4096" width="9.140625" style="42"/>
    <col min="4097" max="4097" width="125.85546875" style="42" customWidth="1"/>
    <col min="4098" max="4098" width="20.140625" style="42" customWidth="1"/>
    <col min="4099" max="4099" width="22" style="42" customWidth="1"/>
    <col min="4100" max="4100" width="21.7109375" style="42" customWidth="1"/>
    <col min="4101" max="4101" width="22.28515625" style="42" customWidth="1"/>
    <col min="4102" max="4102" width="20.140625" style="42" customWidth="1"/>
    <col min="4103" max="4103" width="22.7109375" style="42" customWidth="1"/>
    <col min="4104" max="4104" width="21.7109375" style="42" customWidth="1"/>
    <col min="4105" max="4105" width="22.140625" style="42" customWidth="1"/>
    <col min="4106" max="4106" width="20.140625" style="42" customWidth="1"/>
    <col min="4107" max="4107" width="22.42578125" style="42" customWidth="1"/>
    <col min="4108" max="4108" width="21.7109375" style="42" customWidth="1"/>
    <col min="4109" max="4109" width="22.140625" style="42" customWidth="1"/>
    <col min="4110" max="4110" width="3.42578125" style="42" customWidth="1"/>
    <col min="4111" max="4352" width="9.140625" style="42"/>
    <col min="4353" max="4353" width="125.85546875" style="42" customWidth="1"/>
    <col min="4354" max="4354" width="20.140625" style="42" customWidth="1"/>
    <col min="4355" max="4355" width="22" style="42" customWidth="1"/>
    <col min="4356" max="4356" width="21.7109375" style="42" customWidth="1"/>
    <col min="4357" max="4357" width="22.28515625" style="42" customWidth="1"/>
    <col min="4358" max="4358" width="20.140625" style="42" customWidth="1"/>
    <col min="4359" max="4359" width="22.7109375" style="42" customWidth="1"/>
    <col min="4360" max="4360" width="21.7109375" style="42" customWidth="1"/>
    <col min="4361" max="4361" width="22.140625" style="42" customWidth="1"/>
    <col min="4362" max="4362" width="20.140625" style="42" customWidth="1"/>
    <col min="4363" max="4363" width="22.42578125" style="42" customWidth="1"/>
    <col min="4364" max="4364" width="21.7109375" style="42" customWidth="1"/>
    <col min="4365" max="4365" width="22.140625" style="42" customWidth="1"/>
    <col min="4366" max="4366" width="3.42578125" style="42" customWidth="1"/>
    <col min="4367" max="4608" width="9.140625" style="42"/>
    <col min="4609" max="4609" width="125.85546875" style="42" customWidth="1"/>
    <col min="4610" max="4610" width="20.140625" style="42" customWidth="1"/>
    <col min="4611" max="4611" width="22" style="42" customWidth="1"/>
    <col min="4612" max="4612" width="21.7109375" style="42" customWidth="1"/>
    <col min="4613" max="4613" width="22.28515625" style="42" customWidth="1"/>
    <col min="4614" max="4614" width="20.140625" style="42" customWidth="1"/>
    <col min="4615" max="4615" width="22.7109375" style="42" customWidth="1"/>
    <col min="4616" max="4616" width="21.7109375" style="42" customWidth="1"/>
    <col min="4617" max="4617" width="22.140625" style="42" customWidth="1"/>
    <col min="4618" max="4618" width="20.140625" style="42" customWidth="1"/>
    <col min="4619" max="4619" width="22.42578125" style="42" customWidth="1"/>
    <col min="4620" max="4620" width="21.7109375" style="42" customWidth="1"/>
    <col min="4621" max="4621" width="22.140625" style="42" customWidth="1"/>
    <col min="4622" max="4622" width="3.42578125" style="42" customWidth="1"/>
    <col min="4623" max="4864" width="9.140625" style="42"/>
    <col min="4865" max="4865" width="125.85546875" style="42" customWidth="1"/>
    <col min="4866" max="4866" width="20.140625" style="42" customWidth="1"/>
    <col min="4867" max="4867" width="22" style="42" customWidth="1"/>
    <col min="4868" max="4868" width="21.7109375" style="42" customWidth="1"/>
    <col min="4869" max="4869" width="22.28515625" style="42" customWidth="1"/>
    <col min="4870" max="4870" width="20.140625" style="42" customWidth="1"/>
    <col min="4871" max="4871" width="22.7109375" style="42" customWidth="1"/>
    <col min="4872" max="4872" width="21.7109375" style="42" customWidth="1"/>
    <col min="4873" max="4873" width="22.140625" style="42" customWidth="1"/>
    <col min="4874" max="4874" width="20.140625" style="42" customWidth="1"/>
    <col min="4875" max="4875" width="22.42578125" style="42" customWidth="1"/>
    <col min="4876" max="4876" width="21.7109375" style="42" customWidth="1"/>
    <col min="4877" max="4877" width="22.140625" style="42" customWidth="1"/>
    <col min="4878" max="4878" width="3.42578125" style="42" customWidth="1"/>
    <col min="4879" max="5120" width="9.140625" style="42"/>
    <col min="5121" max="5121" width="125.85546875" style="42" customWidth="1"/>
    <col min="5122" max="5122" width="20.140625" style="42" customWidth="1"/>
    <col min="5123" max="5123" width="22" style="42" customWidth="1"/>
    <col min="5124" max="5124" width="21.7109375" style="42" customWidth="1"/>
    <col min="5125" max="5125" width="22.28515625" style="42" customWidth="1"/>
    <col min="5126" max="5126" width="20.140625" style="42" customWidth="1"/>
    <col min="5127" max="5127" width="22.7109375" style="42" customWidth="1"/>
    <col min="5128" max="5128" width="21.7109375" style="42" customWidth="1"/>
    <col min="5129" max="5129" width="22.140625" style="42" customWidth="1"/>
    <col min="5130" max="5130" width="20.140625" style="42" customWidth="1"/>
    <col min="5131" max="5131" width="22.42578125" style="42" customWidth="1"/>
    <col min="5132" max="5132" width="21.7109375" style="42" customWidth="1"/>
    <col min="5133" max="5133" width="22.140625" style="42" customWidth="1"/>
    <col min="5134" max="5134" width="3.42578125" style="42" customWidth="1"/>
    <col min="5135" max="5376" width="9.140625" style="42"/>
    <col min="5377" max="5377" width="125.85546875" style="42" customWidth="1"/>
    <col min="5378" max="5378" width="20.140625" style="42" customWidth="1"/>
    <col min="5379" max="5379" width="22" style="42" customWidth="1"/>
    <col min="5380" max="5380" width="21.7109375" style="42" customWidth="1"/>
    <col min="5381" max="5381" width="22.28515625" style="42" customWidth="1"/>
    <col min="5382" max="5382" width="20.140625" style="42" customWidth="1"/>
    <col min="5383" max="5383" width="22.7109375" style="42" customWidth="1"/>
    <col min="5384" max="5384" width="21.7109375" style="42" customWidth="1"/>
    <col min="5385" max="5385" width="22.140625" style="42" customWidth="1"/>
    <col min="5386" max="5386" width="20.140625" style="42" customWidth="1"/>
    <col min="5387" max="5387" width="22.42578125" style="42" customWidth="1"/>
    <col min="5388" max="5388" width="21.7109375" style="42" customWidth="1"/>
    <col min="5389" max="5389" width="22.140625" style="42" customWidth="1"/>
    <col min="5390" max="5390" width="3.42578125" style="42" customWidth="1"/>
    <col min="5391" max="5632" width="9.140625" style="42"/>
    <col min="5633" max="5633" width="125.85546875" style="42" customWidth="1"/>
    <col min="5634" max="5634" width="20.140625" style="42" customWidth="1"/>
    <col min="5635" max="5635" width="22" style="42" customWidth="1"/>
    <col min="5636" max="5636" width="21.7109375" style="42" customWidth="1"/>
    <col min="5637" max="5637" width="22.28515625" style="42" customWidth="1"/>
    <col min="5638" max="5638" width="20.140625" style="42" customWidth="1"/>
    <col min="5639" max="5639" width="22.7109375" style="42" customWidth="1"/>
    <col min="5640" max="5640" width="21.7109375" style="42" customWidth="1"/>
    <col min="5641" max="5641" width="22.140625" style="42" customWidth="1"/>
    <col min="5642" max="5642" width="20.140625" style="42" customWidth="1"/>
    <col min="5643" max="5643" width="22.42578125" style="42" customWidth="1"/>
    <col min="5644" max="5644" width="21.7109375" style="42" customWidth="1"/>
    <col min="5645" max="5645" width="22.140625" style="42" customWidth="1"/>
    <col min="5646" max="5646" width="3.42578125" style="42" customWidth="1"/>
    <col min="5647" max="5888" width="9.140625" style="42"/>
    <col min="5889" max="5889" width="125.85546875" style="42" customWidth="1"/>
    <col min="5890" max="5890" width="20.140625" style="42" customWidth="1"/>
    <col min="5891" max="5891" width="22" style="42" customWidth="1"/>
    <col min="5892" max="5892" width="21.7109375" style="42" customWidth="1"/>
    <col min="5893" max="5893" width="22.28515625" style="42" customWidth="1"/>
    <col min="5894" max="5894" width="20.140625" style="42" customWidth="1"/>
    <col min="5895" max="5895" width="22.7109375" style="42" customWidth="1"/>
    <col min="5896" max="5896" width="21.7109375" style="42" customWidth="1"/>
    <col min="5897" max="5897" width="22.140625" style="42" customWidth="1"/>
    <col min="5898" max="5898" width="20.140625" style="42" customWidth="1"/>
    <col min="5899" max="5899" width="22.42578125" style="42" customWidth="1"/>
    <col min="5900" max="5900" width="21.7109375" style="42" customWidth="1"/>
    <col min="5901" max="5901" width="22.140625" style="42" customWidth="1"/>
    <col min="5902" max="5902" width="3.42578125" style="42" customWidth="1"/>
    <col min="5903" max="6144" width="9.140625" style="42"/>
    <col min="6145" max="6145" width="125.85546875" style="42" customWidth="1"/>
    <col min="6146" max="6146" width="20.140625" style="42" customWidth="1"/>
    <col min="6147" max="6147" width="22" style="42" customWidth="1"/>
    <col min="6148" max="6148" width="21.7109375" style="42" customWidth="1"/>
    <col min="6149" max="6149" width="22.28515625" style="42" customWidth="1"/>
    <col min="6150" max="6150" width="20.140625" style="42" customWidth="1"/>
    <col min="6151" max="6151" width="22.7109375" style="42" customWidth="1"/>
    <col min="6152" max="6152" width="21.7109375" style="42" customWidth="1"/>
    <col min="6153" max="6153" width="22.140625" style="42" customWidth="1"/>
    <col min="6154" max="6154" width="20.140625" style="42" customWidth="1"/>
    <col min="6155" max="6155" width="22.42578125" style="42" customWidth="1"/>
    <col min="6156" max="6156" width="21.7109375" style="42" customWidth="1"/>
    <col min="6157" max="6157" width="22.140625" style="42" customWidth="1"/>
    <col min="6158" max="6158" width="3.42578125" style="42" customWidth="1"/>
    <col min="6159" max="6400" width="9.140625" style="42"/>
    <col min="6401" max="6401" width="125.85546875" style="42" customWidth="1"/>
    <col min="6402" max="6402" width="20.140625" style="42" customWidth="1"/>
    <col min="6403" max="6403" width="22" style="42" customWidth="1"/>
    <col min="6404" max="6404" width="21.7109375" style="42" customWidth="1"/>
    <col min="6405" max="6405" width="22.28515625" style="42" customWidth="1"/>
    <col min="6406" max="6406" width="20.140625" style="42" customWidth="1"/>
    <col min="6407" max="6407" width="22.7109375" style="42" customWidth="1"/>
    <col min="6408" max="6408" width="21.7109375" style="42" customWidth="1"/>
    <col min="6409" max="6409" width="22.140625" style="42" customWidth="1"/>
    <col min="6410" max="6410" width="20.140625" style="42" customWidth="1"/>
    <col min="6411" max="6411" width="22.42578125" style="42" customWidth="1"/>
    <col min="6412" max="6412" width="21.7109375" style="42" customWidth="1"/>
    <col min="6413" max="6413" width="22.140625" style="42" customWidth="1"/>
    <col min="6414" max="6414" width="3.42578125" style="42" customWidth="1"/>
    <col min="6415" max="6656" width="9.140625" style="42"/>
    <col min="6657" max="6657" width="125.85546875" style="42" customWidth="1"/>
    <col min="6658" max="6658" width="20.140625" style="42" customWidth="1"/>
    <col min="6659" max="6659" width="22" style="42" customWidth="1"/>
    <col min="6660" max="6660" width="21.7109375" style="42" customWidth="1"/>
    <col min="6661" max="6661" width="22.28515625" style="42" customWidth="1"/>
    <col min="6662" max="6662" width="20.140625" style="42" customWidth="1"/>
    <col min="6663" max="6663" width="22.7109375" style="42" customWidth="1"/>
    <col min="6664" max="6664" width="21.7109375" style="42" customWidth="1"/>
    <col min="6665" max="6665" width="22.140625" style="42" customWidth="1"/>
    <col min="6666" max="6666" width="20.140625" style="42" customWidth="1"/>
    <col min="6667" max="6667" width="22.42578125" style="42" customWidth="1"/>
    <col min="6668" max="6668" width="21.7109375" style="42" customWidth="1"/>
    <col min="6669" max="6669" width="22.140625" style="42" customWidth="1"/>
    <col min="6670" max="6670" width="3.42578125" style="42" customWidth="1"/>
    <col min="6671" max="6912" width="9.140625" style="42"/>
    <col min="6913" max="6913" width="125.85546875" style="42" customWidth="1"/>
    <col min="6914" max="6914" width="20.140625" style="42" customWidth="1"/>
    <col min="6915" max="6915" width="22" style="42" customWidth="1"/>
    <col min="6916" max="6916" width="21.7109375" style="42" customWidth="1"/>
    <col min="6917" max="6917" width="22.28515625" style="42" customWidth="1"/>
    <col min="6918" max="6918" width="20.140625" style="42" customWidth="1"/>
    <col min="6919" max="6919" width="22.7109375" style="42" customWidth="1"/>
    <col min="6920" max="6920" width="21.7109375" style="42" customWidth="1"/>
    <col min="6921" max="6921" width="22.140625" style="42" customWidth="1"/>
    <col min="6922" max="6922" width="20.140625" style="42" customWidth="1"/>
    <col min="6923" max="6923" width="22.42578125" style="42" customWidth="1"/>
    <col min="6924" max="6924" width="21.7109375" style="42" customWidth="1"/>
    <col min="6925" max="6925" width="22.140625" style="42" customWidth="1"/>
    <col min="6926" max="6926" width="3.42578125" style="42" customWidth="1"/>
    <col min="6927" max="7168" width="9.140625" style="42"/>
    <col min="7169" max="7169" width="125.85546875" style="42" customWidth="1"/>
    <col min="7170" max="7170" width="20.140625" style="42" customWidth="1"/>
    <col min="7171" max="7171" width="22" style="42" customWidth="1"/>
    <col min="7172" max="7172" width="21.7109375" style="42" customWidth="1"/>
    <col min="7173" max="7173" width="22.28515625" style="42" customWidth="1"/>
    <col min="7174" max="7174" width="20.140625" style="42" customWidth="1"/>
    <col min="7175" max="7175" width="22.7109375" style="42" customWidth="1"/>
    <col min="7176" max="7176" width="21.7109375" style="42" customWidth="1"/>
    <col min="7177" max="7177" width="22.140625" style="42" customWidth="1"/>
    <col min="7178" max="7178" width="20.140625" style="42" customWidth="1"/>
    <col min="7179" max="7179" width="22.42578125" style="42" customWidth="1"/>
    <col min="7180" max="7180" width="21.7109375" style="42" customWidth="1"/>
    <col min="7181" max="7181" width="22.140625" style="42" customWidth="1"/>
    <col min="7182" max="7182" width="3.42578125" style="42" customWidth="1"/>
    <col min="7183" max="7424" width="9.140625" style="42"/>
    <col min="7425" max="7425" width="125.85546875" style="42" customWidth="1"/>
    <col min="7426" max="7426" width="20.140625" style="42" customWidth="1"/>
    <col min="7427" max="7427" width="22" style="42" customWidth="1"/>
    <col min="7428" max="7428" width="21.7109375" style="42" customWidth="1"/>
    <col min="7429" max="7429" width="22.28515625" style="42" customWidth="1"/>
    <col min="7430" max="7430" width="20.140625" style="42" customWidth="1"/>
    <col min="7431" max="7431" width="22.7109375" style="42" customWidth="1"/>
    <col min="7432" max="7432" width="21.7109375" style="42" customWidth="1"/>
    <col min="7433" max="7433" width="22.140625" style="42" customWidth="1"/>
    <col min="7434" max="7434" width="20.140625" style="42" customWidth="1"/>
    <col min="7435" max="7435" width="22.42578125" style="42" customWidth="1"/>
    <col min="7436" max="7436" width="21.7109375" style="42" customWidth="1"/>
    <col min="7437" max="7437" width="22.140625" style="42" customWidth="1"/>
    <col min="7438" max="7438" width="3.42578125" style="42" customWidth="1"/>
    <col min="7439" max="7680" width="9.140625" style="42"/>
    <col min="7681" max="7681" width="125.85546875" style="42" customWidth="1"/>
    <col min="7682" max="7682" width="20.140625" style="42" customWidth="1"/>
    <col min="7683" max="7683" width="22" style="42" customWidth="1"/>
    <col min="7684" max="7684" width="21.7109375" style="42" customWidth="1"/>
    <col min="7685" max="7685" width="22.28515625" style="42" customWidth="1"/>
    <col min="7686" max="7686" width="20.140625" style="42" customWidth="1"/>
    <col min="7687" max="7687" width="22.7109375" style="42" customWidth="1"/>
    <col min="7688" max="7688" width="21.7109375" style="42" customWidth="1"/>
    <col min="7689" max="7689" width="22.140625" style="42" customWidth="1"/>
    <col min="7690" max="7690" width="20.140625" style="42" customWidth="1"/>
    <col min="7691" max="7691" width="22.42578125" style="42" customWidth="1"/>
    <col min="7692" max="7692" width="21.7109375" style="42" customWidth="1"/>
    <col min="7693" max="7693" width="22.140625" style="42" customWidth="1"/>
    <col min="7694" max="7694" width="3.42578125" style="42" customWidth="1"/>
    <col min="7695" max="7936" width="9.140625" style="42"/>
    <col min="7937" max="7937" width="125.85546875" style="42" customWidth="1"/>
    <col min="7938" max="7938" width="20.140625" style="42" customWidth="1"/>
    <col min="7939" max="7939" width="22" style="42" customWidth="1"/>
    <col min="7940" max="7940" width="21.7109375" style="42" customWidth="1"/>
    <col min="7941" max="7941" width="22.28515625" style="42" customWidth="1"/>
    <col min="7942" max="7942" width="20.140625" style="42" customWidth="1"/>
    <col min="7943" max="7943" width="22.7109375" style="42" customWidth="1"/>
    <col min="7944" max="7944" width="21.7109375" style="42" customWidth="1"/>
    <col min="7945" max="7945" width="22.140625" style="42" customWidth="1"/>
    <col min="7946" max="7946" width="20.140625" style="42" customWidth="1"/>
    <col min="7947" max="7947" width="22.42578125" style="42" customWidth="1"/>
    <col min="7948" max="7948" width="21.7109375" style="42" customWidth="1"/>
    <col min="7949" max="7949" width="22.140625" style="42" customWidth="1"/>
    <col min="7950" max="7950" width="3.42578125" style="42" customWidth="1"/>
    <col min="7951" max="8192" width="9.140625" style="42"/>
    <col min="8193" max="8193" width="125.85546875" style="42" customWidth="1"/>
    <col min="8194" max="8194" width="20.140625" style="42" customWidth="1"/>
    <col min="8195" max="8195" width="22" style="42" customWidth="1"/>
    <col min="8196" max="8196" width="21.7109375" style="42" customWidth="1"/>
    <col min="8197" max="8197" width="22.28515625" style="42" customWidth="1"/>
    <col min="8198" max="8198" width="20.140625" style="42" customWidth="1"/>
    <col min="8199" max="8199" width="22.7109375" style="42" customWidth="1"/>
    <col min="8200" max="8200" width="21.7109375" style="42" customWidth="1"/>
    <col min="8201" max="8201" width="22.140625" style="42" customWidth="1"/>
    <col min="8202" max="8202" width="20.140625" style="42" customWidth="1"/>
    <col min="8203" max="8203" width="22.42578125" style="42" customWidth="1"/>
    <col min="8204" max="8204" width="21.7109375" style="42" customWidth="1"/>
    <col min="8205" max="8205" width="22.140625" style="42" customWidth="1"/>
    <col min="8206" max="8206" width="3.42578125" style="42" customWidth="1"/>
    <col min="8207" max="8448" width="9.140625" style="42"/>
    <col min="8449" max="8449" width="125.85546875" style="42" customWidth="1"/>
    <col min="8450" max="8450" width="20.140625" style="42" customWidth="1"/>
    <col min="8451" max="8451" width="22" style="42" customWidth="1"/>
    <col min="8452" max="8452" width="21.7109375" style="42" customWidth="1"/>
    <col min="8453" max="8453" width="22.28515625" style="42" customWidth="1"/>
    <col min="8454" max="8454" width="20.140625" style="42" customWidth="1"/>
    <col min="8455" max="8455" width="22.7109375" style="42" customWidth="1"/>
    <col min="8456" max="8456" width="21.7109375" style="42" customWidth="1"/>
    <col min="8457" max="8457" width="22.140625" style="42" customWidth="1"/>
    <col min="8458" max="8458" width="20.140625" style="42" customWidth="1"/>
    <col min="8459" max="8459" width="22.42578125" style="42" customWidth="1"/>
    <col min="8460" max="8460" width="21.7109375" style="42" customWidth="1"/>
    <col min="8461" max="8461" width="22.140625" style="42" customWidth="1"/>
    <col min="8462" max="8462" width="3.42578125" style="42" customWidth="1"/>
    <col min="8463" max="8704" width="9.140625" style="42"/>
    <col min="8705" max="8705" width="125.85546875" style="42" customWidth="1"/>
    <col min="8706" max="8706" width="20.140625" style="42" customWidth="1"/>
    <col min="8707" max="8707" width="22" style="42" customWidth="1"/>
    <col min="8708" max="8708" width="21.7109375" style="42" customWidth="1"/>
    <col min="8709" max="8709" width="22.28515625" style="42" customWidth="1"/>
    <col min="8710" max="8710" width="20.140625" style="42" customWidth="1"/>
    <col min="8711" max="8711" width="22.7109375" style="42" customWidth="1"/>
    <col min="8712" max="8712" width="21.7109375" style="42" customWidth="1"/>
    <col min="8713" max="8713" width="22.140625" style="42" customWidth="1"/>
    <col min="8714" max="8714" width="20.140625" style="42" customWidth="1"/>
    <col min="8715" max="8715" width="22.42578125" style="42" customWidth="1"/>
    <col min="8716" max="8716" width="21.7109375" style="42" customWidth="1"/>
    <col min="8717" max="8717" width="22.140625" style="42" customWidth="1"/>
    <col min="8718" max="8718" width="3.42578125" style="42" customWidth="1"/>
    <col min="8719" max="8960" width="9.140625" style="42"/>
    <col min="8961" max="8961" width="125.85546875" style="42" customWidth="1"/>
    <col min="8962" max="8962" width="20.140625" style="42" customWidth="1"/>
    <col min="8963" max="8963" width="22" style="42" customWidth="1"/>
    <col min="8964" max="8964" width="21.7109375" style="42" customWidth="1"/>
    <col min="8965" max="8965" width="22.28515625" style="42" customWidth="1"/>
    <col min="8966" max="8966" width="20.140625" style="42" customWidth="1"/>
    <col min="8967" max="8967" width="22.7109375" style="42" customWidth="1"/>
    <col min="8968" max="8968" width="21.7109375" style="42" customWidth="1"/>
    <col min="8969" max="8969" width="22.140625" style="42" customWidth="1"/>
    <col min="8970" max="8970" width="20.140625" style="42" customWidth="1"/>
    <col min="8971" max="8971" width="22.42578125" style="42" customWidth="1"/>
    <col min="8972" max="8972" width="21.7109375" style="42" customWidth="1"/>
    <col min="8973" max="8973" width="22.140625" style="42" customWidth="1"/>
    <col min="8974" max="8974" width="3.42578125" style="42" customWidth="1"/>
    <col min="8975" max="9216" width="9.140625" style="42"/>
    <col min="9217" max="9217" width="125.85546875" style="42" customWidth="1"/>
    <col min="9218" max="9218" width="20.140625" style="42" customWidth="1"/>
    <col min="9219" max="9219" width="22" style="42" customWidth="1"/>
    <col min="9220" max="9220" width="21.7109375" style="42" customWidth="1"/>
    <col min="9221" max="9221" width="22.28515625" style="42" customWidth="1"/>
    <col min="9222" max="9222" width="20.140625" style="42" customWidth="1"/>
    <col min="9223" max="9223" width="22.7109375" style="42" customWidth="1"/>
    <col min="9224" max="9224" width="21.7109375" style="42" customWidth="1"/>
    <col min="9225" max="9225" width="22.140625" style="42" customWidth="1"/>
    <col min="9226" max="9226" width="20.140625" style="42" customWidth="1"/>
    <col min="9227" max="9227" width="22.42578125" style="42" customWidth="1"/>
    <col min="9228" max="9228" width="21.7109375" style="42" customWidth="1"/>
    <col min="9229" max="9229" width="22.140625" style="42" customWidth="1"/>
    <col min="9230" max="9230" width="3.42578125" style="42" customWidth="1"/>
    <col min="9231" max="9472" width="9.140625" style="42"/>
    <col min="9473" max="9473" width="125.85546875" style="42" customWidth="1"/>
    <col min="9474" max="9474" width="20.140625" style="42" customWidth="1"/>
    <col min="9475" max="9475" width="22" style="42" customWidth="1"/>
    <col min="9476" max="9476" width="21.7109375" style="42" customWidth="1"/>
    <col min="9477" max="9477" width="22.28515625" style="42" customWidth="1"/>
    <col min="9478" max="9478" width="20.140625" style="42" customWidth="1"/>
    <col min="9479" max="9479" width="22.7109375" style="42" customWidth="1"/>
    <col min="9480" max="9480" width="21.7109375" style="42" customWidth="1"/>
    <col min="9481" max="9481" width="22.140625" style="42" customWidth="1"/>
    <col min="9482" max="9482" width="20.140625" style="42" customWidth="1"/>
    <col min="9483" max="9483" width="22.42578125" style="42" customWidth="1"/>
    <col min="9484" max="9484" width="21.7109375" style="42" customWidth="1"/>
    <col min="9485" max="9485" width="22.140625" style="42" customWidth="1"/>
    <col min="9486" max="9486" width="3.42578125" style="42" customWidth="1"/>
    <col min="9487" max="9728" width="9.140625" style="42"/>
    <col min="9729" max="9729" width="125.85546875" style="42" customWidth="1"/>
    <col min="9730" max="9730" width="20.140625" style="42" customWidth="1"/>
    <col min="9731" max="9731" width="22" style="42" customWidth="1"/>
    <col min="9732" max="9732" width="21.7109375" style="42" customWidth="1"/>
    <col min="9733" max="9733" width="22.28515625" style="42" customWidth="1"/>
    <col min="9734" max="9734" width="20.140625" style="42" customWidth="1"/>
    <col min="9735" max="9735" width="22.7109375" style="42" customWidth="1"/>
    <col min="9736" max="9736" width="21.7109375" style="42" customWidth="1"/>
    <col min="9737" max="9737" width="22.140625" style="42" customWidth="1"/>
    <col min="9738" max="9738" width="20.140625" style="42" customWidth="1"/>
    <col min="9739" max="9739" width="22.42578125" style="42" customWidth="1"/>
    <col min="9740" max="9740" width="21.7109375" style="42" customWidth="1"/>
    <col min="9741" max="9741" width="22.140625" style="42" customWidth="1"/>
    <col min="9742" max="9742" width="3.42578125" style="42" customWidth="1"/>
    <col min="9743" max="9984" width="9.140625" style="42"/>
    <col min="9985" max="9985" width="125.85546875" style="42" customWidth="1"/>
    <col min="9986" max="9986" width="20.140625" style="42" customWidth="1"/>
    <col min="9987" max="9987" width="22" style="42" customWidth="1"/>
    <col min="9988" max="9988" width="21.7109375" style="42" customWidth="1"/>
    <col min="9989" max="9989" width="22.28515625" style="42" customWidth="1"/>
    <col min="9990" max="9990" width="20.140625" style="42" customWidth="1"/>
    <col min="9991" max="9991" width="22.7109375" style="42" customWidth="1"/>
    <col min="9992" max="9992" width="21.7109375" style="42" customWidth="1"/>
    <col min="9993" max="9993" width="22.140625" style="42" customWidth="1"/>
    <col min="9994" max="9994" width="20.140625" style="42" customWidth="1"/>
    <col min="9995" max="9995" width="22.42578125" style="42" customWidth="1"/>
    <col min="9996" max="9996" width="21.7109375" style="42" customWidth="1"/>
    <col min="9997" max="9997" width="22.140625" style="42" customWidth="1"/>
    <col min="9998" max="9998" width="3.42578125" style="42" customWidth="1"/>
    <col min="9999" max="10240" width="9.140625" style="42"/>
    <col min="10241" max="10241" width="125.85546875" style="42" customWidth="1"/>
    <col min="10242" max="10242" width="20.140625" style="42" customWidth="1"/>
    <col min="10243" max="10243" width="22" style="42" customWidth="1"/>
    <col min="10244" max="10244" width="21.7109375" style="42" customWidth="1"/>
    <col min="10245" max="10245" width="22.28515625" style="42" customWidth="1"/>
    <col min="10246" max="10246" width="20.140625" style="42" customWidth="1"/>
    <col min="10247" max="10247" width="22.7109375" style="42" customWidth="1"/>
    <col min="10248" max="10248" width="21.7109375" style="42" customWidth="1"/>
    <col min="10249" max="10249" width="22.140625" style="42" customWidth="1"/>
    <col min="10250" max="10250" width="20.140625" style="42" customWidth="1"/>
    <col min="10251" max="10251" width="22.42578125" style="42" customWidth="1"/>
    <col min="10252" max="10252" width="21.7109375" style="42" customWidth="1"/>
    <col min="10253" max="10253" width="22.140625" style="42" customWidth="1"/>
    <col min="10254" max="10254" width="3.42578125" style="42" customWidth="1"/>
    <col min="10255" max="10496" width="9.140625" style="42"/>
    <col min="10497" max="10497" width="125.85546875" style="42" customWidth="1"/>
    <col min="10498" max="10498" width="20.140625" style="42" customWidth="1"/>
    <col min="10499" max="10499" width="22" style="42" customWidth="1"/>
    <col min="10500" max="10500" width="21.7109375" style="42" customWidth="1"/>
    <col min="10501" max="10501" width="22.28515625" style="42" customWidth="1"/>
    <col min="10502" max="10502" width="20.140625" style="42" customWidth="1"/>
    <col min="10503" max="10503" width="22.7109375" style="42" customWidth="1"/>
    <col min="10504" max="10504" width="21.7109375" style="42" customWidth="1"/>
    <col min="10505" max="10505" width="22.140625" style="42" customWidth="1"/>
    <col min="10506" max="10506" width="20.140625" style="42" customWidth="1"/>
    <col min="10507" max="10507" width="22.42578125" style="42" customWidth="1"/>
    <col min="10508" max="10508" width="21.7109375" style="42" customWidth="1"/>
    <col min="10509" max="10509" width="22.140625" style="42" customWidth="1"/>
    <col min="10510" max="10510" width="3.42578125" style="42" customWidth="1"/>
    <col min="10511" max="10752" width="9.140625" style="42"/>
    <col min="10753" max="10753" width="125.85546875" style="42" customWidth="1"/>
    <col min="10754" max="10754" width="20.140625" style="42" customWidth="1"/>
    <col min="10755" max="10755" width="22" style="42" customWidth="1"/>
    <col min="10756" max="10756" width="21.7109375" style="42" customWidth="1"/>
    <col min="10757" max="10757" width="22.28515625" style="42" customWidth="1"/>
    <col min="10758" max="10758" width="20.140625" style="42" customWidth="1"/>
    <col min="10759" max="10759" width="22.7109375" style="42" customWidth="1"/>
    <col min="10760" max="10760" width="21.7109375" style="42" customWidth="1"/>
    <col min="10761" max="10761" width="22.140625" style="42" customWidth="1"/>
    <col min="10762" max="10762" width="20.140625" style="42" customWidth="1"/>
    <col min="10763" max="10763" width="22.42578125" style="42" customWidth="1"/>
    <col min="10764" max="10764" width="21.7109375" style="42" customWidth="1"/>
    <col min="10765" max="10765" width="22.140625" style="42" customWidth="1"/>
    <col min="10766" max="10766" width="3.42578125" style="42" customWidth="1"/>
    <col min="10767" max="11008" width="9.140625" style="42"/>
    <col min="11009" max="11009" width="125.85546875" style="42" customWidth="1"/>
    <col min="11010" max="11010" width="20.140625" style="42" customWidth="1"/>
    <col min="11011" max="11011" width="22" style="42" customWidth="1"/>
    <col min="11012" max="11012" width="21.7109375" style="42" customWidth="1"/>
    <col min="11013" max="11013" width="22.28515625" style="42" customWidth="1"/>
    <col min="11014" max="11014" width="20.140625" style="42" customWidth="1"/>
    <col min="11015" max="11015" width="22.7109375" style="42" customWidth="1"/>
    <col min="11016" max="11016" width="21.7109375" style="42" customWidth="1"/>
    <col min="11017" max="11017" width="22.140625" style="42" customWidth="1"/>
    <col min="11018" max="11018" width="20.140625" style="42" customWidth="1"/>
    <col min="11019" max="11019" width="22.42578125" style="42" customWidth="1"/>
    <col min="11020" max="11020" width="21.7109375" style="42" customWidth="1"/>
    <col min="11021" max="11021" width="22.140625" style="42" customWidth="1"/>
    <col min="11022" max="11022" width="3.42578125" style="42" customWidth="1"/>
    <col min="11023" max="11264" width="9.140625" style="42"/>
    <col min="11265" max="11265" width="125.85546875" style="42" customWidth="1"/>
    <col min="11266" max="11266" width="20.140625" style="42" customWidth="1"/>
    <col min="11267" max="11267" width="22" style="42" customWidth="1"/>
    <col min="11268" max="11268" width="21.7109375" style="42" customWidth="1"/>
    <col min="11269" max="11269" width="22.28515625" style="42" customWidth="1"/>
    <col min="11270" max="11270" width="20.140625" style="42" customWidth="1"/>
    <col min="11271" max="11271" width="22.7109375" style="42" customWidth="1"/>
    <col min="11272" max="11272" width="21.7109375" style="42" customWidth="1"/>
    <col min="11273" max="11273" width="22.140625" style="42" customWidth="1"/>
    <col min="11274" max="11274" width="20.140625" style="42" customWidth="1"/>
    <col min="11275" max="11275" width="22.42578125" style="42" customWidth="1"/>
    <col min="11276" max="11276" width="21.7109375" style="42" customWidth="1"/>
    <col min="11277" max="11277" width="22.140625" style="42" customWidth="1"/>
    <col min="11278" max="11278" width="3.42578125" style="42" customWidth="1"/>
    <col min="11279" max="11520" width="9.140625" style="42"/>
    <col min="11521" max="11521" width="125.85546875" style="42" customWidth="1"/>
    <col min="11522" max="11522" width="20.140625" style="42" customWidth="1"/>
    <col min="11523" max="11523" width="22" style="42" customWidth="1"/>
    <col min="11524" max="11524" width="21.7109375" style="42" customWidth="1"/>
    <col min="11525" max="11525" width="22.28515625" style="42" customWidth="1"/>
    <col min="11526" max="11526" width="20.140625" style="42" customWidth="1"/>
    <col min="11527" max="11527" width="22.7109375" style="42" customWidth="1"/>
    <col min="11528" max="11528" width="21.7109375" style="42" customWidth="1"/>
    <col min="11529" max="11529" width="22.140625" style="42" customWidth="1"/>
    <col min="11530" max="11530" width="20.140625" style="42" customWidth="1"/>
    <col min="11531" max="11531" width="22.42578125" style="42" customWidth="1"/>
    <col min="11532" max="11532" width="21.7109375" style="42" customWidth="1"/>
    <col min="11533" max="11533" width="22.140625" style="42" customWidth="1"/>
    <col min="11534" max="11534" width="3.42578125" style="42" customWidth="1"/>
    <col min="11535" max="11776" width="9.140625" style="42"/>
    <col min="11777" max="11777" width="125.85546875" style="42" customWidth="1"/>
    <col min="11778" max="11778" width="20.140625" style="42" customWidth="1"/>
    <col min="11779" max="11779" width="22" style="42" customWidth="1"/>
    <col min="11780" max="11780" width="21.7109375" style="42" customWidth="1"/>
    <col min="11781" max="11781" width="22.28515625" style="42" customWidth="1"/>
    <col min="11782" max="11782" width="20.140625" style="42" customWidth="1"/>
    <col min="11783" max="11783" width="22.7109375" style="42" customWidth="1"/>
    <col min="11784" max="11784" width="21.7109375" style="42" customWidth="1"/>
    <col min="11785" max="11785" width="22.140625" style="42" customWidth="1"/>
    <col min="11786" max="11786" width="20.140625" style="42" customWidth="1"/>
    <col min="11787" max="11787" width="22.42578125" style="42" customWidth="1"/>
    <col min="11788" max="11788" width="21.7109375" style="42" customWidth="1"/>
    <col min="11789" max="11789" width="22.140625" style="42" customWidth="1"/>
    <col min="11790" max="11790" width="3.42578125" style="42" customWidth="1"/>
    <col min="11791" max="12032" width="9.140625" style="42"/>
    <col min="12033" max="12033" width="125.85546875" style="42" customWidth="1"/>
    <col min="12034" max="12034" width="20.140625" style="42" customWidth="1"/>
    <col min="12035" max="12035" width="22" style="42" customWidth="1"/>
    <col min="12036" max="12036" width="21.7109375" style="42" customWidth="1"/>
    <col min="12037" max="12037" width="22.28515625" style="42" customWidth="1"/>
    <col min="12038" max="12038" width="20.140625" style="42" customWidth="1"/>
    <col min="12039" max="12039" width="22.7109375" style="42" customWidth="1"/>
    <col min="12040" max="12040" width="21.7109375" style="42" customWidth="1"/>
    <col min="12041" max="12041" width="22.140625" style="42" customWidth="1"/>
    <col min="12042" max="12042" width="20.140625" style="42" customWidth="1"/>
    <col min="12043" max="12043" width="22.42578125" style="42" customWidth="1"/>
    <col min="12044" max="12044" width="21.7109375" style="42" customWidth="1"/>
    <col min="12045" max="12045" width="22.140625" style="42" customWidth="1"/>
    <col min="12046" max="12046" width="3.42578125" style="42" customWidth="1"/>
    <col min="12047" max="12288" width="9.140625" style="42"/>
    <col min="12289" max="12289" width="125.85546875" style="42" customWidth="1"/>
    <col min="12290" max="12290" width="20.140625" style="42" customWidth="1"/>
    <col min="12291" max="12291" width="22" style="42" customWidth="1"/>
    <col min="12292" max="12292" width="21.7109375" style="42" customWidth="1"/>
    <col min="12293" max="12293" width="22.28515625" style="42" customWidth="1"/>
    <col min="12294" max="12294" width="20.140625" style="42" customWidth="1"/>
    <col min="12295" max="12295" width="22.7109375" style="42" customWidth="1"/>
    <col min="12296" max="12296" width="21.7109375" style="42" customWidth="1"/>
    <col min="12297" max="12297" width="22.140625" style="42" customWidth="1"/>
    <col min="12298" max="12298" width="20.140625" style="42" customWidth="1"/>
    <col min="12299" max="12299" width="22.42578125" style="42" customWidth="1"/>
    <col min="12300" max="12300" width="21.7109375" style="42" customWidth="1"/>
    <col min="12301" max="12301" width="22.140625" style="42" customWidth="1"/>
    <col min="12302" max="12302" width="3.42578125" style="42" customWidth="1"/>
    <col min="12303" max="12544" width="9.140625" style="42"/>
    <col min="12545" max="12545" width="125.85546875" style="42" customWidth="1"/>
    <col min="12546" max="12546" width="20.140625" style="42" customWidth="1"/>
    <col min="12547" max="12547" width="22" style="42" customWidth="1"/>
    <col min="12548" max="12548" width="21.7109375" style="42" customWidth="1"/>
    <col min="12549" max="12549" width="22.28515625" style="42" customWidth="1"/>
    <col min="12550" max="12550" width="20.140625" style="42" customWidth="1"/>
    <col min="12551" max="12551" width="22.7109375" style="42" customWidth="1"/>
    <col min="12552" max="12552" width="21.7109375" style="42" customWidth="1"/>
    <col min="12553" max="12553" width="22.140625" style="42" customWidth="1"/>
    <col min="12554" max="12554" width="20.140625" style="42" customWidth="1"/>
    <col min="12555" max="12555" width="22.42578125" style="42" customWidth="1"/>
    <col min="12556" max="12556" width="21.7109375" style="42" customWidth="1"/>
    <col min="12557" max="12557" width="22.140625" style="42" customWidth="1"/>
    <col min="12558" max="12558" width="3.42578125" style="42" customWidth="1"/>
    <col min="12559" max="12800" width="9.140625" style="42"/>
    <col min="12801" max="12801" width="125.85546875" style="42" customWidth="1"/>
    <col min="12802" max="12802" width="20.140625" style="42" customWidth="1"/>
    <col min="12803" max="12803" width="22" style="42" customWidth="1"/>
    <col min="12804" max="12804" width="21.7109375" style="42" customWidth="1"/>
    <col min="12805" max="12805" width="22.28515625" style="42" customWidth="1"/>
    <col min="12806" max="12806" width="20.140625" style="42" customWidth="1"/>
    <col min="12807" max="12807" width="22.7109375" style="42" customWidth="1"/>
    <col min="12808" max="12808" width="21.7109375" style="42" customWidth="1"/>
    <col min="12809" max="12809" width="22.140625" style="42" customWidth="1"/>
    <col min="12810" max="12810" width="20.140625" style="42" customWidth="1"/>
    <col min="12811" max="12811" width="22.42578125" style="42" customWidth="1"/>
    <col min="12812" max="12812" width="21.7109375" style="42" customWidth="1"/>
    <col min="12813" max="12813" width="22.140625" style="42" customWidth="1"/>
    <col min="12814" max="12814" width="3.42578125" style="42" customWidth="1"/>
    <col min="12815" max="13056" width="9.140625" style="42"/>
    <col min="13057" max="13057" width="125.85546875" style="42" customWidth="1"/>
    <col min="13058" max="13058" width="20.140625" style="42" customWidth="1"/>
    <col min="13059" max="13059" width="22" style="42" customWidth="1"/>
    <col min="13060" max="13060" width="21.7109375" style="42" customWidth="1"/>
    <col min="13061" max="13061" width="22.28515625" style="42" customWidth="1"/>
    <col min="13062" max="13062" width="20.140625" style="42" customWidth="1"/>
    <col min="13063" max="13063" width="22.7109375" style="42" customWidth="1"/>
    <col min="13064" max="13064" width="21.7109375" style="42" customWidth="1"/>
    <col min="13065" max="13065" width="22.140625" style="42" customWidth="1"/>
    <col min="13066" max="13066" width="20.140625" style="42" customWidth="1"/>
    <col min="13067" max="13067" width="22.42578125" style="42" customWidth="1"/>
    <col min="13068" max="13068" width="21.7109375" style="42" customWidth="1"/>
    <col min="13069" max="13069" width="22.140625" style="42" customWidth="1"/>
    <col min="13070" max="13070" width="3.42578125" style="42" customWidth="1"/>
    <col min="13071" max="13312" width="9.140625" style="42"/>
    <col min="13313" max="13313" width="125.85546875" style="42" customWidth="1"/>
    <col min="13314" max="13314" width="20.140625" style="42" customWidth="1"/>
    <col min="13315" max="13315" width="22" style="42" customWidth="1"/>
    <col min="13316" max="13316" width="21.7109375" style="42" customWidth="1"/>
    <col min="13317" max="13317" width="22.28515625" style="42" customWidth="1"/>
    <col min="13318" max="13318" width="20.140625" style="42" customWidth="1"/>
    <col min="13319" max="13319" width="22.7109375" style="42" customWidth="1"/>
    <col min="13320" max="13320" width="21.7109375" style="42" customWidth="1"/>
    <col min="13321" max="13321" width="22.140625" style="42" customWidth="1"/>
    <col min="13322" max="13322" width="20.140625" style="42" customWidth="1"/>
    <col min="13323" max="13323" width="22.42578125" style="42" customWidth="1"/>
    <col min="13324" max="13324" width="21.7109375" style="42" customWidth="1"/>
    <col min="13325" max="13325" width="22.140625" style="42" customWidth="1"/>
    <col min="13326" max="13326" width="3.42578125" style="42" customWidth="1"/>
    <col min="13327" max="13568" width="9.140625" style="42"/>
    <col min="13569" max="13569" width="125.85546875" style="42" customWidth="1"/>
    <col min="13570" max="13570" width="20.140625" style="42" customWidth="1"/>
    <col min="13571" max="13571" width="22" style="42" customWidth="1"/>
    <col min="13572" max="13572" width="21.7109375" style="42" customWidth="1"/>
    <col min="13573" max="13573" width="22.28515625" style="42" customWidth="1"/>
    <col min="13574" max="13574" width="20.140625" style="42" customWidth="1"/>
    <col min="13575" max="13575" width="22.7109375" style="42" customWidth="1"/>
    <col min="13576" max="13576" width="21.7109375" style="42" customWidth="1"/>
    <col min="13577" max="13577" width="22.140625" style="42" customWidth="1"/>
    <col min="13578" max="13578" width="20.140625" style="42" customWidth="1"/>
    <col min="13579" max="13579" width="22.42578125" style="42" customWidth="1"/>
    <col min="13580" max="13580" width="21.7109375" style="42" customWidth="1"/>
    <col min="13581" max="13581" width="22.140625" style="42" customWidth="1"/>
    <col min="13582" max="13582" width="3.42578125" style="42" customWidth="1"/>
    <col min="13583" max="13824" width="9.140625" style="42"/>
    <col min="13825" max="13825" width="125.85546875" style="42" customWidth="1"/>
    <col min="13826" max="13826" width="20.140625" style="42" customWidth="1"/>
    <col min="13827" max="13827" width="22" style="42" customWidth="1"/>
    <col min="13828" max="13828" width="21.7109375" style="42" customWidth="1"/>
    <col min="13829" max="13829" width="22.28515625" style="42" customWidth="1"/>
    <col min="13830" max="13830" width="20.140625" style="42" customWidth="1"/>
    <col min="13831" max="13831" width="22.7109375" style="42" customWidth="1"/>
    <col min="13832" max="13832" width="21.7109375" style="42" customWidth="1"/>
    <col min="13833" max="13833" width="22.140625" style="42" customWidth="1"/>
    <col min="13834" max="13834" width="20.140625" style="42" customWidth="1"/>
    <col min="13835" max="13835" width="22.42578125" style="42" customWidth="1"/>
    <col min="13836" max="13836" width="21.7109375" style="42" customWidth="1"/>
    <col min="13837" max="13837" width="22.140625" style="42" customWidth="1"/>
    <col min="13838" max="13838" width="3.42578125" style="42" customWidth="1"/>
    <col min="13839" max="14080" width="9.140625" style="42"/>
    <col min="14081" max="14081" width="125.85546875" style="42" customWidth="1"/>
    <col min="14082" max="14082" width="20.140625" style="42" customWidth="1"/>
    <col min="14083" max="14083" width="22" style="42" customWidth="1"/>
    <col min="14084" max="14084" width="21.7109375" style="42" customWidth="1"/>
    <col min="14085" max="14085" width="22.28515625" style="42" customWidth="1"/>
    <col min="14086" max="14086" width="20.140625" style="42" customWidth="1"/>
    <col min="14087" max="14087" width="22.7109375" style="42" customWidth="1"/>
    <col min="14088" max="14088" width="21.7109375" style="42" customWidth="1"/>
    <col min="14089" max="14089" width="22.140625" style="42" customWidth="1"/>
    <col min="14090" max="14090" width="20.140625" style="42" customWidth="1"/>
    <col min="14091" max="14091" width="22.42578125" style="42" customWidth="1"/>
    <col min="14092" max="14092" width="21.7109375" style="42" customWidth="1"/>
    <col min="14093" max="14093" width="22.140625" style="42" customWidth="1"/>
    <col min="14094" max="14094" width="3.42578125" style="42" customWidth="1"/>
    <col min="14095" max="14336" width="9.140625" style="42"/>
    <col min="14337" max="14337" width="125.85546875" style="42" customWidth="1"/>
    <col min="14338" max="14338" width="20.140625" style="42" customWidth="1"/>
    <col min="14339" max="14339" width="22" style="42" customWidth="1"/>
    <col min="14340" max="14340" width="21.7109375" style="42" customWidth="1"/>
    <col min="14341" max="14341" width="22.28515625" style="42" customWidth="1"/>
    <col min="14342" max="14342" width="20.140625" style="42" customWidth="1"/>
    <col min="14343" max="14343" width="22.7109375" style="42" customWidth="1"/>
    <col min="14344" max="14344" width="21.7109375" style="42" customWidth="1"/>
    <col min="14345" max="14345" width="22.140625" style="42" customWidth="1"/>
    <col min="14346" max="14346" width="20.140625" style="42" customWidth="1"/>
    <col min="14347" max="14347" width="22.42578125" style="42" customWidth="1"/>
    <col min="14348" max="14348" width="21.7109375" style="42" customWidth="1"/>
    <col min="14349" max="14349" width="22.140625" style="42" customWidth="1"/>
    <col min="14350" max="14350" width="3.42578125" style="42" customWidth="1"/>
    <col min="14351" max="14592" width="9.140625" style="42"/>
    <col min="14593" max="14593" width="125.85546875" style="42" customWidth="1"/>
    <col min="14594" max="14594" width="20.140625" style="42" customWidth="1"/>
    <col min="14595" max="14595" width="22" style="42" customWidth="1"/>
    <col min="14596" max="14596" width="21.7109375" style="42" customWidth="1"/>
    <col min="14597" max="14597" width="22.28515625" style="42" customWidth="1"/>
    <col min="14598" max="14598" width="20.140625" style="42" customWidth="1"/>
    <col min="14599" max="14599" width="22.7109375" style="42" customWidth="1"/>
    <col min="14600" max="14600" width="21.7109375" style="42" customWidth="1"/>
    <col min="14601" max="14601" width="22.140625" style="42" customWidth="1"/>
    <col min="14602" max="14602" width="20.140625" style="42" customWidth="1"/>
    <col min="14603" max="14603" width="22.42578125" style="42" customWidth="1"/>
    <col min="14604" max="14604" width="21.7109375" style="42" customWidth="1"/>
    <col min="14605" max="14605" width="22.140625" style="42" customWidth="1"/>
    <col min="14606" max="14606" width="3.42578125" style="42" customWidth="1"/>
    <col min="14607" max="14848" width="9.140625" style="42"/>
    <col min="14849" max="14849" width="125.85546875" style="42" customWidth="1"/>
    <col min="14850" max="14850" width="20.140625" style="42" customWidth="1"/>
    <col min="14851" max="14851" width="22" style="42" customWidth="1"/>
    <col min="14852" max="14852" width="21.7109375" style="42" customWidth="1"/>
    <col min="14853" max="14853" width="22.28515625" style="42" customWidth="1"/>
    <col min="14854" max="14854" width="20.140625" style="42" customWidth="1"/>
    <col min="14855" max="14855" width="22.7109375" style="42" customWidth="1"/>
    <col min="14856" max="14856" width="21.7109375" style="42" customWidth="1"/>
    <col min="14857" max="14857" width="22.140625" style="42" customWidth="1"/>
    <col min="14858" max="14858" width="20.140625" style="42" customWidth="1"/>
    <col min="14859" max="14859" width="22.42578125" style="42" customWidth="1"/>
    <col min="14860" max="14860" width="21.7109375" style="42" customWidth="1"/>
    <col min="14861" max="14861" width="22.140625" style="42" customWidth="1"/>
    <col min="14862" max="14862" width="3.42578125" style="42" customWidth="1"/>
    <col min="14863" max="15104" width="9.140625" style="42"/>
    <col min="15105" max="15105" width="125.85546875" style="42" customWidth="1"/>
    <col min="15106" max="15106" width="20.140625" style="42" customWidth="1"/>
    <col min="15107" max="15107" width="22" style="42" customWidth="1"/>
    <col min="15108" max="15108" width="21.7109375" style="42" customWidth="1"/>
    <col min="15109" max="15109" width="22.28515625" style="42" customWidth="1"/>
    <col min="15110" max="15110" width="20.140625" style="42" customWidth="1"/>
    <col min="15111" max="15111" width="22.7109375" style="42" customWidth="1"/>
    <col min="15112" max="15112" width="21.7109375" style="42" customWidth="1"/>
    <col min="15113" max="15113" width="22.140625" style="42" customWidth="1"/>
    <col min="15114" max="15114" width="20.140625" style="42" customWidth="1"/>
    <col min="15115" max="15115" width="22.42578125" style="42" customWidth="1"/>
    <col min="15116" max="15116" width="21.7109375" style="42" customWidth="1"/>
    <col min="15117" max="15117" width="22.140625" style="42" customWidth="1"/>
    <col min="15118" max="15118" width="3.42578125" style="42" customWidth="1"/>
    <col min="15119" max="15360" width="9.140625" style="42"/>
    <col min="15361" max="15361" width="125.85546875" style="42" customWidth="1"/>
    <col min="15362" max="15362" width="20.140625" style="42" customWidth="1"/>
    <col min="15363" max="15363" width="22" style="42" customWidth="1"/>
    <col min="15364" max="15364" width="21.7109375" style="42" customWidth="1"/>
    <col min="15365" max="15365" width="22.28515625" style="42" customWidth="1"/>
    <col min="15366" max="15366" width="20.140625" style="42" customWidth="1"/>
    <col min="15367" max="15367" width="22.7109375" style="42" customWidth="1"/>
    <col min="15368" max="15368" width="21.7109375" style="42" customWidth="1"/>
    <col min="15369" max="15369" width="22.140625" style="42" customWidth="1"/>
    <col min="15370" max="15370" width="20.140625" style="42" customWidth="1"/>
    <col min="15371" max="15371" width="22.42578125" style="42" customWidth="1"/>
    <col min="15372" max="15372" width="21.7109375" style="42" customWidth="1"/>
    <col min="15373" max="15373" width="22.140625" style="42" customWidth="1"/>
    <col min="15374" max="15374" width="3.42578125" style="42" customWidth="1"/>
    <col min="15375" max="15616" width="9.140625" style="42"/>
    <col min="15617" max="15617" width="125.85546875" style="42" customWidth="1"/>
    <col min="15618" max="15618" width="20.140625" style="42" customWidth="1"/>
    <col min="15619" max="15619" width="22" style="42" customWidth="1"/>
    <col min="15620" max="15620" width="21.7109375" style="42" customWidth="1"/>
    <col min="15621" max="15621" width="22.28515625" style="42" customWidth="1"/>
    <col min="15622" max="15622" width="20.140625" style="42" customWidth="1"/>
    <col min="15623" max="15623" width="22.7109375" style="42" customWidth="1"/>
    <col min="15624" max="15624" width="21.7109375" style="42" customWidth="1"/>
    <col min="15625" max="15625" width="22.140625" style="42" customWidth="1"/>
    <col min="15626" max="15626" width="20.140625" style="42" customWidth="1"/>
    <col min="15627" max="15627" width="22.42578125" style="42" customWidth="1"/>
    <col min="15628" max="15628" width="21.7109375" style="42" customWidth="1"/>
    <col min="15629" max="15629" width="22.140625" style="42" customWidth="1"/>
    <col min="15630" max="15630" width="3.42578125" style="42" customWidth="1"/>
    <col min="15631" max="15872" width="9.140625" style="42"/>
    <col min="15873" max="15873" width="125.85546875" style="42" customWidth="1"/>
    <col min="15874" max="15874" width="20.140625" style="42" customWidth="1"/>
    <col min="15875" max="15875" width="22" style="42" customWidth="1"/>
    <col min="15876" max="15876" width="21.7109375" style="42" customWidth="1"/>
    <col min="15877" max="15877" width="22.28515625" style="42" customWidth="1"/>
    <col min="15878" max="15878" width="20.140625" style="42" customWidth="1"/>
    <col min="15879" max="15879" width="22.7109375" style="42" customWidth="1"/>
    <col min="15880" max="15880" width="21.7109375" style="42" customWidth="1"/>
    <col min="15881" max="15881" width="22.140625" style="42" customWidth="1"/>
    <col min="15882" max="15882" width="20.140625" style="42" customWidth="1"/>
    <col min="15883" max="15883" width="22.42578125" style="42" customWidth="1"/>
    <col min="15884" max="15884" width="21.7109375" style="42" customWidth="1"/>
    <col min="15885" max="15885" width="22.140625" style="42" customWidth="1"/>
    <col min="15886" max="15886" width="3.42578125" style="42" customWidth="1"/>
    <col min="15887" max="16128" width="9.140625" style="42"/>
    <col min="16129" max="16129" width="125.85546875" style="42" customWidth="1"/>
    <col min="16130" max="16130" width="20.140625" style="42" customWidth="1"/>
    <col min="16131" max="16131" width="22" style="42" customWidth="1"/>
    <col min="16132" max="16132" width="21.7109375" style="42" customWidth="1"/>
    <col min="16133" max="16133" width="22.28515625" style="42" customWidth="1"/>
    <col min="16134" max="16134" width="20.140625" style="42" customWidth="1"/>
    <col min="16135" max="16135" width="22.7109375" style="42" customWidth="1"/>
    <col min="16136" max="16136" width="21.7109375" style="42" customWidth="1"/>
    <col min="16137" max="16137" width="22.140625" style="42" customWidth="1"/>
    <col min="16138" max="16138" width="20.140625" style="42" customWidth="1"/>
    <col min="16139" max="16139" width="22.42578125" style="42" customWidth="1"/>
    <col min="16140" max="16140" width="21.7109375" style="42" customWidth="1"/>
    <col min="16141" max="16141" width="22.140625" style="42" customWidth="1"/>
    <col min="16142" max="16142" width="3.42578125" style="42" customWidth="1"/>
    <col min="16143" max="16384" width="9.140625" style="42"/>
  </cols>
  <sheetData>
    <row r="1" spans="1:26" s="44" customFormat="1" ht="5.25" hidden="1" customHeight="1">
      <c r="A1" s="268"/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70"/>
    </row>
    <row r="2" spans="1:26" s="204" customFormat="1" ht="70.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2"/>
      <c r="M2" s="692"/>
      <c r="N2" s="271"/>
    </row>
    <row r="3" spans="1:26" s="204" customFormat="1" ht="42.75" customHeight="1">
      <c r="A3" s="692" t="s">
        <v>267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271"/>
    </row>
    <row r="4" spans="1:26" s="204" customFormat="1" ht="40.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692"/>
      <c r="K4" s="692"/>
      <c r="L4" s="692"/>
      <c r="M4" s="692"/>
      <c r="N4" s="271"/>
    </row>
    <row r="5" spans="1:26" s="206" customFormat="1" ht="74.2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693"/>
      <c r="K5" s="693"/>
      <c r="L5" s="693"/>
      <c r="M5" s="693"/>
      <c r="N5" s="272"/>
    </row>
    <row r="6" spans="1:26" ht="6" customHeight="1"/>
    <row r="7" spans="1:26" ht="19.5" customHeight="1">
      <c r="A7" s="207"/>
      <c r="B7" s="208"/>
      <c r="C7" s="208"/>
      <c r="D7" s="209"/>
      <c r="E7" s="209"/>
      <c r="F7" s="208"/>
      <c r="G7" s="209"/>
      <c r="H7" s="208"/>
      <c r="I7" s="208"/>
      <c r="J7" s="209"/>
      <c r="K7" s="209"/>
      <c r="L7" s="208"/>
      <c r="M7" s="209"/>
      <c r="N7" s="274"/>
    </row>
    <row r="8" spans="1:26" s="275" customFormat="1" ht="33.75" customHeight="1">
      <c r="A8" s="211"/>
      <c r="B8" s="698" t="s">
        <v>270</v>
      </c>
      <c r="C8" s="698"/>
      <c r="D8" s="698"/>
      <c r="E8" s="698"/>
      <c r="F8" s="698" t="s">
        <v>271</v>
      </c>
      <c r="G8" s="698"/>
      <c r="H8" s="698"/>
      <c r="I8" s="698"/>
      <c r="J8" s="698" t="s">
        <v>272</v>
      </c>
      <c r="K8" s="698"/>
      <c r="L8" s="698"/>
      <c r="M8" s="698"/>
      <c r="Y8" s="275">
        <v>1</v>
      </c>
      <c r="Z8" s="275">
        <v>1</v>
      </c>
    </row>
    <row r="9" spans="1:26" s="277" customFormat="1" ht="7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5" t="s">
        <v>254</v>
      </c>
      <c r="G9" s="214" t="s">
        <v>255</v>
      </c>
      <c r="H9" s="214" t="s">
        <v>256</v>
      </c>
      <c r="I9" s="215" t="s">
        <v>54</v>
      </c>
      <c r="J9" s="214" t="s">
        <v>254</v>
      </c>
      <c r="K9" s="214" t="s">
        <v>255</v>
      </c>
      <c r="L9" s="215" t="s">
        <v>256</v>
      </c>
      <c r="M9" s="214" t="s">
        <v>54</v>
      </c>
      <c r="N9" s="276"/>
      <c r="Y9" s="277">
        <v>1</v>
      </c>
      <c r="Z9" s="277">
        <v>1</v>
      </c>
    </row>
    <row r="10" spans="1:26" s="278" customFormat="1" ht="66.75" customHeight="1">
      <c r="A10" s="218" t="s">
        <v>222</v>
      </c>
      <c r="B10" s="219">
        <v>55.999050000000004</v>
      </c>
      <c r="C10" s="219">
        <v>4016.4352521999999</v>
      </c>
      <c r="D10" s="219">
        <v>712.42501000000004</v>
      </c>
      <c r="E10" s="219">
        <v>4784.8593121999993</v>
      </c>
      <c r="F10" s="219">
        <v>154.27685</v>
      </c>
      <c r="G10" s="219">
        <v>8581.0826804000008</v>
      </c>
      <c r="H10" s="219">
        <v>13269.148653999999</v>
      </c>
      <c r="I10" s="219">
        <v>22004.508184400001</v>
      </c>
      <c r="J10" s="219">
        <v>9239.6220799999992</v>
      </c>
      <c r="K10" s="219">
        <v>64261.862794600005</v>
      </c>
      <c r="L10" s="219">
        <v>35599.162076399996</v>
      </c>
      <c r="M10" s="219">
        <v>109100.646951</v>
      </c>
      <c r="N10" s="275"/>
    </row>
    <row r="11" spans="1:26" s="278" customFormat="1" ht="66.75" customHeight="1">
      <c r="A11" s="218" t="s">
        <v>223</v>
      </c>
      <c r="B11" s="221">
        <v>0</v>
      </c>
      <c r="C11" s="221">
        <v>73.433859999999996</v>
      </c>
      <c r="D11" s="221">
        <v>0</v>
      </c>
      <c r="E11" s="221">
        <v>73.433859999999996</v>
      </c>
      <c r="F11" s="221">
        <v>9.8559999999999999</v>
      </c>
      <c r="G11" s="221">
        <v>0</v>
      </c>
      <c r="H11" s="219">
        <v>0</v>
      </c>
      <c r="I11" s="219">
        <v>9.8559999999999999</v>
      </c>
      <c r="J11" s="219">
        <v>0</v>
      </c>
      <c r="K11" s="219">
        <v>25.412650000000003</v>
      </c>
      <c r="L11" s="219">
        <v>41.662059999999997</v>
      </c>
      <c r="M11" s="219">
        <v>67.07471000000001</v>
      </c>
      <c r="N11" s="275"/>
    </row>
    <row r="12" spans="1:26" s="278" customFormat="1" ht="66.75" customHeight="1">
      <c r="A12" s="218" t="s">
        <v>224</v>
      </c>
      <c r="B12" s="221">
        <v>274.39999999999998</v>
      </c>
      <c r="C12" s="221">
        <v>0</v>
      </c>
      <c r="D12" s="221">
        <v>0</v>
      </c>
      <c r="E12" s="221">
        <v>274.39999999999998</v>
      </c>
      <c r="F12" s="221">
        <v>0</v>
      </c>
      <c r="G12" s="221">
        <v>0</v>
      </c>
      <c r="H12" s="219">
        <v>0</v>
      </c>
      <c r="I12" s="219">
        <v>0</v>
      </c>
      <c r="J12" s="219">
        <v>80</v>
      </c>
      <c r="K12" s="219">
        <v>0</v>
      </c>
      <c r="L12" s="219">
        <v>23.378645799999997</v>
      </c>
      <c r="M12" s="219">
        <v>103.3786458</v>
      </c>
      <c r="N12" s="275"/>
    </row>
    <row r="13" spans="1:26" s="278" customFormat="1" ht="66.75" customHeight="1">
      <c r="A13" s="218" t="s">
        <v>225</v>
      </c>
      <c r="B13" s="219">
        <v>764.07525999999996</v>
      </c>
      <c r="C13" s="219">
        <v>2182.0284799999999</v>
      </c>
      <c r="D13" s="219">
        <v>233.83909</v>
      </c>
      <c r="E13" s="219">
        <v>3179.94283</v>
      </c>
      <c r="F13" s="219">
        <v>21212.97596</v>
      </c>
      <c r="G13" s="219">
        <v>3517.6453952000002</v>
      </c>
      <c r="H13" s="219">
        <v>5694.9340303999998</v>
      </c>
      <c r="I13" s="219">
        <v>30425.555385600001</v>
      </c>
      <c r="J13" s="219">
        <v>1139.9953500000001</v>
      </c>
      <c r="K13" s="219">
        <v>1960.48206</v>
      </c>
      <c r="L13" s="219">
        <v>2663.1437099999998</v>
      </c>
      <c r="M13" s="219">
        <v>5763.6211199999998</v>
      </c>
      <c r="N13" s="275"/>
    </row>
    <row r="14" spans="1:26" s="278" customFormat="1" ht="66.75" customHeight="1">
      <c r="A14" s="218" t="s">
        <v>226</v>
      </c>
      <c r="B14" s="219">
        <v>61400.945828399999</v>
      </c>
      <c r="C14" s="219">
        <v>65322.798006999998</v>
      </c>
      <c r="D14" s="219">
        <v>29989.6876424</v>
      </c>
      <c r="E14" s="219">
        <v>156713.43147780001</v>
      </c>
      <c r="F14" s="219">
        <v>33507.67697</v>
      </c>
      <c r="G14" s="219">
        <v>22234.507307399999</v>
      </c>
      <c r="H14" s="219">
        <v>27613.8957954</v>
      </c>
      <c r="I14" s="219">
        <v>83356.080072799989</v>
      </c>
      <c r="J14" s="219">
        <v>78473.382185000009</v>
      </c>
      <c r="K14" s="219">
        <v>63868.637616200002</v>
      </c>
      <c r="L14" s="219">
        <v>108955.10997939999</v>
      </c>
      <c r="M14" s="219">
        <v>251297.12978060002</v>
      </c>
      <c r="N14" s="275"/>
    </row>
    <row r="15" spans="1:26" s="278" customFormat="1" ht="66.75" customHeight="1">
      <c r="A15" s="218" t="s">
        <v>227</v>
      </c>
      <c r="B15" s="219">
        <v>29291.615000000002</v>
      </c>
      <c r="C15" s="219">
        <v>8734.2586699999993</v>
      </c>
      <c r="D15" s="219">
        <v>0</v>
      </c>
      <c r="E15" s="219">
        <v>38025.873670000001</v>
      </c>
      <c r="F15" s="219">
        <v>0</v>
      </c>
      <c r="G15" s="219">
        <v>750.1061512</v>
      </c>
      <c r="H15" s="219">
        <v>1655.0877</v>
      </c>
      <c r="I15" s="219">
        <v>2405.1938511999997</v>
      </c>
      <c r="J15" s="219">
        <v>5398.5439110000007</v>
      </c>
      <c r="K15" s="219">
        <v>0</v>
      </c>
      <c r="L15" s="219">
        <v>0</v>
      </c>
      <c r="M15" s="219">
        <v>5398.5439110000007</v>
      </c>
      <c r="N15" s="275"/>
    </row>
    <row r="16" spans="1:26" s="278" customFormat="1" ht="66.75" customHeight="1">
      <c r="A16" s="218" t="s">
        <v>134</v>
      </c>
      <c r="B16" s="219">
        <v>82525.922569999995</v>
      </c>
      <c r="C16" s="219">
        <v>103233.76863760001</v>
      </c>
      <c r="D16" s="219">
        <v>92464.602218999993</v>
      </c>
      <c r="E16" s="219">
        <v>278224.29342659999</v>
      </c>
      <c r="F16" s="219">
        <v>116558.4445272</v>
      </c>
      <c r="G16" s="219">
        <v>133487.63097679999</v>
      </c>
      <c r="H16" s="219">
        <v>141656.70856560001</v>
      </c>
      <c r="I16" s="219">
        <v>391702.78406959999</v>
      </c>
      <c r="J16" s="219">
        <v>260469.83211320001</v>
      </c>
      <c r="K16" s="219">
        <v>261770.43800339999</v>
      </c>
      <c r="L16" s="219">
        <v>283614.80468660005</v>
      </c>
      <c r="M16" s="219">
        <v>805855.07480319997</v>
      </c>
      <c r="N16" s="275"/>
    </row>
    <row r="17" spans="1:14" s="278" customFormat="1" ht="66.75" customHeight="1">
      <c r="A17" s="218" t="s">
        <v>228</v>
      </c>
      <c r="B17" s="219">
        <v>109594.46474559999</v>
      </c>
      <c r="C17" s="219">
        <v>255659.41386959999</v>
      </c>
      <c r="D17" s="219">
        <v>230317.481486</v>
      </c>
      <c r="E17" s="219">
        <v>595571.36010119994</v>
      </c>
      <c r="F17" s="219">
        <v>20755.257477200001</v>
      </c>
      <c r="G17" s="219">
        <v>164716.4565994</v>
      </c>
      <c r="H17" s="219">
        <v>198581.959837</v>
      </c>
      <c r="I17" s="219">
        <v>384053.67391360004</v>
      </c>
      <c r="J17" s="219">
        <v>40823.038811600003</v>
      </c>
      <c r="K17" s="219">
        <v>267368.94628659997</v>
      </c>
      <c r="L17" s="219">
        <v>367112.68692799995</v>
      </c>
      <c r="M17" s="219">
        <v>675304.6720262001</v>
      </c>
      <c r="N17" s="275"/>
    </row>
    <row r="18" spans="1:14" s="278" customFormat="1" ht="66.75" customHeight="1">
      <c r="A18" s="218" t="s">
        <v>229</v>
      </c>
      <c r="B18" s="219">
        <v>1926.4590800000001</v>
      </c>
      <c r="C18" s="219">
        <v>11360.214175200001</v>
      </c>
      <c r="D18" s="219">
        <v>36396.147225000001</v>
      </c>
      <c r="E18" s="219">
        <v>49682.820480200004</v>
      </c>
      <c r="F18" s="219">
        <v>1607.8126999999999</v>
      </c>
      <c r="G18" s="219">
        <v>7058.4844576000005</v>
      </c>
      <c r="H18" s="219">
        <v>20387.4604664</v>
      </c>
      <c r="I18" s="219">
        <v>29053.757624000002</v>
      </c>
      <c r="J18" s="219">
        <v>235.15270000000001</v>
      </c>
      <c r="K18" s="219">
        <v>11196.053872799999</v>
      </c>
      <c r="L18" s="219">
        <v>29583.151685199999</v>
      </c>
      <c r="M18" s="219">
        <v>41014.358258</v>
      </c>
      <c r="N18" s="275"/>
    </row>
    <row r="19" spans="1:14" s="278" customFormat="1" ht="66.75" customHeight="1">
      <c r="A19" s="218" t="s">
        <v>230</v>
      </c>
      <c r="B19" s="219">
        <v>3642.4490559999999</v>
      </c>
      <c r="C19" s="219">
        <v>80219.337291999997</v>
      </c>
      <c r="D19" s="219">
        <v>91142.899074399989</v>
      </c>
      <c r="E19" s="219">
        <v>175004.68542239998</v>
      </c>
      <c r="F19" s="219">
        <v>2894.1391699999999</v>
      </c>
      <c r="G19" s="219">
        <v>42431.931781800005</v>
      </c>
      <c r="H19" s="219">
        <v>121286.56662540001</v>
      </c>
      <c r="I19" s="219">
        <v>166612.63757719999</v>
      </c>
      <c r="J19" s="219">
        <v>5157.3375599999999</v>
      </c>
      <c r="K19" s="219">
        <v>39159.299107600003</v>
      </c>
      <c r="L19" s="219">
        <v>111613.23209999999</v>
      </c>
      <c r="M19" s="219">
        <v>155929.86876760001</v>
      </c>
      <c r="N19" s="275"/>
    </row>
    <row r="20" spans="1:14" s="278" customFormat="1" ht="66.75" customHeight="1">
      <c r="A20" s="218" t="s">
        <v>231</v>
      </c>
      <c r="B20" s="219">
        <v>68.519460000000009</v>
      </c>
      <c r="C20" s="219">
        <v>4299.0493200000001</v>
      </c>
      <c r="D20" s="219">
        <v>1990.4910400000001</v>
      </c>
      <c r="E20" s="219">
        <v>6358.0598200000004</v>
      </c>
      <c r="F20" s="219">
        <v>138.89863</v>
      </c>
      <c r="G20" s="219">
        <v>1094.9154599999999</v>
      </c>
      <c r="H20" s="219">
        <v>2315.1486042000001</v>
      </c>
      <c r="I20" s="219">
        <v>3548.9626942</v>
      </c>
      <c r="J20" s="219">
        <v>328.74128999999999</v>
      </c>
      <c r="K20" s="219">
        <v>1201.6727700000001</v>
      </c>
      <c r="L20" s="219">
        <v>4630.8461770000004</v>
      </c>
      <c r="M20" s="219">
        <v>6161.2602369999995</v>
      </c>
      <c r="N20" s="275"/>
    </row>
    <row r="21" spans="1:14" s="278" customFormat="1" ht="66.75" customHeight="1">
      <c r="A21" s="218" t="s">
        <v>232</v>
      </c>
      <c r="B21" s="219">
        <v>9744.0896787999991</v>
      </c>
      <c r="C21" s="219">
        <v>59319.128448399999</v>
      </c>
      <c r="D21" s="219">
        <v>328647.95304439997</v>
      </c>
      <c r="E21" s="219">
        <v>397711.1711716</v>
      </c>
      <c r="F21" s="219">
        <v>5122.0348400000003</v>
      </c>
      <c r="G21" s="219">
        <v>58574.346049</v>
      </c>
      <c r="H21" s="219">
        <v>343571.974514</v>
      </c>
      <c r="I21" s="219">
        <v>407268.35540300002</v>
      </c>
      <c r="J21" s="219">
        <v>27898.002937399997</v>
      </c>
      <c r="K21" s="219">
        <v>84234.161103200007</v>
      </c>
      <c r="L21" s="219">
        <v>611650.18016660004</v>
      </c>
      <c r="M21" s="219">
        <v>723782.34420720011</v>
      </c>
      <c r="N21" s="275"/>
    </row>
    <row r="22" spans="1:14" s="278" customFormat="1" ht="66.75" customHeight="1">
      <c r="A22" s="218" t="s">
        <v>233</v>
      </c>
      <c r="B22" s="219">
        <v>54.301870000000001</v>
      </c>
      <c r="C22" s="219">
        <v>535.59387000000004</v>
      </c>
      <c r="D22" s="219">
        <v>54.333806799999998</v>
      </c>
      <c r="E22" s="219">
        <v>644.22954679999998</v>
      </c>
      <c r="F22" s="219">
        <v>88.162229999999994</v>
      </c>
      <c r="G22" s="219">
        <v>597.12179900000001</v>
      </c>
      <c r="H22" s="219">
        <v>176.52553979999999</v>
      </c>
      <c r="I22" s="219">
        <v>861.80956879999997</v>
      </c>
      <c r="J22" s="219">
        <v>305.16082</v>
      </c>
      <c r="K22" s="219">
        <v>380.91285999999997</v>
      </c>
      <c r="L22" s="219">
        <v>602.1852308</v>
      </c>
      <c r="M22" s="219">
        <v>1288.2589108</v>
      </c>
      <c r="N22" s="275"/>
    </row>
    <row r="23" spans="1:14" s="278" customFormat="1" ht="66.75" customHeight="1">
      <c r="A23" s="218" t="s">
        <v>234</v>
      </c>
      <c r="B23" s="219">
        <v>9.1058500000000002</v>
      </c>
      <c r="C23" s="219">
        <v>593.51738999999998</v>
      </c>
      <c r="D23" s="219">
        <v>12034.8638584</v>
      </c>
      <c r="E23" s="219">
        <v>12637.487098400001</v>
      </c>
      <c r="F23" s="219">
        <v>900.90611000000001</v>
      </c>
      <c r="G23" s="219">
        <v>1823.3077278000001</v>
      </c>
      <c r="H23" s="219">
        <v>468.34319679999999</v>
      </c>
      <c r="I23" s="219">
        <v>3192.5570346</v>
      </c>
      <c r="J23" s="219">
        <v>231.84367</v>
      </c>
      <c r="K23" s="219">
        <v>2524.9386058</v>
      </c>
      <c r="L23" s="219">
        <v>49692.212562200002</v>
      </c>
      <c r="M23" s="219">
        <v>52448.994837999999</v>
      </c>
      <c r="N23" s="275"/>
    </row>
    <row r="24" spans="1:14" s="278" customFormat="1" ht="66.75" customHeight="1">
      <c r="A24" s="218" t="s">
        <v>235</v>
      </c>
      <c r="B24" s="219">
        <v>10464.5723908</v>
      </c>
      <c r="C24" s="219">
        <v>55969.117815600002</v>
      </c>
      <c r="D24" s="219">
        <v>21090.6101002</v>
      </c>
      <c r="E24" s="219">
        <v>87524.300306600009</v>
      </c>
      <c r="F24" s="219">
        <v>6841.0943600000001</v>
      </c>
      <c r="G24" s="219">
        <v>44825.387875200002</v>
      </c>
      <c r="H24" s="219">
        <v>18127.082702</v>
      </c>
      <c r="I24" s="219">
        <v>69793.56493719999</v>
      </c>
      <c r="J24" s="219">
        <v>2580.2484399999998</v>
      </c>
      <c r="K24" s="219">
        <v>27655.485666799999</v>
      </c>
      <c r="L24" s="219">
        <v>34231.183996200001</v>
      </c>
      <c r="M24" s="219">
        <v>64466.918103000004</v>
      </c>
      <c r="N24" s="275"/>
    </row>
    <row r="25" spans="1:14" s="278" customFormat="1" ht="66.75" customHeight="1">
      <c r="A25" s="218" t="s">
        <v>236</v>
      </c>
      <c r="B25" s="219">
        <v>0</v>
      </c>
      <c r="C25" s="219">
        <v>24.03538</v>
      </c>
      <c r="D25" s="219">
        <v>0</v>
      </c>
      <c r="E25" s="219">
        <v>24.03538</v>
      </c>
      <c r="F25" s="219">
        <v>0</v>
      </c>
      <c r="G25" s="219">
        <v>9.4118600000000008</v>
      </c>
      <c r="H25" s="219">
        <v>0</v>
      </c>
      <c r="I25" s="219">
        <v>9.4118600000000008</v>
      </c>
      <c r="J25" s="219">
        <v>0</v>
      </c>
      <c r="K25" s="219">
        <v>18.725069999999999</v>
      </c>
      <c r="L25" s="219">
        <v>0</v>
      </c>
      <c r="M25" s="219">
        <v>18.725069999999999</v>
      </c>
      <c r="N25" s="275"/>
    </row>
    <row r="26" spans="1:14" s="278" customFormat="1" ht="66.75" customHeight="1">
      <c r="A26" s="218" t="s">
        <v>237</v>
      </c>
      <c r="B26" s="219">
        <v>274.39999999999998</v>
      </c>
      <c r="C26" s="219">
        <v>490.49</v>
      </c>
      <c r="D26" s="219">
        <v>0</v>
      </c>
      <c r="E26" s="219">
        <v>764.89</v>
      </c>
      <c r="F26" s="219">
        <v>0</v>
      </c>
      <c r="G26" s="219">
        <v>0</v>
      </c>
      <c r="H26" s="219">
        <v>0</v>
      </c>
      <c r="I26" s="219">
        <v>0</v>
      </c>
      <c r="J26" s="219">
        <v>0</v>
      </c>
      <c r="K26" s="219">
        <v>0</v>
      </c>
      <c r="L26" s="219">
        <v>0</v>
      </c>
      <c r="M26" s="219">
        <v>0</v>
      </c>
      <c r="N26" s="275"/>
    </row>
    <row r="27" spans="1:14" s="280" customFormat="1" ht="92.25" customHeight="1" thickBot="1">
      <c r="A27" s="222" t="s">
        <v>238</v>
      </c>
      <c r="B27" s="223">
        <v>131.87222</v>
      </c>
      <c r="C27" s="223">
        <v>113.47825</v>
      </c>
      <c r="D27" s="223">
        <v>0</v>
      </c>
      <c r="E27" s="223">
        <v>245.35047</v>
      </c>
      <c r="F27" s="223">
        <v>475.52696999999995</v>
      </c>
      <c r="G27" s="223">
        <v>131.87395000000001</v>
      </c>
      <c r="H27" s="223">
        <v>0</v>
      </c>
      <c r="I27" s="223">
        <v>607.40092000000004</v>
      </c>
      <c r="J27" s="223">
        <v>6</v>
      </c>
      <c r="K27" s="223">
        <v>22.79759</v>
      </c>
      <c r="L27" s="223">
        <v>331.44995520000003</v>
      </c>
      <c r="M27" s="223">
        <v>360.24754519999999</v>
      </c>
      <c r="N27" s="279"/>
    </row>
    <row r="28" spans="1:14" s="278" customFormat="1" ht="42" customHeight="1" thickTop="1" thickBot="1">
      <c r="A28" s="281" t="s">
        <v>257</v>
      </c>
      <c r="B28" s="282">
        <f>SUM(B10:B27)</f>
        <v>310223.19205960003</v>
      </c>
      <c r="C28" s="282">
        <f t="shared" ref="C28:M28" si="0">SUM(C10:C27)</f>
        <v>652146.09871759999</v>
      </c>
      <c r="D28" s="282">
        <f t="shared" si="0"/>
        <v>845075.33359659999</v>
      </c>
      <c r="E28" s="282">
        <f t="shared" si="0"/>
        <v>1807444.6243737999</v>
      </c>
      <c r="F28" s="282">
        <f t="shared" si="0"/>
        <v>210267.06279440003</v>
      </c>
      <c r="G28" s="282">
        <f t="shared" si="0"/>
        <v>489834.21007079998</v>
      </c>
      <c r="H28" s="282">
        <f t="shared" si="0"/>
        <v>894804.83623100002</v>
      </c>
      <c r="I28" s="282">
        <f t="shared" si="0"/>
        <v>1594906.1090962</v>
      </c>
      <c r="J28" s="282">
        <f t="shared" si="0"/>
        <v>432366.90186819999</v>
      </c>
      <c r="K28" s="282">
        <f t="shared" si="0"/>
        <v>825649.82605700009</v>
      </c>
      <c r="L28" s="282">
        <f t="shared" si="0"/>
        <v>1640344.3899594001</v>
      </c>
      <c r="M28" s="282">
        <f t="shared" si="0"/>
        <v>2898361.1178846005</v>
      </c>
      <c r="N28" s="275"/>
    </row>
    <row r="29" spans="1:14" ht="11.25" customHeight="1" thickTop="1" thickBot="1">
      <c r="A29" s="228"/>
      <c r="B29" s="229"/>
      <c r="C29" s="230"/>
      <c r="D29" s="230"/>
      <c r="E29" s="230"/>
      <c r="F29" s="230"/>
      <c r="G29" s="230"/>
      <c r="H29" s="229"/>
      <c r="I29" s="229"/>
      <c r="J29" s="229"/>
      <c r="K29" s="229"/>
      <c r="L29" s="229"/>
      <c r="M29" s="229"/>
    </row>
    <row r="30" spans="1:14" ht="33" customHeight="1" thickTop="1">
      <c r="A30" s="231" t="s">
        <v>240</v>
      </c>
      <c r="B30" s="76"/>
      <c r="C30" s="192"/>
      <c r="D30" s="192"/>
      <c r="E30" s="192"/>
      <c r="F30" s="192"/>
      <c r="G30" s="192"/>
      <c r="H30" s="193"/>
      <c r="I30" s="193"/>
      <c r="J30" s="115"/>
      <c r="K30" s="115"/>
      <c r="L30" s="115"/>
      <c r="M30" s="115"/>
    </row>
    <row r="31" spans="1:14" ht="13.5" customHeight="1">
      <c r="A31" s="165"/>
      <c r="B31" s="74"/>
      <c r="C31" s="136"/>
      <c r="D31" s="136"/>
      <c r="E31" s="136"/>
      <c r="F31" s="136"/>
      <c r="G31" s="136"/>
      <c r="H31" s="136"/>
      <c r="I31" s="135"/>
      <c r="J31" s="115"/>
      <c r="K31" s="115"/>
      <c r="L31" s="115"/>
      <c r="M31" s="115"/>
    </row>
    <row r="32" spans="1:14" ht="13.5" customHeight="1">
      <c r="A32" s="165"/>
      <c r="B32" s="74"/>
      <c r="C32" s="136"/>
      <c r="D32" s="136"/>
      <c r="E32" s="136"/>
      <c r="F32" s="136"/>
      <c r="G32" s="136"/>
      <c r="H32" s="136"/>
      <c r="I32" s="135"/>
      <c r="J32" s="115"/>
      <c r="K32" s="115"/>
      <c r="L32" s="115"/>
      <c r="M32" s="115"/>
    </row>
    <row r="33" spans="1:13" ht="13.5" customHeight="1">
      <c r="A33" s="165"/>
      <c r="B33" s="74"/>
      <c r="C33" s="136"/>
      <c r="D33" s="136"/>
      <c r="E33" s="136"/>
      <c r="F33" s="136"/>
      <c r="G33" s="136"/>
      <c r="H33" s="136"/>
      <c r="I33" s="135"/>
      <c r="J33" s="115"/>
      <c r="K33" s="115"/>
      <c r="L33" s="115"/>
      <c r="M33" s="115"/>
    </row>
    <row r="34" spans="1:13" ht="13.5" customHeight="1">
      <c r="A34" s="165"/>
      <c r="B34" s="74"/>
      <c r="C34" s="136"/>
      <c r="D34" s="136"/>
      <c r="E34" s="136"/>
      <c r="F34" s="136"/>
      <c r="G34" s="136"/>
      <c r="H34" s="136"/>
      <c r="I34" s="135"/>
      <c r="J34" s="115"/>
      <c r="K34" s="115"/>
      <c r="L34" s="115"/>
      <c r="M34" s="115"/>
    </row>
    <row r="35" spans="1:13" ht="13.5" customHeight="1">
      <c r="A35" s="165"/>
      <c r="B35" s="74"/>
      <c r="C35" s="136"/>
      <c r="D35" s="136"/>
      <c r="E35" s="136"/>
      <c r="F35" s="136"/>
      <c r="G35" s="136"/>
      <c r="H35" s="136"/>
      <c r="I35" s="135"/>
      <c r="J35" s="115"/>
      <c r="K35" s="115"/>
      <c r="L35" s="115"/>
      <c r="M35" s="115"/>
    </row>
    <row r="36" spans="1:13" ht="13.5" customHeight="1">
      <c r="A36" s="165"/>
      <c r="B36" s="74"/>
      <c r="C36" s="136"/>
      <c r="D36" s="136"/>
      <c r="E36" s="136"/>
      <c r="F36" s="136"/>
      <c r="G36" s="136"/>
      <c r="H36" s="136"/>
      <c r="I36" s="135"/>
      <c r="J36" s="115"/>
      <c r="K36" s="115"/>
      <c r="L36" s="115"/>
      <c r="M36" s="115"/>
    </row>
    <row r="37" spans="1:13" ht="13.5" customHeight="1">
      <c r="A37" s="169"/>
      <c r="B37" s="236"/>
      <c r="C37" s="136"/>
      <c r="D37" s="136"/>
      <c r="E37" s="136"/>
      <c r="F37" s="136"/>
      <c r="G37" s="136"/>
      <c r="H37" s="136"/>
      <c r="I37" s="135"/>
      <c r="J37" s="115"/>
      <c r="K37" s="115"/>
      <c r="L37" s="115"/>
      <c r="M37" s="115"/>
    </row>
    <row r="38" spans="1:13" ht="13.5" customHeight="1">
      <c r="A38" s="165"/>
      <c r="B38" s="236"/>
      <c r="C38" s="136"/>
      <c r="D38" s="136"/>
      <c r="E38" s="136"/>
      <c r="F38" s="136"/>
      <c r="G38" s="136"/>
      <c r="H38" s="136"/>
      <c r="I38" s="135"/>
      <c r="J38" s="115"/>
      <c r="K38" s="115"/>
      <c r="L38" s="115"/>
      <c r="M38" s="115"/>
    </row>
    <row r="39" spans="1:13" ht="13.5" customHeight="1">
      <c r="A39" s="165"/>
      <c r="B39" s="236"/>
      <c r="C39" s="136"/>
      <c r="D39" s="136"/>
      <c r="E39" s="136"/>
      <c r="F39" s="136"/>
      <c r="G39" s="136"/>
      <c r="H39" s="136"/>
      <c r="I39" s="135"/>
      <c r="J39" s="115"/>
      <c r="K39" s="115"/>
      <c r="L39" s="115"/>
      <c r="M39" s="115"/>
    </row>
    <row r="40" spans="1:13" ht="13.5" customHeight="1">
      <c r="A40" s="165"/>
      <c r="B40" s="236"/>
      <c r="C40" s="136"/>
      <c r="D40" s="136"/>
      <c r="E40" s="136"/>
      <c r="F40" s="136"/>
      <c r="G40" s="136"/>
      <c r="H40" s="136"/>
      <c r="I40" s="135"/>
      <c r="J40" s="115"/>
      <c r="K40" s="115"/>
      <c r="L40" s="115"/>
      <c r="M40" s="115"/>
    </row>
    <row r="41" spans="1:13" ht="13.5" customHeight="1">
      <c r="A41" s="165"/>
      <c r="B41" s="236"/>
      <c r="C41" s="136"/>
      <c r="D41" s="136"/>
      <c r="E41" s="136"/>
      <c r="F41" s="136"/>
      <c r="G41" s="136"/>
      <c r="H41" s="136"/>
      <c r="I41" s="135"/>
      <c r="J41" s="115"/>
      <c r="K41" s="115"/>
      <c r="L41" s="115"/>
      <c r="M41" s="115"/>
    </row>
    <row r="42" spans="1:13" ht="13.5" customHeight="1">
      <c r="A42" s="165"/>
      <c r="B42" s="236"/>
      <c r="C42" s="136"/>
      <c r="D42" s="136"/>
      <c r="E42" s="136"/>
      <c r="F42" s="136"/>
      <c r="G42" s="136"/>
      <c r="H42" s="136"/>
      <c r="I42" s="135"/>
      <c r="J42" s="115"/>
      <c r="K42" s="115"/>
      <c r="L42" s="115"/>
      <c r="M42" s="115"/>
    </row>
    <row r="43" spans="1:13" ht="13.5" customHeight="1">
      <c r="A43" s="169"/>
      <c r="B43" s="236"/>
      <c r="C43" s="136"/>
      <c r="D43" s="136"/>
      <c r="E43" s="136"/>
      <c r="F43" s="136"/>
      <c r="G43" s="136"/>
      <c r="H43" s="136"/>
      <c r="I43" s="135"/>
      <c r="J43" s="115"/>
      <c r="K43" s="115"/>
      <c r="L43" s="115"/>
      <c r="M43" s="115"/>
    </row>
    <row r="44" spans="1:13" ht="13.5" customHeight="1">
      <c r="A44" s="165"/>
      <c r="B44" s="74"/>
      <c r="C44" s="136"/>
      <c r="D44" s="136"/>
      <c r="E44" s="136"/>
      <c r="F44" s="136"/>
      <c r="G44" s="136"/>
      <c r="H44" s="136"/>
      <c r="I44" s="135"/>
      <c r="J44" s="115"/>
      <c r="K44" s="115"/>
      <c r="L44" s="115"/>
      <c r="M44" s="115"/>
    </row>
    <row r="45" spans="1:13" ht="13.5" customHeight="1">
      <c r="A45" s="165"/>
      <c r="B45" s="74"/>
      <c r="C45" s="136"/>
      <c r="D45" s="136"/>
      <c r="E45" s="136"/>
      <c r="F45" s="136"/>
      <c r="G45" s="136"/>
      <c r="H45" s="136"/>
      <c r="I45" s="135"/>
      <c r="J45" s="115"/>
      <c r="K45" s="115"/>
      <c r="L45" s="115"/>
      <c r="M45" s="115"/>
    </row>
    <row r="46" spans="1:13" ht="13.5" customHeight="1">
      <c r="A46" s="165"/>
      <c r="B46" s="74"/>
      <c r="C46" s="136"/>
      <c r="D46" s="136"/>
      <c r="E46" s="136"/>
      <c r="F46" s="136"/>
      <c r="G46" s="136"/>
      <c r="H46" s="136"/>
      <c r="I46" s="135"/>
      <c r="J46" s="115"/>
      <c r="K46" s="115"/>
      <c r="L46" s="115"/>
      <c r="M46" s="115"/>
    </row>
    <row r="47" spans="1:13" ht="13.5" customHeight="1">
      <c r="A47" s="169"/>
      <c r="B47" s="74"/>
      <c r="C47" s="136"/>
      <c r="D47" s="136"/>
      <c r="E47" s="136"/>
      <c r="F47" s="136"/>
      <c r="G47" s="136"/>
      <c r="H47" s="136"/>
      <c r="I47" s="135"/>
      <c r="J47" s="115"/>
      <c r="K47" s="115"/>
      <c r="L47" s="115"/>
      <c r="M47" s="115"/>
    </row>
    <row r="48" spans="1:13" ht="13.5" customHeight="1">
      <c r="A48" s="165"/>
      <c r="B48" s="74"/>
      <c r="C48" s="136"/>
      <c r="D48" s="136"/>
      <c r="E48" s="136"/>
      <c r="F48" s="136"/>
      <c r="G48" s="136"/>
      <c r="H48" s="136"/>
      <c r="I48" s="135"/>
      <c r="J48" s="115"/>
      <c r="K48" s="115"/>
      <c r="L48" s="115"/>
      <c r="M48" s="115"/>
    </row>
    <row r="49" spans="1:13" ht="13.5" customHeight="1">
      <c r="A49" s="165"/>
      <c r="B49" s="74"/>
      <c r="C49" s="136"/>
      <c r="D49" s="136"/>
      <c r="E49" s="136"/>
      <c r="F49" s="136"/>
      <c r="G49" s="136"/>
      <c r="H49" s="136"/>
      <c r="I49" s="135"/>
      <c r="J49" s="115"/>
      <c r="K49" s="115"/>
      <c r="L49" s="115"/>
      <c r="M49" s="115"/>
    </row>
    <row r="50" spans="1:13" ht="13.5" customHeight="1">
      <c r="A50" s="165"/>
      <c r="B50" s="74"/>
      <c r="C50" s="136"/>
      <c r="D50" s="136"/>
      <c r="E50" s="136"/>
      <c r="F50" s="136"/>
      <c r="G50" s="136"/>
      <c r="H50" s="136"/>
      <c r="I50" s="135"/>
      <c r="J50" s="115"/>
      <c r="K50" s="115"/>
      <c r="L50" s="115"/>
      <c r="M50" s="115"/>
    </row>
    <row r="51" spans="1:13" ht="13.5" customHeight="1">
      <c r="A51" s="165"/>
      <c r="B51" s="74"/>
      <c r="C51" s="136"/>
      <c r="D51" s="136"/>
      <c r="E51" s="136"/>
      <c r="F51" s="136"/>
      <c r="G51" s="136"/>
      <c r="H51" s="136"/>
      <c r="I51" s="135"/>
      <c r="J51" s="115"/>
      <c r="K51" s="115"/>
      <c r="L51" s="115"/>
      <c r="M51" s="115"/>
    </row>
    <row r="52" spans="1:13" ht="13.5" customHeight="1">
      <c r="A52" s="169"/>
      <c r="B52" s="74"/>
      <c r="C52" s="136"/>
      <c r="D52" s="136"/>
      <c r="E52" s="136"/>
      <c r="F52" s="136"/>
      <c r="G52" s="136"/>
      <c r="H52" s="136"/>
      <c r="I52" s="135"/>
      <c r="J52" s="115"/>
      <c r="K52" s="115"/>
      <c r="L52" s="115"/>
      <c r="M52" s="115"/>
    </row>
    <row r="53" spans="1:13" ht="13.5" customHeight="1">
      <c r="A53" s="165"/>
      <c r="B53" s="74"/>
      <c r="C53" s="136"/>
      <c r="D53" s="136"/>
      <c r="E53" s="136"/>
      <c r="F53" s="136"/>
      <c r="G53" s="136"/>
      <c r="H53" s="136"/>
      <c r="I53" s="135"/>
      <c r="J53" s="115"/>
      <c r="K53" s="115"/>
      <c r="L53" s="115"/>
      <c r="M53" s="115"/>
    </row>
    <row r="54" spans="1:13" ht="13.5" customHeight="1">
      <c r="A54" s="165"/>
      <c r="B54" s="74"/>
      <c r="C54" s="136"/>
      <c r="D54" s="136"/>
      <c r="E54" s="136"/>
      <c r="F54" s="136"/>
      <c r="G54" s="136"/>
      <c r="H54" s="136"/>
      <c r="I54" s="135"/>
      <c r="J54" s="115"/>
      <c r="K54" s="115"/>
      <c r="L54" s="115"/>
      <c r="M54" s="115"/>
    </row>
    <row r="55" spans="1:13" ht="13.5" customHeight="1">
      <c r="A55" s="165"/>
      <c r="B55" s="74"/>
      <c r="C55" s="136"/>
      <c r="D55" s="136"/>
      <c r="E55" s="136"/>
      <c r="F55" s="136"/>
      <c r="G55" s="136"/>
      <c r="H55" s="136"/>
      <c r="I55" s="135"/>
      <c r="J55" s="115"/>
      <c r="K55" s="115"/>
      <c r="L55" s="115"/>
      <c r="M55" s="115"/>
    </row>
    <row r="56" spans="1:13" ht="9" customHeight="1">
      <c r="A56" s="167"/>
      <c r="B56" s="74"/>
      <c r="C56" s="136"/>
      <c r="D56" s="136"/>
      <c r="E56" s="136"/>
      <c r="F56" s="136"/>
      <c r="G56" s="136"/>
      <c r="H56" s="136"/>
      <c r="I56" s="135"/>
      <c r="J56" s="115"/>
      <c r="K56" s="115"/>
      <c r="L56" s="115"/>
      <c r="M56" s="115"/>
    </row>
    <row r="57" spans="1:13" ht="9" customHeight="1">
      <c r="A57" s="167"/>
      <c r="B57" s="74"/>
      <c r="C57" s="136"/>
      <c r="D57" s="136"/>
      <c r="E57" s="136"/>
      <c r="F57" s="136"/>
      <c r="G57" s="136"/>
      <c r="H57" s="136"/>
      <c r="I57" s="135"/>
      <c r="J57" s="115"/>
      <c r="K57" s="115"/>
      <c r="L57" s="115"/>
      <c r="M57" s="115"/>
    </row>
    <row r="58" spans="1:13" ht="9" customHeight="1">
      <c r="A58" s="167"/>
      <c r="B58" s="74"/>
      <c r="C58" s="136"/>
      <c r="D58" s="136"/>
      <c r="E58" s="136"/>
      <c r="F58" s="136"/>
      <c r="G58" s="136"/>
      <c r="H58" s="136"/>
      <c r="I58" s="135"/>
      <c r="J58" s="115"/>
      <c r="K58" s="115"/>
      <c r="L58" s="115"/>
      <c r="M58" s="115"/>
    </row>
    <row r="59" spans="1:13" ht="9" customHeight="1">
      <c r="A59" s="167"/>
      <c r="B59" s="74"/>
      <c r="C59" s="136"/>
      <c r="D59" s="136"/>
      <c r="E59" s="136"/>
      <c r="F59" s="136"/>
      <c r="G59" s="136"/>
      <c r="H59" s="136"/>
      <c r="I59" s="135"/>
      <c r="J59" s="115"/>
      <c r="K59" s="115"/>
      <c r="L59" s="115"/>
      <c r="M59" s="115"/>
    </row>
    <row r="60" spans="1:13" ht="9" customHeight="1">
      <c r="A60" s="168"/>
      <c r="B60" s="74"/>
      <c r="C60" s="136"/>
      <c r="D60" s="136"/>
      <c r="E60" s="136"/>
      <c r="F60" s="136"/>
      <c r="G60" s="136"/>
      <c r="H60" s="136"/>
      <c r="I60" s="13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36"/>
      <c r="G61" s="136"/>
      <c r="H61" s="136"/>
      <c r="I61" s="115"/>
      <c r="J61" s="115"/>
      <c r="K61" s="115"/>
      <c r="L61" s="115"/>
      <c r="M61" s="115"/>
    </row>
    <row r="62" spans="1:13" ht="9" customHeight="1">
      <c r="A62" s="169"/>
      <c r="C62" s="136"/>
      <c r="D62" s="136"/>
      <c r="E62" s="136"/>
      <c r="F62" s="136"/>
      <c r="G62" s="136"/>
      <c r="H62" s="136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36"/>
      <c r="G64" s="136"/>
      <c r="H64" s="136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15"/>
      <c r="L66" s="115"/>
      <c r="M66" s="115"/>
    </row>
    <row r="67" spans="1:13" ht="9" customHeight="1">
      <c r="A67" s="167"/>
      <c r="C67" s="136"/>
      <c r="D67" s="136"/>
      <c r="E67" s="136"/>
      <c r="F67" s="136"/>
      <c r="G67" s="136"/>
      <c r="H67" s="136"/>
      <c r="I67" s="115"/>
      <c r="J67" s="115"/>
      <c r="K67" s="115"/>
      <c r="L67" s="115"/>
      <c r="M67" s="115"/>
    </row>
    <row r="68" spans="1:13" ht="9" customHeight="1">
      <c r="A68" s="169"/>
      <c r="C68" s="136"/>
      <c r="D68" s="136"/>
      <c r="E68" s="136"/>
      <c r="F68" s="136"/>
      <c r="G68" s="136"/>
      <c r="H68" s="136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36"/>
      <c r="G69" s="136"/>
      <c r="H69" s="136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36"/>
      <c r="G70" s="136"/>
      <c r="H70" s="136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36"/>
      <c r="G71" s="136"/>
      <c r="H71" s="136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36"/>
      <c r="G72" s="136"/>
      <c r="H72" s="136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15"/>
      <c r="L73" s="115"/>
      <c r="M73" s="115"/>
    </row>
    <row r="74" spans="1:13" ht="9" customHeight="1">
      <c r="A74" s="169"/>
      <c r="C74" s="136"/>
      <c r="D74" s="136"/>
      <c r="E74" s="136"/>
      <c r="F74" s="136"/>
      <c r="G74" s="136"/>
      <c r="H74" s="136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36"/>
      <c r="G75" s="136"/>
      <c r="H75" s="136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36"/>
      <c r="G76" s="136"/>
      <c r="H76" s="136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15"/>
      <c r="L78" s="115"/>
      <c r="M78" s="115"/>
    </row>
    <row r="79" spans="1:13">
      <c r="A79" s="165"/>
      <c r="C79" s="74"/>
      <c r="D79" s="74"/>
      <c r="E79" s="74"/>
      <c r="F79" s="74"/>
      <c r="G79" s="74"/>
      <c r="H79" s="74"/>
    </row>
    <row r="80" spans="1:13">
      <c r="A80" s="165"/>
      <c r="C80" s="74"/>
      <c r="D80" s="74"/>
      <c r="E80" s="74"/>
      <c r="F80" s="74"/>
      <c r="G80" s="74"/>
      <c r="H80" s="74"/>
    </row>
    <row r="81" spans="1:8">
      <c r="A81" s="165"/>
      <c r="C81" s="74"/>
      <c r="D81" s="74"/>
      <c r="E81" s="74"/>
      <c r="F81" s="74"/>
      <c r="G81" s="74"/>
      <c r="H81" s="74"/>
    </row>
    <row r="82" spans="1:8">
      <c r="A82" s="165"/>
      <c r="C82" s="74"/>
      <c r="D82" s="74"/>
      <c r="E82" s="74"/>
      <c r="F82" s="74"/>
      <c r="G82" s="74"/>
      <c r="H82" s="74"/>
    </row>
    <row r="83" spans="1:8">
      <c r="A83" s="167"/>
      <c r="C83" s="74"/>
      <c r="D83" s="74"/>
      <c r="E83" s="74"/>
      <c r="F83" s="74"/>
      <c r="G83" s="74"/>
      <c r="H83" s="74"/>
    </row>
    <row r="84" spans="1:8">
      <c r="A84" s="169"/>
      <c r="C84" s="74"/>
      <c r="D84" s="74"/>
      <c r="E84" s="74"/>
      <c r="F84" s="74"/>
      <c r="G84" s="74"/>
      <c r="H84" s="74"/>
    </row>
    <row r="85" spans="1:8">
      <c r="A85" s="165"/>
      <c r="C85" s="74"/>
      <c r="D85" s="74"/>
      <c r="E85" s="74"/>
      <c r="F85" s="74"/>
      <c r="G85" s="74"/>
      <c r="H85" s="74"/>
    </row>
    <row r="86" spans="1:8">
      <c r="A86" s="165"/>
      <c r="C86" s="74"/>
      <c r="D86" s="74"/>
      <c r="E86" s="74"/>
      <c r="F86" s="74"/>
      <c r="G86" s="74"/>
      <c r="H86" s="74"/>
    </row>
    <row r="87" spans="1:8">
      <c r="A87" s="165"/>
      <c r="C87" s="74"/>
      <c r="D87" s="74"/>
      <c r="E87" s="74"/>
      <c r="F87" s="74"/>
      <c r="G87" s="74"/>
      <c r="H87" s="74"/>
    </row>
    <row r="88" spans="1:8">
      <c r="A88" s="165"/>
      <c r="C88" s="74"/>
      <c r="D88" s="74"/>
      <c r="E88" s="74"/>
      <c r="F88" s="74"/>
      <c r="G88" s="74"/>
      <c r="H88" s="74"/>
    </row>
    <row r="89" spans="1:8">
      <c r="A89" s="165"/>
      <c r="C89" s="74"/>
      <c r="D89" s="74"/>
      <c r="E89" s="74"/>
      <c r="F89" s="74"/>
      <c r="G89" s="74"/>
      <c r="H89" s="74"/>
    </row>
    <row r="90" spans="1:8">
      <c r="A90" s="165"/>
      <c r="C90" s="74"/>
      <c r="D90" s="74"/>
      <c r="E90" s="74"/>
      <c r="F90" s="74"/>
      <c r="G90" s="74"/>
      <c r="H90" s="74"/>
    </row>
    <row r="91" spans="1:8">
      <c r="A91" s="165"/>
      <c r="C91" s="74"/>
      <c r="D91" s="74"/>
      <c r="E91" s="74"/>
      <c r="F91" s="74"/>
      <c r="G91" s="74"/>
      <c r="H91" s="74"/>
    </row>
    <row r="92" spans="1:8">
      <c r="A92" s="165"/>
      <c r="C92" s="74"/>
      <c r="D92" s="74"/>
      <c r="E92" s="74"/>
      <c r="F92" s="74"/>
      <c r="G92" s="74"/>
      <c r="H92" s="74"/>
    </row>
    <row r="93" spans="1:8">
      <c r="A93" s="165"/>
      <c r="C93" s="74"/>
      <c r="D93" s="74"/>
      <c r="E93" s="74"/>
      <c r="F93" s="74"/>
      <c r="G93" s="74"/>
      <c r="H93" s="74"/>
    </row>
    <row r="94" spans="1:8">
      <c r="A94" s="169"/>
      <c r="C94" s="74"/>
      <c r="D94" s="74"/>
      <c r="E94" s="74"/>
      <c r="F94" s="74"/>
      <c r="G94" s="74"/>
      <c r="H94" s="74"/>
    </row>
    <row r="95" spans="1:8">
      <c r="A95" s="165"/>
      <c r="C95" s="74"/>
      <c r="D95" s="74"/>
      <c r="E95" s="74"/>
      <c r="F95" s="74"/>
      <c r="G95" s="74"/>
      <c r="H95" s="74"/>
    </row>
    <row r="96" spans="1:8">
      <c r="A96" s="165"/>
      <c r="C96" s="74"/>
      <c r="D96" s="74"/>
      <c r="E96" s="74"/>
      <c r="F96" s="74"/>
      <c r="G96" s="74"/>
      <c r="H96" s="74"/>
    </row>
    <row r="97" spans="1:8">
      <c r="A97" s="165"/>
      <c r="C97" s="74"/>
      <c r="D97" s="74"/>
      <c r="E97" s="74"/>
      <c r="F97" s="74"/>
      <c r="G97" s="74"/>
      <c r="H97" s="74"/>
    </row>
    <row r="98" spans="1:8">
      <c r="A98" s="170"/>
      <c r="C98" s="74"/>
      <c r="D98" s="74"/>
      <c r="E98" s="74"/>
      <c r="F98" s="74"/>
      <c r="G98" s="74"/>
      <c r="H98" s="74"/>
    </row>
    <row r="99" spans="1:8">
      <c r="A99" s="170"/>
      <c r="C99" s="74"/>
      <c r="D99" s="74"/>
      <c r="E99" s="74"/>
      <c r="F99" s="74"/>
      <c r="G99" s="74"/>
      <c r="H99" s="74"/>
    </row>
    <row r="100" spans="1:8">
      <c r="A100" s="170"/>
      <c r="C100" s="74"/>
      <c r="D100" s="74"/>
      <c r="E100" s="74"/>
      <c r="F100" s="74"/>
      <c r="G100" s="74"/>
      <c r="H100" s="74"/>
    </row>
    <row r="101" spans="1:8">
      <c r="A101" s="170"/>
      <c r="C101" s="74"/>
      <c r="D101" s="74"/>
      <c r="E101" s="74"/>
      <c r="F101" s="74"/>
      <c r="G101" s="74"/>
      <c r="H101" s="74"/>
    </row>
    <row r="102" spans="1:8">
      <c r="A102" s="170"/>
      <c r="C102" s="74"/>
      <c r="D102" s="74"/>
      <c r="E102" s="74"/>
      <c r="F102" s="74"/>
      <c r="G102" s="74"/>
      <c r="H102" s="74"/>
    </row>
    <row r="103" spans="1:8">
      <c r="A103" s="170"/>
      <c r="C103" s="74"/>
      <c r="D103" s="74"/>
      <c r="E103" s="74"/>
      <c r="F103" s="74"/>
      <c r="G103" s="74"/>
      <c r="H103" s="74"/>
    </row>
    <row r="104" spans="1:8">
      <c r="A104" s="170"/>
      <c r="C104" s="74"/>
      <c r="D104" s="74"/>
      <c r="E104" s="74"/>
      <c r="F104" s="74"/>
      <c r="G104" s="74"/>
      <c r="H104" s="74"/>
    </row>
    <row r="105" spans="1:8">
      <c r="A105" s="170"/>
      <c r="C105" s="74"/>
      <c r="D105" s="74"/>
      <c r="E105" s="74"/>
      <c r="F105" s="74"/>
      <c r="G105" s="74"/>
      <c r="H105" s="74"/>
    </row>
    <row r="106" spans="1:8">
      <c r="A106" s="170"/>
      <c r="C106" s="74"/>
      <c r="D106" s="74"/>
      <c r="E106" s="74"/>
      <c r="F106" s="74"/>
      <c r="G106" s="74"/>
      <c r="H106" s="74"/>
    </row>
    <row r="107" spans="1:8" ht="15.75">
      <c r="A107" s="171"/>
      <c r="C107" s="74"/>
      <c r="D107" s="74"/>
      <c r="E107" s="74"/>
      <c r="F107" s="74"/>
      <c r="G107" s="74"/>
      <c r="H107" s="74"/>
    </row>
    <row r="108" spans="1:8" ht="15.75">
      <c r="A108" s="171"/>
      <c r="C108" s="74"/>
      <c r="D108" s="74"/>
      <c r="E108" s="74"/>
      <c r="F108" s="74"/>
      <c r="G108" s="74"/>
      <c r="H108" s="74"/>
    </row>
    <row r="109" spans="1:8" ht="15.75">
      <c r="A109" s="171"/>
      <c r="C109" s="74"/>
      <c r="D109" s="74"/>
      <c r="E109" s="74"/>
      <c r="F109" s="74"/>
      <c r="G109" s="74"/>
      <c r="H109" s="74"/>
    </row>
    <row r="110" spans="1:8" ht="15.75">
      <c r="A110" s="171"/>
      <c r="C110" s="74"/>
      <c r="D110" s="74"/>
      <c r="E110" s="74"/>
      <c r="F110" s="74"/>
      <c r="G110" s="74"/>
      <c r="H110" s="74"/>
    </row>
    <row r="111" spans="1:8" ht="15.75">
      <c r="A111" s="171"/>
      <c r="C111" s="74"/>
      <c r="D111" s="74"/>
      <c r="E111" s="74"/>
      <c r="F111" s="74"/>
      <c r="G111" s="74"/>
      <c r="H111" s="74"/>
    </row>
    <row r="112" spans="1:8" ht="15.75">
      <c r="A112" s="171"/>
      <c r="C112" s="74"/>
      <c r="D112" s="74"/>
      <c r="E112" s="74"/>
      <c r="F112" s="74"/>
      <c r="G112" s="74"/>
      <c r="H112" s="74"/>
    </row>
    <row r="113" spans="1:8" ht="15.75">
      <c r="A113" s="171"/>
      <c r="C113" s="74"/>
      <c r="D113" s="74"/>
      <c r="E113" s="74"/>
      <c r="F113" s="74"/>
      <c r="G113" s="74"/>
      <c r="H113" s="74"/>
    </row>
    <row r="114" spans="1:8" ht="15.75">
      <c r="A114" s="171"/>
      <c r="C114" s="74"/>
      <c r="D114" s="74"/>
      <c r="E114" s="74"/>
      <c r="F114" s="74"/>
      <c r="G114" s="74"/>
      <c r="H114" s="74"/>
    </row>
    <row r="115" spans="1:8" ht="15.75">
      <c r="A115" s="171"/>
      <c r="C115" s="74"/>
      <c r="D115" s="74"/>
      <c r="E115" s="74"/>
      <c r="F115" s="74"/>
      <c r="G115" s="74"/>
      <c r="H115" s="74"/>
    </row>
    <row r="116" spans="1:8" ht="15.75">
      <c r="A116" s="171"/>
      <c r="C116" s="74"/>
      <c r="D116" s="74"/>
      <c r="E116" s="74"/>
      <c r="F116" s="74"/>
      <c r="G116" s="74"/>
      <c r="H116" s="74"/>
    </row>
    <row r="117" spans="1:8" ht="15.75">
      <c r="A117" s="171"/>
      <c r="C117" s="74"/>
      <c r="D117" s="74"/>
      <c r="E117" s="74"/>
      <c r="F117" s="74"/>
      <c r="G117" s="74"/>
      <c r="H117" s="74"/>
    </row>
    <row r="118" spans="1:8" ht="15.75">
      <c r="A118" s="171"/>
      <c r="C118" s="74"/>
      <c r="D118" s="74"/>
      <c r="E118" s="74"/>
      <c r="F118" s="74"/>
      <c r="G118" s="74"/>
      <c r="H118" s="74"/>
    </row>
    <row r="119" spans="1:8" ht="15.75">
      <c r="A119" s="171"/>
      <c r="C119" s="74"/>
      <c r="D119" s="74"/>
      <c r="E119" s="74"/>
      <c r="F119" s="74"/>
      <c r="G119" s="74"/>
      <c r="H119" s="7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77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3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8"/>
      <c r="B1" s="269"/>
      <c r="C1" s="269"/>
      <c r="D1" s="269"/>
      <c r="E1" s="269"/>
      <c r="F1" s="269"/>
      <c r="G1" s="269"/>
      <c r="H1" s="269"/>
      <c r="I1" s="269"/>
      <c r="J1" s="270"/>
    </row>
    <row r="2" spans="1:26" s="204" customFormat="1" ht="70.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271"/>
    </row>
    <row r="3" spans="1:26" s="204" customFormat="1" ht="42.75" customHeight="1">
      <c r="A3" s="692" t="s">
        <v>267</v>
      </c>
      <c r="B3" s="692"/>
      <c r="C3" s="692"/>
      <c r="D3" s="692"/>
      <c r="E3" s="692"/>
      <c r="F3" s="692"/>
      <c r="G3" s="692"/>
      <c r="H3" s="692"/>
      <c r="I3" s="692"/>
      <c r="J3" s="271"/>
    </row>
    <row r="4" spans="1:26" s="204" customFormat="1" ht="40.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271"/>
    </row>
    <row r="5" spans="1:26" s="206" customFormat="1" ht="74.2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272"/>
    </row>
    <row r="6" spans="1:26" ht="6" customHeight="1"/>
    <row r="7" spans="1:26" ht="19.5" customHeight="1">
      <c r="A7" s="207"/>
      <c r="B7" s="208"/>
      <c r="C7" s="208"/>
      <c r="D7" s="209"/>
      <c r="E7" s="209"/>
      <c r="F7" s="209"/>
      <c r="G7" s="209"/>
      <c r="H7" s="208"/>
      <c r="I7" s="209"/>
      <c r="J7" s="274"/>
    </row>
    <row r="8" spans="1:26" s="275" customFormat="1" ht="33.75" customHeight="1">
      <c r="A8" s="211"/>
      <c r="B8" s="698" t="s">
        <v>273</v>
      </c>
      <c r="C8" s="698"/>
      <c r="D8" s="698"/>
      <c r="E8" s="698"/>
      <c r="F8" s="698" t="s">
        <v>274</v>
      </c>
      <c r="G8" s="698"/>
      <c r="H8" s="698"/>
      <c r="I8" s="698"/>
      <c r="U8" s="275">
        <v>1</v>
      </c>
      <c r="V8" s="275">
        <v>1</v>
      </c>
      <c r="Y8" s="275">
        <v>1</v>
      </c>
      <c r="Z8" s="275">
        <v>1</v>
      </c>
    </row>
    <row r="9" spans="1:26" s="277" customFormat="1" ht="7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4" t="s">
        <v>254</v>
      </c>
      <c r="G9" s="214" t="s">
        <v>255</v>
      </c>
      <c r="H9" s="215" t="s">
        <v>256</v>
      </c>
      <c r="I9" s="214" t="s">
        <v>54</v>
      </c>
      <c r="J9" s="276"/>
      <c r="U9" s="277">
        <v>1</v>
      </c>
      <c r="V9" s="277">
        <v>1</v>
      </c>
      <c r="Y9" s="277">
        <v>1</v>
      </c>
      <c r="Z9" s="277">
        <v>1</v>
      </c>
    </row>
    <row r="10" spans="1:26" s="278" customFormat="1" ht="66.75" customHeight="1">
      <c r="A10" s="218" t="s">
        <v>222</v>
      </c>
      <c r="B10" s="219">
        <v>475752.76354820002</v>
      </c>
      <c r="C10" s="219">
        <v>637784.65950320009</v>
      </c>
      <c r="D10" s="219">
        <v>1040573.3634748</v>
      </c>
      <c r="E10" s="219">
        <v>2154110.7865261999</v>
      </c>
      <c r="F10" s="219">
        <v>25448.939740600003</v>
      </c>
      <c r="G10" s="219">
        <v>40590.628964599993</v>
      </c>
      <c r="H10" s="219">
        <v>30824.725950199998</v>
      </c>
      <c r="I10" s="219">
        <v>96864.294655399994</v>
      </c>
      <c r="J10" s="275"/>
    </row>
    <row r="11" spans="1:26" s="278" customFormat="1" ht="66.75" customHeight="1">
      <c r="A11" s="218" t="s">
        <v>223</v>
      </c>
      <c r="B11" s="221">
        <v>2785.5681300000001</v>
      </c>
      <c r="C11" s="221">
        <v>3678.4324619999998</v>
      </c>
      <c r="D11" s="221">
        <v>4871.48837</v>
      </c>
      <c r="E11" s="221">
        <v>11335.488961999999</v>
      </c>
      <c r="F11" s="219">
        <v>513.81875000000002</v>
      </c>
      <c r="G11" s="219">
        <v>4751.45453</v>
      </c>
      <c r="H11" s="219">
        <v>343.80271999999997</v>
      </c>
      <c r="I11" s="219">
        <v>5609.076</v>
      </c>
      <c r="J11" s="275"/>
    </row>
    <row r="12" spans="1:26" s="278" customFormat="1" ht="66.75" customHeight="1">
      <c r="A12" s="218" t="s">
        <v>224</v>
      </c>
      <c r="B12" s="221">
        <v>316557.74985279999</v>
      </c>
      <c r="C12" s="221">
        <v>703957.00352520007</v>
      </c>
      <c r="D12" s="221">
        <v>10925.1535406</v>
      </c>
      <c r="E12" s="221">
        <v>1031439.9069186</v>
      </c>
      <c r="F12" s="219">
        <v>0</v>
      </c>
      <c r="G12" s="219">
        <v>0</v>
      </c>
      <c r="H12" s="219">
        <v>0</v>
      </c>
      <c r="I12" s="219">
        <v>0</v>
      </c>
      <c r="J12" s="275"/>
    </row>
    <row r="13" spans="1:26" s="278" customFormat="1" ht="66.75" customHeight="1">
      <c r="A13" s="218" t="s">
        <v>225</v>
      </c>
      <c r="B13" s="219">
        <v>82831.072899999999</v>
      </c>
      <c r="C13" s="219">
        <v>8770.8269815999993</v>
      </c>
      <c r="D13" s="219">
        <v>11635.894140599999</v>
      </c>
      <c r="E13" s="219">
        <v>103237.7940222</v>
      </c>
      <c r="F13" s="219">
        <v>0</v>
      </c>
      <c r="G13" s="219">
        <v>660.80268999999998</v>
      </c>
      <c r="H13" s="219">
        <v>46.045110000000001</v>
      </c>
      <c r="I13" s="219">
        <v>706.84780000000001</v>
      </c>
      <c r="J13" s="275"/>
    </row>
    <row r="14" spans="1:26" s="278" customFormat="1" ht="66.75" customHeight="1">
      <c r="A14" s="218" t="s">
        <v>226</v>
      </c>
      <c r="B14" s="219">
        <v>2474984.4815389998</v>
      </c>
      <c r="C14" s="219">
        <v>1105434.8947399999</v>
      </c>
      <c r="D14" s="219">
        <v>1426380.8325586</v>
      </c>
      <c r="E14" s="219">
        <v>5006800.2088375995</v>
      </c>
      <c r="F14" s="219">
        <v>36380.466500000002</v>
      </c>
      <c r="G14" s="219">
        <v>45545.528787800002</v>
      </c>
      <c r="H14" s="219">
        <v>18720.59434</v>
      </c>
      <c r="I14" s="219">
        <v>100646.5896278</v>
      </c>
      <c r="J14" s="275"/>
    </row>
    <row r="15" spans="1:26" s="278" customFormat="1" ht="66.75" customHeight="1">
      <c r="A15" s="218" t="s">
        <v>227</v>
      </c>
      <c r="B15" s="219">
        <v>66494.384222000008</v>
      </c>
      <c r="C15" s="219">
        <v>62864.929548400003</v>
      </c>
      <c r="D15" s="219">
        <v>119537.16734039999</v>
      </c>
      <c r="E15" s="219">
        <v>248896.4811108</v>
      </c>
      <c r="F15" s="219">
        <v>95.911330000000007</v>
      </c>
      <c r="G15" s="219">
        <v>1988.27278</v>
      </c>
      <c r="H15" s="219">
        <v>404.99295659999996</v>
      </c>
      <c r="I15" s="219">
        <v>2489.1770666000002</v>
      </c>
      <c r="J15" s="275"/>
    </row>
    <row r="16" spans="1:26" s="278" customFormat="1" ht="66.75" customHeight="1">
      <c r="A16" s="218" t="s">
        <v>134</v>
      </c>
      <c r="B16" s="219">
        <v>583464.60243099998</v>
      </c>
      <c r="C16" s="219">
        <v>1159800.3832528</v>
      </c>
      <c r="D16" s="219">
        <v>1326236.0359075998</v>
      </c>
      <c r="E16" s="219">
        <v>3069501.0215914003</v>
      </c>
      <c r="F16" s="219">
        <v>31117.519629999999</v>
      </c>
      <c r="G16" s="219">
        <v>68415.869792199999</v>
      </c>
      <c r="H16" s="219">
        <v>178015.61540360001</v>
      </c>
      <c r="I16" s="219">
        <v>277549.00482580002</v>
      </c>
      <c r="J16" s="275"/>
    </row>
    <row r="17" spans="1:10" s="278" customFormat="1" ht="66.75" customHeight="1">
      <c r="A17" s="218" t="s">
        <v>228</v>
      </c>
      <c r="B17" s="219">
        <v>2508702.1591421999</v>
      </c>
      <c r="C17" s="219">
        <v>2323331.0437208</v>
      </c>
      <c r="D17" s="219">
        <v>2884451.1338554001</v>
      </c>
      <c r="E17" s="219">
        <v>7716484.3367184</v>
      </c>
      <c r="F17" s="219">
        <v>83615.831435200002</v>
      </c>
      <c r="G17" s="219">
        <v>212454.31016160001</v>
      </c>
      <c r="H17" s="219">
        <v>254829.56124840002</v>
      </c>
      <c r="I17" s="219">
        <v>550899.70284519996</v>
      </c>
      <c r="J17" s="275"/>
    </row>
    <row r="18" spans="1:10" s="278" customFormat="1" ht="66.75" customHeight="1">
      <c r="A18" s="218" t="s">
        <v>229</v>
      </c>
      <c r="B18" s="219">
        <v>19380.933918999999</v>
      </c>
      <c r="C18" s="219">
        <v>133414.50723819999</v>
      </c>
      <c r="D18" s="219">
        <v>193935.0554362</v>
      </c>
      <c r="E18" s="219">
        <v>346730.49659340002</v>
      </c>
      <c r="F18" s="219">
        <v>1377.60349</v>
      </c>
      <c r="G18" s="219">
        <v>23178.051793999999</v>
      </c>
      <c r="H18" s="219">
        <v>19479.282556599999</v>
      </c>
      <c r="I18" s="219">
        <v>44034.937840599996</v>
      </c>
      <c r="J18" s="275"/>
    </row>
    <row r="19" spans="1:10" s="278" customFormat="1" ht="66.75" customHeight="1">
      <c r="A19" s="218" t="s">
        <v>230</v>
      </c>
      <c r="B19" s="219">
        <v>217208.16824100001</v>
      </c>
      <c r="C19" s="219">
        <v>561078.52126979991</v>
      </c>
      <c r="D19" s="219">
        <v>539950.44768300001</v>
      </c>
      <c r="E19" s="219">
        <v>1318237.1371938</v>
      </c>
      <c r="F19" s="219">
        <v>1095.72081</v>
      </c>
      <c r="G19" s="219">
        <v>14838.1572598</v>
      </c>
      <c r="H19" s="219">
        <v>15233.600565799999</v>
      </c>
      <c r="I19" s="219">
        <v>31167.4786356</v>
      </c>
      <c r="J19" s="275"/>
    </row>
    <row r="20" spans="1:10" s="278" customFormat="1" ht="66.75" customHeight="1">
      <c r="A20" s="218" t="s">
        <v>231</v>
      </c>
      <c r="B20" s="219">
        <v>461401.79971280001</v>
      </c>
      <c r="C20" s="219">
        <v>455768.70022880001</v>
      </c>
      <c r="D20" s="219">
        <v>83924.170143399999</v>
      </c>
      <c r="E20" s="219">
        <v>1001094.670085</v>
      </c>
      <c r="F20" s="219">
        <v>24.649039999999999</v>
      </c>
      <c r="G20" s="219">
        <v>1055.45652</v>
      </c>
      <c r="H20" s="219">
        <v>965.65376019999997</v>
      </c>
      <c r="I20" s="219">
        <v>2045.7593202</v>
      </c>
      <c r="J20" s="275"/>
    </row>
    <row r="21" spans="1:10" s="278" customFormat="1" ht="66.75" customHeight="1">
      <c r="A21" s="218" t="s">
        <v>232</v>
      </c>
      <c r="B21" s="219">
        <v>202092.21127720003</v>
      </c>
      <c r="C21" s="219">
        <v>787421.22897039994</v>
      </c>
      <c r="D21" s="219">
        <v>5982981.1350775994</v>
      </c>
      <c r="E21" s="219">
        <v>6972494.5753252003</v>
      </c>
      <c r="F21" s="219">
        <v>167.61713</v>
      </c>
      <c r="G21" s="219">
        <v>29561.336958600001</v>
      </c>
      <c r="H21" s="219">
        <v>395346.62192519999</v>
      </c>
      <c r="I21" s="219">
        <v>425075.57601380005</v>
      </c>
      <c r="J21" s="275"/>
    </row>
    <row r="22" spans="1:10" s="278" customFormat="1" ht="66.75" customHeight="1">
      <c r="A22" s="218" t="s">
        <v>233</v>
      </c>
      <c r="B22" s="219">
        <v>1077.0734</v>
      </c>
      <c r="C22" s="219">
        <v>1893.6770084</v>
      </c>
      <c r="D22" s="219">
        <v>4252.8429188</v>
      </c>
      <c r="E22" s="219">
        <v>7223.5933272000002</v>
      </c>
      <c r="F22" s="219">
        <v>9.5426099999999998</v>
      </c>
      <c r="G22" s="219">
        <v>171.01161999999999</v>
      </c>
      <c r="H22" s="219">
        <v>933.45346999999992</v>
      </c>
      <c r="I22" s="219">
        <v>1114.0076999999999</v>
      </c>
      <c r="J22" s="275"/>
    </row>
    <row r="23" spans="1:10" s="278" customFormat="1" ht="66.75" customHeight="1">
      <c r="A23" s="218" t="s">
        <v>234</v>
      </c>
      <c r="B23" s="219">
        <v>4880.7025548000001</v>
      </c>
      <c r="C23" s="219">
        <v>9878.0308396</v>
      </c>
      <c r="D23" s="219">
        <v>52388.433340999996</v>
      </c>
      <c r="E23" s="219">
        <v>67147.166735400009</v>
      </c>
      <c r="F23" s="219">
        <v>7.84131</v>
      </c>
      <c r="G23" s="219">
        <v>730.84856519999994</v>
      </c>
      <c r="H23" s="219">
        <v>3049.7160724</v>
      </c>
      <c r="I23" s="219">
        <v>3788.4059476000002</v>
      </c>
      <c r="J23" s="275"/>
    </row>
    <row r="24" spans="1:10" s="278" customFormat="1" ht="66.75" customHeight="1">
      <c r="A24" s="218" t="s">
        <v>235</v>
      </c>
      <c r="B24" s="219">
        <v>49427.195178599999</v>
      </c>
      <c r="C24" s="219">
        <v>212470.66874200001</v>
      </c>
      <c r="D24" s="219">
        <v>372992.52054699999</v>
      </c>
      <c r="E24" s="219">
        <v>634890.38446760003</v>
      </c>
      <c r="F24" s="219">
        <v>398.43859000000003</v>
      </c>
      <c r="G24" s="219">
        <v>21264.535680000001</v>
      </c>
      <c r="H24" s="219">
        <v>21717.378437199997</v>
      </c>
      <c r="I24" s="219">
        <v>43380.3527072</v>
      </c>
      <c r="J24" s="275"/>
    </row>
    <row r="25" spans="1:10" s="278" customFormat="1" ht="66.75" customHeight="1">
      <c r="A25" s="218" t="s">
        <v>236</v>
      </c>
      <c r="B25" s="219">
        <v>4.0564200000000001</v>
      </c>
      <c r="C25" s="219">
        <v>355.53061599999995</v>
      </c>
      <c r="D25" s="219">
        <v>13.72</v>
      </c>
      <c r="E25" s="219">
        <v>373.30703600000004</v>
      </c>
      <c r="F25" s="219">
        <v>0</v>
      </c>
      <c r="G25" s="219">
        <v>0</v>
      </c>
      <c r="H25" s="219">
        <v>0</v>
      </c>
      <c r="I25" s="219">
        <v>0</v>
      </c>
      <c r="J25" s="275"/>
    </row>
    <row r="26" spans="1:10" s="278" customFormat="1" ht="66.75" customHeight="1">
      <c r="A26" s="218" t="s">
        <v>237</v>
      </c>
      <c r="B26" s="219">
        <v>686</v>
      </c>
      <c r="C26" s="219">
        <v>555.89827000000002</v>
      </c>
      <c r="D26" s="219">
        <v>0</v>
      </c>
      <c r="E26" s="219">
        <v>1241.8982699999999</v>
      </c>
      <c r="F26" s="219">
        <v>0</v>
      </c>
      <c r="G26" s="219">
        <v>0</v>
      </c>
      <c r="H26" s="219">
        <v>0</v>
      </c>
      <c r="I26" s="219">
        <v>0</v>
      </c>
      <c r="J26" s="275"/>
    </row>
    <row r="27" spans="1:10" s="280" customFormat="1" ht="92.25" customHeight="1" thickBot="1">
      <c r="A27" s="222" t="s">
        <v>238</v>
      </c>
      <c r="B27" s="223">
        <v>39.005249999999997</v>
      </c>
      <c r="C27" s="223">
        <v>587.36845920000007</v>
      </c>
      <c r="D27" s="223">
        <v>1205.07646</v>
      </c>
      <c r="E27" s="223">
        <v>1831.4501691999999</v>
      </c>
      <c r="F27" s="223">
        <v>2.5</v>
      </c>
      <c r="G27" s="223">
        <v>0</v>
      </c>
      <c r="H27" s="223">
        <v>0</v>
      </c>
      <c r="I27" s="223">
        <v>2.5</v>
      </c>
      <c r="J27" s="279"/>
    </row>
    <row r="28" spans="1:10" s="278" customFormat="1" ht="42" customHeight="1" thickTop="1" thickBot="1">
      <c r="A28" s="281" t="s">
        <v>257</v>
      </c>
      <c r="B28" s="282">
        <f>SUM(B10:B27)</f>
        <v>7467769.9277186012</v>
      </c>
      <c r="C28" s="282">
        <f t="shared" ref="C28:I28" si="0">SUM(C10:C27)</f>
        <v>8169046.3053763993</v>
      </c>
      <c r="D28" s="282">
        <f t="shared" si="0"/>
        <v>14056254.470795002</v>
      </c>
      <c r="E28" s="282">
        <f t="shared" si="0"/>
        <v>29693070.703890003</v>
      </c>
      <c r="F28" s="282">
        <f t="shared" si="0"/>
        <v>180256.40036579999</v>
      </c>
      <c r="G28" s="282">
        <f t="shared" si="0"/>
        <v>465206.26610379992</v>
      </c>
      <c r="H28" s="282">
        <f t="shared" si="0"/>
        <v>939911.04451619985</v>
      </c>
      <c r="I28" s="282">
        <f t="shared" si="0"/>
        <v>1585373.7109858</v>
      </c>
      <c r="J28" s="275"/>
    </row>
    <row r="29" spans="1:10" ht="11.25" customHeight="1" thickTop="1" thickBot="1">
      <c r="A29" s="228"/>
      <c r="B29" s="229"/>
      <c r="C29" s="230"/>
      <c r="D29" s="230"/>
      <c r="E29" s="230"/>
      <c r="F29" s="229"/>
      <c r="G29" s="229"/>
      <c r="H29" s="229"/>
      <c r="I29" s="229"/>
    </row>
    <row r="30" spans="1:10" ht="33" customHeight="1" thickTop="1">
      <c r="A30" s="231" t="s">
        <v>240</v>
      </c>
      <c r="B30" s="76"/>
      <c r="C30" s="192"/>
      <c r="D30" s="192"/>
      <c r="E30" s="192"/>
      <c r="F30" s="115"/>
      <c r="G30" s="115"/>
      <c r="H30" s="115"/>
      <c r="I30" s="115"/>
    </row>
    <row r="31" spans="1:10" ht="13.5" customHeight="1">
      <c r="A31" s="165"/>
      <c r="B31" s="74"/>
      <c r="C31" s="136"/>
      <c r="D31" s="136"/>
      <c r="E31" s="136"/>
      <c r="F31" s="115"/>
      <c r="G31" s="115"/>
      <c r="H31" s="115"/>
      <c r="I31" s="115"/>
    </row>
    <row r="32" spans="1:10" ht="13.5" customHeight="1">
      <c r="A32" s="165"/>
      <c r="B32" s="74"/>
      <c r="C32" s="136"/>
      <c r="D32" s="136"/>
      <c r="E32" s="136"/>
      <c r="F32" s="115"/>
      <c r="G32" s="115"/>
      <c r="H32" s="115"/>
      <c r="I32" s="115"/>
    </row>
    <row r="33" spans="1:9" ht="13.5" customHeight="1">
      <c r="A33" s="165"/>
      <c r="B33" s="74"/>
      <c r="C33" s="136"/>
      <c r="D33" s="136"/>
      <c r="E33" s="136"/>
      <c r="F33" s="115"/>
      <c r="G33" s="115"/>
      <c r="H33" s="115"/>
      <c r="I33" s="115"/>
    </row>
    <row r="34" spans="1:9" ht="13.5" customHeight="1">
      <c r="A34" s="165"/>
      <c r="B34" s="74"/>
      <c r="C34" s="136"/>
      <c r="D34" s="136"/>
      <c r="E34" s="136"/>
      <c r="F34" s="115"/>
      <c r="G34" s="115"/>
      <c r="H34" s="115"/>
      <c r="I34" s="115"/>
    </row>
    <row r="35" spans="1:9" ht="13.5" customHeight="1">
      <c r="A35" s="165"/>
      <c r="B35" s="74"/>
      <c r="C35" s="136"/>
      <c r="D35" s="136"/>
      <c r="E35" s="136"/>
      <c r="F35" s="115"/>
      <c r="G35" s="115"/>
      <c r="H35" s="115"/>
      <c r="I35" s="115"/>
    </row>
    <row r="36" spans="1:9" ht="13.5" customHeight="1">
      <c r="A36" s="165"/>
      <c r="B36" s="74"/>
      <c r="C36" s="136"/>
      <c r="D36" s="136"/>
      <c r="E36" s="136"/>
      <c r="F36" s="115"/>
      <c r="G36" s="115"/>
      <c r="H36" s="115"/>
      <c r="I36" s="115"/>
    </row>
    <row r="37" spans="1:9" ht="13.5" customHeight="1">
      <c r="A37" s="169"/>
      <c r="B37" s="236"/>
      <c r="C37" s="136"/>
      <c r="D37" s="136"/>
      <c r="E37" s="136"/>
      <c r="F37" s="115"/>
      <c r="G37" s="115"/>
      <c r="H37" s="115"/>
      <c r="I37" s="115"/>
    </row>
    <row r="38" spans="1:9" ht="13.5" customHeight="1">
      <c r="A38" s="165"/>
      <c r="B38" s="236"/>
      <c r="C38" s="136"/>
      <c r="D38" s="136"/>
      <c r="E38" s="136"/>
      <c r="F38" s="115"/>
      <c r="G38" s="115"/>
      <c r="H38" s="115"/>
      <c r="I38" s="115"/>
    </row>
    <row r="39" spans="1:9" ht="13.5" customHeight="1">
      <c r="A39" s="165"/>
      <c r="B39" s="236"/>
      <c r="C39" s="136"/>
      <c r="D39" s="136"/>
      <c r="E39" s="136"/>
      <c r="F39" s="115"/>
      <c r="G39" s="115"/>
      <c r="H39" s="115"/>
      <c r="I39" s="115"/>
    </row>
    <row r="40" spans="1:9" ht="13.5" customHeight="1">
      <c r="A40" s="165"/>
      <c r="B40" s="236"/>
      <c r="C40" s="136"/>
      <c r="D40" s="136"/>
      <c r="E40" s="136"/>
      <c r="F40" s="115"/>
      <c r="G40" s="115"/>
      <c r="H40" s="115"/>
      <c r="I40" s="115"/>
    </row>
    <row r="41" spans="1:9" ht="13.5" customHeight="1">
      <c r="A41" s="165"/>
      <c r="B41" s="236"/>
      <c r="C41" s="136"/>
      <c r="D41" s="136"/>
      <c r="E41" s="136"/>
      <c r="F41" s="115"/>
      <c r="G41" s="115"/>
      <c r="H41" s="115"/>
      <c r="I41" s="115"/>
    </row>
    <row r="42" spans="1:9" ht="13.5" customHeight="1">
      <c r="A42" s="165"/>
      <c r="B42" s="236"/>
      <c r="C42" s="136"/>
      <c r="D42" s="136"/>
      <c r="E42" s="136"/>
      <c r="F42" s="115"/>
      <c r="G42" s="115"/>
      <c r="H42" s="115"/>
      <c r="I42" s="115"/>
    </row>
    <row r="43" spans="1:9" ht="13.5" customHeight="1">
      <c r="A43" s="169"/>
      <c r="B43" s="236"/>
      <c r="C43" s="136"/>
      <c r="D43" s="136"/>
      <c r="E43" s="136"/>
      <c r="F43" s="115"/>
      <c r="G43" s="115"/>
      <c r="H43" s="115"/>
      <c r="I43" s="115"/>
    </row>
    <row r="44" spans="1:9" ht="13.5" customHeight="1">
      <c r="A44" s="165"/>
      <c r="B44" s="74"/>
      <c r="C44" s="136"/>
      <c r="D44" s="136"/>
      <c r="E44" s="136"/>
      <c r="F44" s="115"/>
      <c r="G44" s="115"/>
      <c r="H44" s="115"/>
      <c r="I44" s="115"/>
    </row>
    <row r="45" spans="1:9" ht="13.5" customHeight="1">
      <c r="A45" s="165"/>
      <c r="B45" s="74"/>
      <c r="C45" s="136"/>
      <c r="D45" s="136"/>
      <c r="E45" s="136"/>
      <c r="F45" s="115"/>
      <c r="G45" s="115"/>
      <c r="H45" s="115"/>
      <c r="I45" s="115"/>
    </row>
    <row r="46" spans="1:9" ht="13.5" customHeight="1">
      <c r="A46" s="165"/>
      <c r="B46" s="74"/>
      <c r="C46" s="136"/>
      <c r="D46" s="136"/>
      <c r="E46" s="136"/>
      <c r="F46" s="115"/>
      <c r="G46" s="115"/>
      <c r="H46" s="115"/>
      <c r="I46" s="115"/>
    </row>
    <row r="47" spans="1:9" ht="13.5" customHeight="1">
      <c r="A47" s="169"/>
      <c r="B47" s="74"/>
      <c r="C47" s="136"/>
      <c r="D47" s="136"/>
      <c r="E47" s="136"/>
      <c r="F47" s="115"/>
      <c r="G47" s="115"/>
      <c r="H47" s="115"/>
      <c r="I47" s="115"/>
    </row>
    <row r="48" spans="1:9" ht="13.5" customHeight="1">
      <c r="A48" s="165"/>
      <c r="B48" s="74"/>
      <c r="C48" s="136"/>
      <c r="D48" s="136"/>
      <c r="E48" s="136"/>
      <c r="F48" s="115"/>
      <c r="G48" s="115"/>
      <c r="H48" s="115"/>
      <c r="I48" s="115"/>
    </row>
    <row r="49" spans="1:9" ht="13.5" customHeight="1">
      <c r="A49" s="165"/>
      <c r="B49" s="74"/>
      <c r="C49" s="136"/>
      <c r="D49" s="136"/>
      <c r="E49" s="136"/>
      <c r="F49" s="115"/>
      <c r="G49" s="115"/>
      <c r="H49" s="115"/>
      <c r="I49" s="115"/>
    </row>
    <row r="50" spans="1:9" ht="13.5" customHeight="1">
      <c r="A50" s="165"/>
      <c r="B50" s="74"/>
      <c r="C50" s="136"/>
      <c r="D50" s="136"/>
      <c r="E50" s="136"/>
      <c r="F50" s="115"/>
      <c r="G50" s="115"/>
      <c r="H50" s="115"/>
      <c r="I50" s="115"/>
    </row>
    <row r="51" spans="1:9" ht="13.5" customHeight="1">
      <c r="A51" s="165"/>
      <c r="B51" s="74"/>
      <c r="C51" s="136"/>
      <c r="D51" s="136"/>
      <c r="E51" s="136"/>
      <c r="F51" s="115"/>
      <c r="G51" s="115"/>
      <c r="H51" s="115"/>
      <c r="I51" s="115"/>
    </row>
    <row r="52" spans="1:9" ht="13.5" customHeight="1">
      <c r="A52" s="169"/>
      <c r="B52" s="74"/>
      <c r="C52" s="136"/>
      <c r="D52" s="136"/>
      <c r="E52" s="136"/>
      <c r="F52" s="115"/>
      <c r="G52" s="115"/>
      <c r="H52" s="115"/>
      <c r="I52" s="115"/>
    </row>
    <row r="53" spans="1:9" ht="13.5" customHeight="1">
      <c r="A53" s="165"/>
      <c r="B53" s="74"/>
      <c r="C53" s="136"/>
      <c r="D53" s="136"/>
      <c r="E53" s="136"/>
      <c r="F53" s="115"/>
      <c r="G53" s="115"/>
      <c r="H53" s="115"/>
      <c r="I53" s="115"/>
    </row>
    <row r="54" spans="1:9" ht="13.5" customHeight="1">
      <c r="A54" s="165"/>
      <c r="B54" s="74"/>
      <c r="C54" s="136"/>
      <c r="D54" s="136"/>
      <c r="E54" s="136"/>
      <c r="F54" s="115"/>
      <c r="G54" s="115"/>
      <c r="H54" s="115"/>
      <c r="I54" s="115"/>
    </row>
    <row r="55" spans="1:9" ht="13.5" customHeight="1">
      <c r="A55" s="165"/>
      <c r="B55" s="74"/>
      <c r="C55" s="136"/>
      <c r="D55" s="136"/>
      <c r="E55" s="136"/>
      <c r="F55" s="115"/>
      <c r="G55" s="115"/>
      <c r="H55" s="115"/>
      <c r="I55" s="115"/>
    </row>
    <row r="56" spans="1:9" ht="9" customHeight="1">
      <c r="A56" s="167"/>
      <c r="B56" s="74"/>
      <c r="C56" s="136"/>
      <c r="D56" s="136"/>
      <c r="E56" s="136"/>
      <c r="F56" s="115"/>
      <c r="G56" s="115"/>
      <c r="H56" s="115"/>
      <c r="I56" s="115"/>
    </row>
    <row r="57" spans="1:9" ht="9" customHeight="1">
      <c r="A57" s="167"/>
      <c r="B57" s="74"/>
      <c r="C57" s="136"/>
      <c r="D57" s="136"/>
      <c r="E57" s="136"/>
      <c r="F57" s="115"/>
      <c r="G57" s="115"/>
      <c r="H57" s="115"/>
      <c r="I57" s="115"/>
    </row>
    <row r="58" spans="1:9" ht="9" customHeight="1">
      <c r="A58" s="167"/>
      <c r="B58" s="74"/>
      <c r="C58" s="136"/>
      <c r="D58" s="136"/>
      <c r="E58" s="136"/>
      <c r="F58" s="115"/>
      <c r="G58" s="115"/>
      <c r="H58" s="115"/>
      <c r="I58" s="115"/>
    </row>
    <row r="59" spans="1:9" ht="9" customHeight="1">
      <c r="A59" s="167"/>
      <c r="B59" s="74"/>
      <c r="C59" s="136"/>
      <c r="D59" s="136"/>
      <c r="E59" s="136"/>
      <c r="F59" s="115"/>
      <c r="G59" s="115"/>
      <c r="H59" s="115"/>
      <c r="I59" s="115"/>
    </row>
    <row r="60" spans="1:9" ht="9" customHeight="1">
      <c r="A60" s="168"/>
      <c r="B60" s="74"/>
      <c r="C60" s="136"/>
      <c r="D60" s="136"/>
      <c r="E60" s="136"/>
      <c r="F60" s="115"/>
      <c r="G60" s="115"/>
      <c r="H60" s="115"/>
      <c r="I60" s="115"/>
    </row>
    <row r="61" spans="1:9" ht="9" customHeight="1">
      <c r="A61" s="168"/>
      <c r="C61" s="136"/>
      <c r="D61" s="136"/>
      <c r="E61" s="136"/>
      <c r="F61" s="115"/>
      <c r="G61" s="115"/>
      <c r="H61" s="115"/>
      <c r="I61" s="115"/>
    </row>
    <row r="62" spans="1:9" ht="9" customHeight="1">
      <c r="A62" s="169"/>
      <c r="C62" s="136"/>
      <c r="D62" s="136"/>
      <c r="E62" s="136"/>
      <c r="F62" s="115"/>
      <c r="G62" s="115"/>
      <c r="H62" s="115"/>
      <c r="I62" s="115"/>
    </row>
    <row r="63" spans="1:9" ht="9" customHeight="1">
      <c r="A63" s="165"/>
      <c r="C63" s="136"/>
      <c r="D63" s="136"/>
      <c r="E63" s="136"/>
      <c r="F63" s="115"/>
      <c r="G63" s="115"/>
      <c r="H63" s="115"/>
      <c r="I63" s="115"/>
    </row>
    <row r="64" spans="1:9" ht="9" customHeight="1">
      <c r="A64" s="165"/>
      <c r="C64" s="136"/>
      <c r="D64" s="136"/>
      <c r="E64" s="136"/>
      <c r="F64" s="115"/>
      <c r="G64" s="115"/>
      <c r="H64" s="115"/>
      <c r="I64" s="115"/>
    </row>
    <row r="65" spans="1:9" ht="9" customHeight="1">
      <c r="A65" s="165"/>
      <c r="C65" s="136"/>
      <c r="D65" s="136"/>
      <c r="E65" s="136"/>
      <c r="F65" s="115"/>
      <c r="G65" s="115"/>
      <c r="H65" s="115"/>
      <c r="I65" s="115"/>
    </row>
    <row r="66" spans="1:9" ht="9" customHeight="1">
      <c r="A66" s="165"/>
      <c r="C66" s="136"/>
      <c r="D66" s="136"/>
      <c r="E66" s="136"/>
      <c r="F66" s="115"/>
      <c r="G66" s="115"/>
      <c r="H66" s="115"/>
      <c r="I66" s="115"/>
    </row>
    <row r="67" spans="1:9" ht="9" customHeight="1">
      <c r="A67" s="167"/>
      <c r="C67" s="136"/>
      <c r="D67" s="136"/>
      <c r="E67" s="136"/>
      <c r="F67" s="115"/>
      <c r="G67" s="115"/>
      <c r="H67" s="115"/>
      <c r="I67" s="115"/>
    </row>
    <row r="68" spans="1:9" ht="9" customHeight="1">
      <c r="A68" s="169"/>
      <c r="C68" s="136"/>
      <c r="D68" s="136"/>
      <c r="E68" s="136"/>
      <c r="F68" s="115"/>
      <c r="G68" s="115"/>
      <c r="H68" s="115"/>
      <c r="I68" s="115"/>
    </row>
    <row r="69" spans="1:9" ht="9" customHeight="1">
      <c r="A69" s="165"/>
      <c r="C69" s="136"/>
      <c r="D69" s="136"/>
      <c r="E69" s="136"/>
      <c r="F69" s="115"/>
      <c r="G69" s="115"/>
      <c r="H69" s="115"/>
      <c r="I69" s="115"/>
    </row>
    <row r="70" spans="1:9" ht="9" customHeight="1">
      <c r="A70" s="165"/>
      <c r="C70" s="136"/>
      <c r="D70" s="136"/>
      <c r="E70" s="136"/>
      <c r="F70" s="115"/>
      <c r="G70" s="115"/>
      <c r="H70" s="115"/>
      <c r="I70" s="115"/>
    </row>
    <row r="71" spans="1:9" ht="9" customHeight="1">
      <c r="A71" s="165"/>
      <c r="C71" s="136"/>
      <c r="D71" s="136"/>
      <c r="E71" s="136"/>
      <c r="F71" s="115"/>
      <c r="G71" s="115"/>
      <c r="H71" s="115"/>
      <c r="I71" s="115"/>
    </row>
    <row r="72" spans="1:9" ht="9" customHeight="1">
      <c r="A72" s="165"/>
      <c r="C72" s="136"/>
      <c r="D72" s="136"/>
      <c r="E72" s="136"/>
      <c r="F72" s="115"/>
      <c r="G72" s="115"/>
      <c r="H72" s="115"/>
      <c r="I72" s="115"/>
    </row>
    <row r="73" spans="1:9" ht="9" customHeight="1">
      <c r="A73" s="167"/>
      <c r="C73" s="136"/>
      <c r="D73" s="136"/>
      <c r="E73" s="136"/>
      <c r="F73" s="115"/>
      <c r="G73" s="115"/>
      <c r="H73" s="115"/>
      <c r="I73" s="115"/>
    </row>
    <row r="74" spans="1:9" ht="9" customHeight="1">
      <c r="A74" s="169"/>
      <c r="C74" s="136"/>
      <c r="D74" s="136"/>
      <c r="E74" s="136"/>
      <c r="F74" s="115"/>
      <c r="G74" s="115"/>
      <c r="H74" s="115"/>
      <c r="I74" s="115"/>
    </row>
    <row r="75" spans="1:9" ht="9" customHeight="1">
      <c r="A75" s="165"/>
      <c r="C75" s="136"/>
      <c r="D75" s="136"/>
      <c r="E75" s="136"/>
      <c r="F75" s="115"/>
      <c r="G75" s="115"/>
      <c r="H75" s="115"/>
      <c r="I75" s="115"/>
    </row>
    <row r="76" spans="1:9" ht="9" customHeight="1">
      <c r="A76" s="165"/>
      <c r="C76" s="136"/>
      <c r="D76" s="136"/>
      <c r="E76" s="136"/>
      <c r="F76" s="115"/>
      <c r="G76" s="115"/>
      <c r="H76" s="115"/>
      <c r="I76" s="115"/>
    </row>
    <row r="77" spans="1:9" ht="9" customHeight="1">
      <c r="A77" s="165"/>
      <c r="C77" s="136"/>
      <c r="D77" s="136"/>
      <c r="E77" s="136"/>
      <c r="F77" s="115"/>
      <c r="G77" s="115"/>
      <c r="H77" s="115"/>
      <c r="I77" s="115"/>
    </row>
    <row r="78" spans="1:9" ht="9" customHeight="1">
      <c r="A78" s="165"/>
      <c r="C78" s="136"/>
      <c r="D78" s="136"/>
      <c r="E78" s="136"/>
      <c r="F78" s="115"/>
      <c r="G78" s="115"/>
      <c r="H78" s="115"/>
      <c r="I78" s="115"/>
    </row>
    <row r="79" spans="1:9">
      <c r="A79" s="165"/>
      <c r="C79" s="74"/>
      <c r="D79" s="74"/>
      <c r="E79" s="74"/>
    </row>
    <row r="80" spans="1:9">
      <c r="A80" s="165"/>
      <c r="C80" s="74"/>
      <c r="D80" s="74"/>
      <c r="E80" s="74"/>
    </row>
    <row r="81" spans="1:5">
      <c r="A81" s="165"/>
      <c r="C81" s="74"/>
      <c r="D81" s="74"/>
      <c r="E81" s="74"/>
    </row>
    <row r="82" spans="1:5">
      <c r="A82" s="165"/>
      <c r="C82" s="74"/>
      <c r="D82" s="74"/>
      <c r="E82" s="74"/>
    </row>
    <row r="83" spans="1:5">
      <c r="A83" s="167"/>
      <c r="C83" s="74"/>
      <c r="D83" s="74"/>
      <c r="E83" s="74"/>
    </row>
    <row r="84" spans="1:5">
      <c r="A84" s="169"/>
      <c r="C84" s="74"/>
      <c r="D84" s="74"/>
      <c r="E84" s="74"/>
    </row>
    <row r="85" spans="1:5">
      <c r="A85" s="165"/>
      <c r="C85" s="74"/>
      <c r="D85" s="74"/>
      <c r="E85" s="74"/>
    </row>
    <row r="86" spans="1:5">
      <c r="A86" s="165"/>
      <c r="C86" s="74"/>
      <c r="D86" s="74"/>
      <c r="E86" s="74"/>
    </row>
    <row r="87" spans="1:5">
      <c r="A87" s="165"/>
      <c r="C87" s="74"/>
      <c r="D87" s="74"/>
      <c r="E87" s="74"/>
    </row>
    <row r="88" spans="1:5">
      <c r="A88" s="165"/>
      <c r="C88" s="74"/>
      <c r="D88" s="74"/>
      <c r="E88" s="74"/>
    </row>
    <row r="89" spans="1:5">
      <c r="A89" s="165"/>
      <c r="C89" s="74"/>
      <c r="D89" s="74"/>
      <c r="E89" s="74"/>
    </row>
    <row r="90" spans="1:5">
      <c r="A90" s="165"/>
      <c r="C90" s="74"/>
      <c r="D90" s="74"/>
      <c r="E90" s="74"/>
    </row>
    <row r="91" spans="1:5">
      <c r="A91" s="165"/>
      <c r="C91" s="74"/>
      <c r="D91" s="74"/>
      <c r="E91" s="74"/>
    </row>
    <row r="92" spans="1:5">
      <c r="A92" s="165"/>
      <c r="C92" s="74"/>
      <c r="D92" s="74"/>
      <c r="E92" s="74"/>
    </row>
    <row r="93" spans="1:5">
      <c r="A93" s="165"/>
      <c r="C93" s="74"/>
      <c r="D93" s="74"/>
      <c r="E93" s="74"/>
    </row>
    <row r="94" spans="1:5">
      <c r="A94" s="169"/>
      <c r="C94" s="74"/>
      <c r="D94" s="74"/>
      <c r="E94" s="74"/>
    </row>
    <row r="95" spans="1:5">
      <c r="A95" s="165"/>
      <c r="C95" s="74"/>
      <c r="D95" s="74"/>
      <c r="E95" s="74"/>
    </row>
    <row r="96" spans="1:5">
      <c r="A96" s="165"/>
      <c r="C96" s="74"/>
      <c r="D96" s="74"/>
      <c r="E96" s="74"/>
    </row>
    <row r="97" spans="1:5">
      <c r="A97" s="165"/>
      <c r="C97" s="74"/>
      <c r="D97" s="74"/>
      <c r="E97" s="74"/>
    </row>
    <row r="98" spans="1:5">
      <c r="A98" s="170"/>
      <c r="C98" s="74"/>
      <c r="D98" s="74"/>
      <c r="E98" s="74"/>
    </row>
    <row r="99" spans="1:5">
      <c r="A99" s="170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>
      <c r="A106" s="170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topLeftCell="A2" zoomScale="38" zoomScaleNormal="38" workbookViewId="0">
      <selection activeCell="A10" sqref="A10"/>
    </sheetView>
  </sheetViews>
  <sheetFormatPr defaultRowHeight="12.75"/>
  <cols>
    <col min="1" max="1" width="140.85546875" style="77" customWidth="1"/>
    <col min="2" max="2" width="29.140625" style="42" customWidth="1"/>
    <col min="3" max="3" width="31" style="42" customWidth="1"/>
    <col min="4" max="4" width="30.7109375" style="42" customWidth="1"/>
    <col min="5" max="5" width="31.28515625" style="42" customWidth="1"/>
    <col min="6" max="6" width="28.85546875" style="42" customWidth="1"/>
    <col min="7" max="7" width="31" style="42" customWidth="1"/>
    <col min="8" max="8" width="30.7109375" style="42" customWidth="1"/>
    <col min="9" max="9" width="31.28515625" style="42" customWidth="1"/>
    <col min="10" max="10" width="3.42578125" style="273" customWidth="1"/>
    <col min="11" max="256" width="9.140625" style="42"/>
    <col min="257" max="257" width="140.85546875" style="42" customWidth="1"/>
    <col min="258" max="258" width="29.140625" style="42" customWidth="1"/>
    <col min="259" max="259" width="31" style="42" customWidth="1"/>
    <col min="260" max="260" width="30.7109375" style="42" customWidth="1"/>
    <col min="261" max="261" width="31.28515625" style="42" customWidth="1"/>
    <col min="262" max="262" width="28.85546875" style="42" customWidth="1"/>
    <col min="263" max="263" width="31" style="42" customWidth="1"/>
    <col min="264" max="264" width="30.7109375" style="42" customWidth="1"/>
    <col min="265" max="265" width="31.28515625" style="42" customWidth="1"/>
    <col min="266" max="266" width="3.42578125" style="42" customWidth="1"/>
    <col min="267" max="512" width="9.140625" style="42"/>
    <col min="513" max="513" width="140.85546875" style="42" customWidth="1"/>
    <col min="514" max="514" width="29.140625" style="42" customWidth="1"/>
    <col min="515" max="515" width="31" style="42" customWidth="1"/>
    <col min="516" max="516" width="30.7109375" style="42" customWidth="1"/>
    <col min="517" max="517" width="31.28515625" style="42" customWidth="1"/>
    <col min="518" max="518" width="28.85546875" style="42" customWidth="1"/>
    <col min="519" max="519" width="31" style="42" customWidth="1"/>
    <col min="520" max="520" width="30.7109375" style="42" customWidth="1"/>
    <col min="521" max="521" width="31.28515625" style="42" customWidth="1"/>
    <col min="522" max="522" width="3.42578125" style="42" customWidth="1"/>
    <col min="523" max="768" width="9.140625" style="42"/>
    <col min="769" max="769" width="140.85546875" style="42" customWidth="1"/>
    <col min="770" max="770" width="29.140625" style="42" customWidth="1"/>
    <col min="771" max="771" width="31" style="42" customWidth="1"/>
    <col min="772" max="772" width="30.7109375" style="42" customWidth="1"/>
    <col min="773" max="773" width="31.28515625" style="42" customWidth="1"/>
    <col min="774" max="774" width="28.85546875" style="42" customWidth="1"/>
    <col min="775" max="775" width="31" style="42" customWidth="1"/>
    <col min="776" max="776" width="30.7109375" style="42" customWidth="1"/>
    <col min="777" max="777" width="31.28515625" style="42" customWidth="1"/>
    <col min="778" max="778" width="3.42578125" style="42" customWidth="1"/>
    <col min="779" max="1024" width="9.140625" style="42"/>
    <col min="1025" max="1025" width="140.85546875" style="42" customWidth="1"/>
    <col min="1026" max="1026" width="29.140625" style="42" customWidth="1"/>
    <col min="1027" max="1027" width="31" style="42" customWidth="1"/>
    <col min="1028" max="1028" width="30.7109375" style="42" customWidth="1"/>
    <col min="1029" max="1029" width="31.28515625" style="42" customWidth="1"/>
    <col min="1030" max="1030" width="28.85546875" style="42" customWidth="1"/>
    <col min="1031" max="1031" width="31" style="42" customWidth="1"/>
    <col min="1032" max="1032" width="30.7109375" style="42" customWidth="1"/>
    <col min="1033" max="1033" width="31.28515625" style="42" customWidth="1"/>
    <col min="1034" max="1034" width="3.42578125" style="42" customWidth="1"/>
    <col min="1035" max="1280" width="9.140625" style="42"/>
    <col min="1281" max="1281" width="140.85546875" style="42" customWidth="1"/>
    <col min="1282" max="1282" width="29.140625" style="42" customWidth="1"/>
    <col min="1283" max="1283" width="31" style="42" customWidth="1"/>
    <col min="1284" max="1284" width="30.7109375" style="42" customWidth="1"/>
    <col min="1285" max="1285" width="31.28515625" style="42" customWidth="1"/>
    <col min="1286" max="1286" width="28.85546875" style="42" customWidth="1"/>
    <col min="1287" max="1287" width="31" style="42" customWidth="1"/>
    <col min="1288" max="1288" width="30.7109375" style="42" customWidth="1"/>
    <col min="1289" max="1289" width="31.28515625" style="42" customWidth="1"/>
    <col min="1290" max="1290" width="3.42578125" style="42" customWidth="1"/>
    <col min="1291" max="1536" width="9.140625" style="42"/>
    <col min="1537" max="1537" width="140.85546875" style="42" customWidth="1"/>
    <col min="1538" max="1538" width="29.140625" style="42" customWidth="1"/>
    <col min="1539" max="1539" width="31" style="42" customWidth="1"/>
    <col min="1540" max="1540" width="30.7109375" style="42" customWidth="1"/>
    <col min="1541" max="1541" width="31.28515625" style="42" customWidth="1"/>
    <col min="1542" max="1542" width="28.85546875" style="42" customWidth="1"/>
    <col min="1543" max="1543" width="31" style="42" customWidth="1"/>
    <col min="1544" max="1544" width="30.7109375" style="42" customWidth="1"/>
    <col min="1545" max="1545" width="31.28515625" style="42" customWidth="1"/>
    <col min="1546" max="1546" width="3.42578125" style="42" customWidth="1"/>
    <col min="1547" max="1792" width="9.140625" style="42"/>
    <col min="1793" max="1793" width="140.85546875" style="42" customWidth="1"/>
    <col min="1794" max="1794" width="29.140625" style="42" customWidth="1"/>
    <col min="1795" max="1795" width="31" style="42" customWidth="1"/>
    <col min="1796" max="1796" width="30.7109375" style="42" customWidth="1"/>
    <col min="1797" max="1797" width="31.28515625" style="42" customWidth="1"/>
    <col min="1798" max="1798" width="28.85546875" style="42" customWidth="1"/>
    <col min="1799" max="1799" width="31" style="42" customWidth="1"/>
    <col min="1800" max="1800" width="30.7109375" style="42" customWidth="1"/>
    <col min="1801" max="1801" width="31.28515625" style="42" customWidth="1"/>
    <col min="1802" max="1802" width="3.42578125" style="42" customWidth="1"/>
    <col min="1803" max="2048" width="9.140625" style="42"/>
    <col min="2049" max="2049" width="140.85546875" style="42" customWidth="1"/>
    <col min="2050" max="2050" width="29.140625" style="42" customWidth="1"/>
    <col min="2051" max="2051" width="31" style="42" customWidth="1"/>
    <col min="2052" max="2052" width="30.7109375" style="42" customWidth="1"/>
    <col min="2053" max="2053" width="31.28515625" style="42" customWidth="1"/>
    <col min="2054" max="2054" width="28.85546875" style="42" customWidth="1"/>
    <col min="2055" max="2055" width="31" style="42" customWidth="1"/>
    <col min="2056" max="2056" width="30.7109375" style="42" customWidth="1"/>
    <col min="2057" max="2057" width="31.28515625" style="42" customWidth="1"/>
    <col min="2058" max="2058" width="3.42578125" style="42" customWidth="1"/>
    <col min="2059" max="2304" width="9.140625" style="42"/>
    <col min="2305" max="2305" width="140.85546875" style="42" customWidth="1"/>
    <col min="2306" max="2306" width="29.140625" style="42" customWidth="1"/>
    <col min="2307" max="2307" width="31" style="42" customWidth="1"/>
    <col min="2308" max="2308" width="30.7109375" style="42" customWidth="1"/>
    <col min="2309" max="2309" width="31.28515625" style="42" customWidth="1"/>
    <col min="2310" max="2310" width="28.85546875" style="42" customWidth="1"/>
    <col min="2311" max="2311" width="31" style="42" customWidth="1"/>
    <col min="2312" max="2312" width="30.7109375" style="42" customWidth="1"/>
    <col min="2313" max="2313" width="31.28515625" style="42" customWidth="1"/>
    <col min="2314" max="2314" width="3.42578125" style="42" customWidth="1"/>
    <col min="2315" max="2560" width="9.140625" style="42"/>
    <col min="2561" max="2561" width="140.85546875" style="42" customWidth="1"/>
    <col min="2562" max="2562" width="29.140625" style="42" customWidth="1"/>
    <col min="2563" max="2563" width="31" style="42" customWidth="1"/>
    <col min="2564" max="2564" width="30.7109375" style="42" customWidth="1"/>
    <col min="2565" max="2565" width="31.28515625" style="42" customWidth="1"/>
    <col min="2566" max="2566" width="28.85546875" style="42" customWidth="1"/>
    <col min="2567" max="2567" width="31" style="42" customWidth="1"/>
    <col min="2568" max="2568" width="30.7109375" style="42" customWidth="1"/>
    <col min="2569" max="2569" width="31.28515625" style="42" customWidth="1"/>
    <col min="2570" max="2570" width="3.42578125" style="42" customWidth="1"/>
    <col min="2571" max="2816" width="9.140625" style="42"/>
    <col min="2817" max="2817" width="140.85546875" style="42" customWidth="1"/>
    <col min="2818" max="2818" width="29.140625" style="42" customWidth="1"/>
    <col min="2819" max="2819" width="31" style="42" customWidth="1"/>
    <col min="2820" max="2820" width="30.7109375" style="42" customWidth="1"/>
    <col min="2821" max="2821" width="31.28515625" style="42" customWidth="1"/>
    <col min="2822" max="2822" width="28.85546875" style="42" customWidth="1"/>
    <col min="2823" max="2823" width="31" style="42" customWidth="1"/>
    <col min="2824" max="2824" width="30.7109375" style="42" customWidth="1"/>
    <col min="2825" max="2825" width="31.28515625" style="42" customWidth="1"/>
    <col min="2826" max="2826" width="3.42578125" style="42" customWidth="1"/>
    <col min="2827" max="3072" width="9.140625" style="42"/>
    <col min="3073" max="3073" width="140.85546875" style="42" customWidth="1"/>
    <col min="3074" max="3074" width="29.140625" style="42" customWidth="1"/>
    <col min="3075" max="3075" width="31" style="42" customWidth="1"/>
    <col min="3076" max="3076" width="30.7109375" style="42" customWidth="1"/>
    <col min="3077" max="3077" width="31.28515625" style="42" customWidth="1"/>
    <col min="3078" max="3078" width="28.85546875" style="42" customWidth="1"/>
    <col min="3079" max="3079" width="31" style="42" customWidth="1"/>
    <col min="3080" max="3080" width="30.7109375" style="42" customWidth="1"/>
    <col min="3081" max="3081" width="31.28515625" style="42" customWidth="1"/>
    <col min="3082" max="3082" width="3.42578125" style="42" customWidth="1"/>
    <col min="3083" max="3328" width="9.140625" style="42"/>
    <col min="3329" max="3329" width="140.85546875" style="42" customWidth="1"/>
    <col min="3330" max="3330" width="29.140625" style="42" customWidth="1"/>
    <col min="3331" max="3331" width="31" style="42" customWidth="1"/>
    <col min="3332" max="3332" width="30.7109375" style="42" customWidth="1"/>
    <col min="3333" max="3333" width="31.28515625" style="42" customWidth="1"/>
    <col min="3334" max="3334" width="28.85546875" style="42" customWidth="1"/>
    <col min="3335" max="3335" width="31" style="42" customWidth="1"/>
    <col min="3336" max="3336" width="30.7109375" style="42" customWidth="1"/>
    <col min="3337" max="3337" width="31.28515625" style="42" customWidth="1"/>
    <col min="3338" max="3338" width="3.42578125" style="42" customWidth="1"/>
    <col min="3339" max="3584" width="9.140625" style="42"/>
    <col min="3585" max="3585" width="140.85546875" style="42" customWidth="1"/>
    <col min="3586" max="3586" width="29.140625" style="42" customWidth="1"/>
    <col min="3587" max="3587" width="31" style="42" customWidth="1"/>
    <col min="3588" max="3588" width="30.7109375" style="42" customWidth="1"/>
    <col min="3589" max="3589" width="31.28515625" style="42" customWidth="1"/>
    <col min="3590" max="3590" width="28.85546875" style="42" customWidth="1"/>
    <col min="3591" max="3591" width="31" style="42" customWidth="1"/>
    <col min="3592" max="3592" width="30.7109375" style="42" customWidth="1"/>
    <col min="3593" max="3593" width="31.28515625" style="42" customWidth="1"/>
    <col min="3594" max="3594" width="3.42578125" style="42" customWidth="1"/>
    <col min="3595" max="3840" width="9.140625" style="42"/>
    <col min="3841" max="3841" width="140.85546875" style="42" customWidth="1"/>
    <col min="3842" max="3842" width="29.140625" style="42" customWidth="1"/>
    <col min="3843" max="3843" width="31" style="42" customWidth="1"/>
    <col min="3844" max="3844" width="30.7109375" style="42" customWidth="1"/>
    <col min="3845" max="3845" width="31.28515625" style="42" customWidth="1"/>
    <col min="3846" max="3846" width="28.85546875" style="42" customWidth="1"/>
    <col min="3847" max="3847" width="31" style="42" customWidth="1"/>
    <col min="3848" max="3848" width="30.7109375" style="42" customWidth="1"/>
    <col min="3849" max="3849" width="31.28515625" style="42" customWidth="1"/>
    <col min="3850" max="3850" width="3.42578125" style="42" customWidth="1"/>
    <col min="3851" max="4096" width="9.140625" style="42"/>
    <col min="4097" max="4097" width="140.85546875" style="42" customWidth="1"/>
    <col min="4098" max="4098" width="29.140625" style="42" customWidth="1"/>
    <col min="4099" max="4099" width="31" style="42" customWidth="1"/>
    <col min="4100" max="4100" width="30.7109375" style="42" customWidth="1"/>
    <col min="4101" max="4101" width="31.28515625" style="42" customWidth="1"/>
    <col min="4102" max="4102" width="28.85546875" style="42" customWidth="1"/>
    <col min="4103" max="4103" width="31" style="42" customWidth="1"/>
    <col min="4104" max="4104" width="30.7109375" style="42" customWidth="1"/>
    <col min="4105" max="4105" width="31.28515625" style="42" customWidth="1"/>
    <col min="4106" max="4106" width="3.42578125" style="42" customWidth="1"/>
    <col min="4107" max="4352" width="9.140625" style="42"/>
    <col min="4353" max="4353" width="140.85546875" style="42" customWidth="1"/>
    <col min="4354" max="4354" width="29.140625" style="42" customWidth="1"/>
    <col min="4355" max="4355" width="31" style="42" customWidth="1"/>
    <col min="4356" max="4356" width="30.7109375" style="42" customWidth="1"/>
    <col min="4357" max="4357" width="31.28515625" style="42" customWidth="1"/>
    <col min="4358" max="4358" width="28.85546875" style="42" customWidth="1"/>
    <col min="4359" max="4359" width="31" style="42" customWidth="1"/>
    <col min="4360" max="4360" width="30.7109375" style="42" customWidth="1"/>
    <col min="4361" max="4361" width="31.28515625" style="42" customWidth="1"/>
    <col min="4362" max="4362" width="3.42578125" style="42" customWidth="1"/>
    <col min="4363" max="4608" width="9.140625" style="42"/>
    <col min="4609" max="4609" width="140.85546875" style="42" customWidth="1"/>
    <col min="4610" max="4610" width="29.140625" style="42" customWidth="1"/>
    <col min="4611" max="4611" width="31" style="42" customWidth="1"/>
    <col min="4612" max="4612" width="30.7109375" style="42" customWidth="1"/>
    <col min="4613" max="4613" width="31.28515625" style="42" customWidth="1"/>
    <col min="4614" max="4614" width="28.85546875" style="42" customWidth="1"/>
    <col min="4615" max="4615" width="31" style="42" customWidth="1"/>
    <col min="4616" max="4616" width="30.7109375" style="42" customWidth="1"/>
    <col min="4617" max="4617" width="31.28515625" style="42" customWidth="1"/>
    <col min="4618" max="4618" width="3.42578125" style="42" customWidth="1"/>
    <col min="4619" max="4864" width="9.140625" style="42"/>
    <col min="4865" max="4865" width="140.85546875" style="42" customWidth="1"/>
    <col min="4866" max="4866" width="29.140625" style="42" customWidth="1"/>
    <col min="4867" max="4867" width="31" style="42" customWidth="1"/>
    <col min="4868" max="4868" width="30.7109375" style="42" customWidth="1"/>
    <col min="4869" max="4869" width="31.28515625" style="42" customWidth="1"/>
    <col min="4870" max="4870" width="28.85546875" style="42" customWidth="1"/>
    <col min="4871" max="4871" width="31" style="42" customWidth="1"/>
    <col min="4872" max="4872" width="30.7109375" style="42" customWidth="1"/>
    <col min="4873" max="4873" width="31.28515625" style="42" customWidth="1"/>
    <col min="4874" max="4874" width="3.42578125" style="42" customWidth="1"/>
    <col min="4875" max="5120" width="9.140625" style="42"/>
    <col min="5121" max="5121" width="140.85546875" style="42" customWidth="1"/>
    <col min="5122" max="5122" width="29.140625" style="42" customWidth="1"/>
    <col min="5123" max="5123" width="31" style="42" customWidth="1"/>
    <col min="5124" max="5124" width="30.7109375" style="42" customWidth="1"/>
    <col min="5125" max="5125" width="31.28515625" style="42" customWidth="1"/>
    <col min="5126" max="5126" width="28.85546875" style="42" customWidth="1"/>
    <col min="5127" max="5127" width="31" style="42" customWidth="1"/>
    <col min="5128" max="5128" width="30.7109375" style="42" customWidth="1"/>
    <col min="5129" max="5129" width="31.28515625" style="42" customWidth="1"/>
    <col min="5130" max="5130" width="3.42578125" style="42" customWidth="1"/>
    <col min="5131" max="5376" width="9.140625" style="42"/>
    <col min="5377" max="5377" width="140.85546875" style="42" customWidth="1"/>
    <col min="5378" max="5378" width="29.140625" style="42" customWidth="1"/>
    <col min="5379" max="5379" width="31" style="42" customWidth="1"/>
    <col min="5380" max="5380" width="30.7109375" style="42" customWidth="1"/>
    <col min="5381" max="5381" width="31.28515625" style="42" customWidth="1"/>
    <col min="5382" max="5382" width="28.85546875" style="42" customWidth="1"/>
    <col min="5383" max="5383" width="31" style="42" customWidth="1"/>
    <col min="5384" max="5384" width="30.7109375" style="42" customWidth="1"/>
    <col min="5385" max="5385" width="31.28515625" style="42" customWidth="1"/>
    <col min="5386" max="5386" width="3.42578125" style="42" customWidth="1"/>
    <col min="5387" max="5632" width="9.140625" style="42"/>
    <col min="5633" max="5633" width="140.85546875" style="42" customWidth="1"/>
    <col min="5634" max="5634" width="29.140625" style="42" customWidth="1"/>
    <col min="5635" max="5635" width="31" style="42" customWidth="1"/>
    <col min="5636" max="5636" width="30.7109375" style="42" customWidth="1"/>
    <col min="5637" max="5637" width="31.28515625" style="42" customWidth="1"/>
    <col min="5638" max="5638" width="28.85546875" style="42" customWidth="1"/>
    <col min="5639" max="5639" width="31" style="42" customWidth="1"/>
    <col min="5640" max="5640" width="30.7109375" style="42" customWidth="1"/>
    <col min="5641" max="5641" width="31.28515625" style="42" customWidth="1"/>
    <col min="5642" max="5642" width="3.42578125" style="42" customWidth="1"/>
    <col min="5643" max="5888" width="9.140625" style="42"/>
    <col min="5889" max="5889" width="140.85546875" style="42" customWidth="1"/>
    <col min="5890" max="5890" width="29.140625" style="42" customWidth="1"/>
    <col min="5891" max="5891" width="31" style="42" customWidth="1"/>
    <col min="5892" max="5892" width="30.7109375" style="42" customWidth="1"/>
    <col min="5893" max="5893" width="31.28515625" style="42" customWidth="1"/>
    <col min="5894" max="5894" width="28.85546875" style="42" customWidth="1"/>
    <col min="5895" max="5895" width="31" style="42" customWidth="1"/>
    <col min="5896" max="5896" width="30.7109375" style="42" customWidth="1"/>
    <col min="5897" max="5897" width="31.28515625" style="42" customWidth="1"/>
    <col min="5898" max="5898" width="3.42578125" style="42" customWidth="1"/>
    <col min="5899" max="6144" width="9.140625" style="42"/>
    <col min="6145" max="6145" width="140.85546875" style="42" customWidth="1"/>
    <col min="6146" max="6146" width="29.140625" style="42" customWidth="1"/>
    <col min="6147" max="6147" width="31" style="42" customWidth="1"/>
    <col min="6148" max="6148" width="30.7109375" style="42" customWidth="1"/>
    <col min="6149" max="6149" width="31.28515625" style="42" customWidth="1"/>
    <col min="6150" max="6150" width="28.85546875" style="42" customWidth="1"/>
    <col min="6151" max="6151" width="31" style="42" customWidth="1"/>
    <col min="6152" max="6152" width="30.7109375" style="42" customWidth="1"/>
    <col min="6153" max="6153" width="31.28515625" style="42" customWidth="1"/>
    <col min="6154" max="6154" width="3.42578125" style="42" customWidth="1"/>
    <col min="6155" max="6400" width="9.140625" style="42"/>
    <col min="6401" max="6401" width="140.85546875" style="42" customWidth="1"/>
    <col min="6402" max="6402" width="29.140625" style="42" customWidth="1"/>
    <col min="6403" max="6403" width="31" style="42" customWidth="1"/>
    <col min="6404" max="6404" width="30.7109375" style="42" customWidth="1"/>
    <col min="6405" max="6405" width="31.28515625" style="42" customWidth="1"/>
    <col min="6406" max="6406" width="28.85546875" style="42" customWidth="1"/>
    <col min="6407" max="6407" width="31" style="42" customWidth="1"/>
    <col min="6408" max="6408" width="30.7109375" style="42" customWidth="1"/>
    <col min="6409" max="6409" width="31.28515625" style="42" customWidth="1"/>
    <col min="6410" max="6410" width="3.42578125" style="42" customWidth="1"/>
    <col min="6411" max="6656" width="9.140625" style="42"/>
    <col min="6657" max="6657" width="140.85546875" style="42" customWidth="1"/>
    <col min="6658" max="6658" width="29.140625" style="42" customWidth="1"/>
    <col min="6659" max="6659" width="31" style="42" customWidth="1"/>
    <col min="6660" max="6660" width="30.7109375" style="42" customWidth="1"/>
    <col min="6661" max="6661" width="31.28515625" style="42" customWidth="1"/>
    <col min="6662" max="6662" width="28.85546875" style="42" customWidth="1"/>
    <col min="6663" max="6663" width="31" style="42" customWidth="1"/>
    <col min="6664" max="6664" width="30.7109375" style="42" customWidth="1"/>
    <col min="6665" max="6665" width="31.28515625" style="42" customWidth="1"/>
    <col min="6666" max="6666" width="3.42578125" style="42" customWidth="1"/>
    <col min="6667" max="6912" width="9.140625" style="42"/>
    <col min="6913" max="6913" width="140.85546875" style="42" customWidth="1"/>
    <col min="6914" max="6914" width="29.140625" style="42" customWidth="1"/>
    <col min="6915" max="6915" width="31" style="42" customWidth="1"/>
    <col min="6916" max="6916" width="30.7109375" style="42" customWidth="1"/>
    <col min="6917" max="6917" width="31.28515625" style="42" customWidth="1"/>
    <col min="6918" max="6918" width="28.85546875" style="42" customWidth="1"/>
    <col min="6919" max="6919" width="31" style="42" customWidth="1"/>
    <col min="6920" max="6920" width="30.7109375" style="42" customWidth="1"/>
    <col min="6921" max="6921" width="31.28515625" style="42" customWidth="1"/>
    <col min="6922" max="6922" width="3.42578125" style="42" customWidth="1"/>
    <col min="6923" max="7168" width="9.140625" style="42"/>
    <col min="7169" max="7169" width="140.85546875" style="42" customWidth="1"/>
    <col min="7170" max="7170" width="29.140625" style="42" customWidth="1"/>
    <col min="7171" max="7171" width="31" style="42" customWidth="1"/>
    <col min="7172" max="7172" width="30.7109375" style="42" customWidth="1"/>
    <col min="7173" max="7173" width="31.28515625" style="42" customWidth="1"/>
    <col min="7174" max="7174" width="28.85546875" style="42" customWidth="1"/>
    <col min="7175" max="7175" width="31" style="42" customWidth="1"/>
    <col min="7176" max="7176" width="30.7109375" style="42" customWidth="1"/>
    <col min="7177" max="7177" width="31.28515625" style="42" customWidth="1"/>
    <col min="7178" max="7178" width="3.42578125" style="42" customWidth="1"/>
    <col min="7179" max="7424" width="9.140625" style="42"/>
    <col min="7425" max="7425" width="140.85546875" style="42" customWidth="1"/>
    <col min="7426" max="7426" width="29.140625" style="42" customWidth="1"/>
    <col min="7427" max="7427" width="31" style="42" customWidth="1"/>
    <col min="7428" max="7428" width="30.7109375" style="42" customWidth="1"/>
    <col min="7429" max="7429" width="31.28515625" style="42" customWidth="1"/>
    <col min="7430" max="7430" width="28.85546875" style="42" customWidth="1"/>
    <col min="7431" max="7431" width="31" style="42" customWidth="1"/>
    <col min="7432" max="7432" width="30.7109375" style="42" customWidth="1"/>
    <col min="7433" max="7433" width="31.28515625" style="42" customWidth="1"/>
    <col min="7434" max="7434" width="3.42578125" style="42" customWidth="1"/>
    <col min="7435" max="7680" width="9.140625" style="42"/>
    <col min="7681" max="7681" width="140.85546875" style="42" customWidth="1"/>
    <col min="7682" max="7682" width="29.140625" style="42" customWidth="1"/>
    <col min="7683" max="7683" width="31" style="42" customWidth="1"/>
    <col min="7684" max="7684" width="30.7109375" style="42" customWidth="1"/>
    <col min="7685" max="7685" width="31.28515625" style="42" customWidth="1"/>
    <col min="7686" max="7686" width="28.85546875" style="42" customWidth="1"/>
    <col min="7687" max="7687" width="31" style="42" customWidth="1"/>
    <col min="7688" max="7688" width="30.7109375" style="42" customWidth="1"/>
    <col min="7689" max="7689" width="31.28515625" style="42" customWidth="1"/>
    <col min="7690" max="7690" width="3.42578125" style="42" customWidth="1"/>
    <col min="7691" max="7936" width="9.140625" style="42"/>
    <col min="7937" max="7937" width="140.85546875" style="42" customWidth="1"/>
    <col min="7938" max="7938" width="29.140625" style="42" customWidth="1"/>
    <col min="7939" max="7939" width="31" style="42" customWidth="1"/>
    <col min="7940" max="7940" width="30.7109375" style="42" customWidth="1"/>
    <col min="7941" max="7941" width="31.28515625" style="42" customWidth="1"/>
    <col min="7942" max="7942" width="28.85546875" style="42" customWidth="1"/>
    <col min="7943" max="7943" width="31" style="42" customWidth="1"/>
    <col min="7944" max="7944" width="30.7109375" style="42" customWidth="1"/>
    <col min="7945" max="7945" width="31.28515625" style="42" customWidth="1"/>
    <col min="7946" max="7946" width="3.42578125" style="42" customWidth="1"/>
    <col min="7947" max="8192" width="9.140625" style="42"/>
    <col min="8193" max="8193" width="140.85546875" style="42" customWidth="1"/>
    <col min="8194" max="8194" width="29.140625" style="42" customWidth="1"/>
    <col min="8195" max="8195" width="31" style="42" customWidth="1"/>
    <col min="8196" max="8196" width="30.7109375" style="42" customWidth="1"/>
    <col min="8197" max="8197" width="31.28515625" style="42" customWidth="1"/>
    <col min="8198" max="8198" width="28.85546875" style="42" customWidth="1"/>
    <col min="8199" max="8199" width="31" style="42" customWidth="1"/>
    <col min="8200" max="8200" width="30.7109375" style="42" customWidth="1"/>
    <col min="8201" max="8201" width="31.28515625" style="42" customWidth="1"/>
    <col min="8202" max="8202" width="3.42578125" style="42" customWidth="1"/>
    <col min="8203" max="8448" width="9.140625" style="42"/>
    <col min="8449" max="8449" width="140.85546875" style="42" customWidth="1"/>
    <col min="8450" max="8450" width="29.140625" style="42" customWidth="1"/>
    <col min="8451" max="8451" width="31" style="42" customWidth="1"/>
    <col min="8452" max="8452" width="30.7109375" style="42" customWidth="1"/>
    <col min="8453" max="8453" width="31.28515625" style="42" customWidth="1"/>
    <col min="8454" max="8454" width="28.85546875" style="42" customWidth="1"/>
    <col min="8455" max="8455" width="31" style="42" customWidth="1"/>
    <col min="8456" max="8456" width="30.7109375" style="42" customWidth="1"/>
    <col min="8457" max="8457" width="31.28515625" style="42" customWidth="1"/>
    <col min="8458" max="8458" width="3.42578125" style="42" customWidth="1"/>
    <col min="8459" max="8704" width="9.140625" style="42"/>
    <col min="8705" max="8705" width="140.85546875" style="42" customWidth="1"/>
    <col min="8706" max="8706" width="29.140625" style="42" customWidth="1"/>
    <col min="8707" max="8707" width="31" style="42" customWidth="1"/>
    <col min="8708" max="8708" width="30.7109375" style="42" customWidth="1"/>
    <col min="8709" max="8709" width="31.28515625" style="42" customWidth="1"/>
    <col min="8710" max="8710" width="28.85546875" style="42" customWidth="1"/>
    <col min="8711" max="8711" width="31" style="42" customWidth="1"/>
    <col min="8712" max="8712" width="30.7109375" style="42" customWidth="1"/>
    <col min="8713" max="8713" width="31.28515625" style="42" customWidth="1"/>
    <col min="8714" max="8714" width="3.42578125" style="42" customWidth="1"/>
    <col min="8715" max="8960" width="9.140625" style="42"/>
    <col min="8961" max="8961" width="140.85546875" style="42" customWidth="1"/>
    <col min="8962" max="8962" width="29.140625" style="42" customWidth="1"/>
    <col min="8963" max="8963" width="31" style="42" customWidth="1"/>
    <col min="8964" max="8964" width="30.7109375" style="42" customWidth="1"/>
    <col min="8965" max="8965" width="31.28515625" style="42" customWidth="1"/>
    <col min="8966" max="8966" width="28.85546875" style="42" customWidth="1"/>
    <col min="8967" max="8967" width="31" style="42" customWidth="1"/>
    <col min="8968" max="8968" width="30.7109375" style="42" customWidth="1"/>
    <col min="8969" max="8969" width="31.28515625" style="42" customWidth="1"/>
    <col min="8970" max="8970" width="3.42578125" style="42" customWidth="1"/>
    <col min="8971" max="9216" width="9.140625" style="42"/>
    <col min="9217" max="9217" width="140.85546875" style="42" customWidth="1"/>
    <col min="9218" max="9218" width="29.140625" style="42" customWidth="1"/>
    <col min="9219" max="9219" width="31" style="42" customWidth="1"/>
    <col min="9220" max="9220" width="30.7109375" style="42" customWidth="1"/>
    <col min="9221" max="9221" width="31.28515625" style="42" customWidth="1"/>
    <col min="9222" max="9222" width="28.85546875" style="42" customWidth="1"/>
    <col min="9223" max="9223" width="31" style="42" customWidth="1"/>
    <col min="9224" max="9224" width="30.7109375" style="42" customWidth="1"/>
    <col min="9225" max="9225" width="31.28515625" style="42" customWidth="1"/>
    <col min="9226" max="9226" width="3.42578125" style="42" customWidth="1"/>
    <col min="9227" max="9472" width="9.140625" style="42"/>
    <col min="9473" max="9473" width="140.85546875" style="42" customWidth="1"/>
    <col min="9474" max="9474" width="29.140625" style="42" customWidth="1"/>
    <col min="9475" max="9475" width="31" style="42" customWidth="1"/>
    <col min="9476" max="9476" width="30.7109375" style="42" customWidth="1"/>
    <col min="9477" max="9477" width="31.28515625" style="42" customWidth="1"/>
    <col min="9478" max="9478" width="28.85546875" style="42" customWidth="1"/>
    <col min="9479" max="9479" width="31" style="42" customWidth="1"/>
    <col min="9480" max="9480" width="30.7109375" style="42" customWidth="1"/>
    <col min="9481" max="9481" width="31.28515625" style="42" customWidth="1"/>
    <col min="9482" max="9482" width="3.42578125" style="42" customWidth="1"/>
    <col min="9483" max="9728" width="9.140625" style="42"/>
    <col min="9729" max="9729" width="140.85546875" style="42" customWidth="1"/>
    <col min="9730" max="9730" width="29.140625" style="42" customWidth="1"/>
    <col min="9731" max="9731" width="31" style="42" customWidth="1"/>
    <col min="9732" max="9732" width="30.7109375" style="42" customWidth="1"/>
    <col min="9733" max="9733" width="31.28515625" style="42" customWidth="1"/>
    <col min="9734" max="9734" width="28.85546875" style="42" customWidth="1"/>
    <col min="9735" max="9735" width="31" style="42" customWidth="1"/>
    <col min="9736" max="9736" width="30.7109375" style="42" customWidth="1"/>
    <col min="9737" max="9737" width="31.28515625" style="42" customWidth="1"/>
    <col min="9738" max="9738" width="3.42578125" style="42" customWidth="1"/>
    <col min="9739" max="9984" width="9.140625" style="42"/>
    <col min="9985" max="9985" width="140.85546875" style="42" customWidth="1"/>
    <col min="9986" max="9986" width="29.140625" style="42" customWidth="1"/>
    <col min="9987" max="9987" width="31" style="42" customWidth="1"/>
    <col min="9988" max="9988" width="30.7109375" style="42" customWidth="1"/>
    <col min="9989" max="9989" width="31.28515625" style="42" customWidth="1"/>
    <col min="9990" max="9990" width="28.85546875" style="42" customWidth="1"/>
    <col min="9991" max="9991" width="31" style="42" customWidth="1"/>
    <col min="9992" max="9992" width="30.7109375" style="42" customWidth="1"/>
    <col min="9993" max="9993" width="31.28515625" style="42" customWidth="1"/>
    <col min="9994" max="9994" width="3.42578125" style="42" customWidth="1"/>
    <col min="9995" max="10240" width="9.140625" style="42"/>
    <col min="10241" max="10241" width="140.85546875" style="42" customWidth="1"/>
    <col min="10242" max="10242" width="29.140625" style="42" customWidth="1"/>
    <col min="10243" max="10243" width="31" style="42" customWidth="1"/>
    <col min="10244" max="10244" width="30.7109375" style="42" customWidth="1"/>
    <col min="10245" max="10245" width="31.28515625" style="42" customWidth="1"/>
    <col min="10246" max="10246" width="28.85546875" style="42" customWidth="1"/>
    <col min="10247" max="10247" width="31" style="42" customWidth="1"/>
    <col min="10248" max="10248" width="30.7109375" style="42" customWidth="1"/>
    <col min="10249" max="10249" width="31.28515625" style="42" customWidth="1"/>
    <col min="10250" max="10250" width="3.42578125" style="42" customWidth="1"/>
    <col min="10251" max="10496" width="9.140625" style="42"/>
    <col min="10497" max="10497" width="140.85546875" style="42" customWidth="1"/>
    <col min="10498" max="10498" width="29.140625" style="42" customWidth="1"/>
    <col min="10499" max="10499" width="31" style="42" customWidth="1"/>
    <col min="10500" max="10500" width="30.7109375" style="42" customWidth="1"/>
    <col min="10501" max="10501" width="31.28515625" style="42" customWidth="1"/>
    <col min="10502" max="10502" width="28.85546875" style="42" customWidth="1"/>
    <col min="10503" max="10503" width="31" style="42" customWidth="1"/>
    <col min="10504" max="10504" width="30.7109375" style="42" customWidth="1"/>
    <col min="10505" max="10505" width="31.28515625" style="42" customWidth="1"/>
    <col min="10506" max="10506" width="3.42578125" style="42" customWidth="1"/>
    <col min="10507" max="10752" width="9.140625" style="42"/>
    <col min="10753" max="10753" width="140.85546875" style="42" customWidth="1"/>
    <col min="10754" max="10754" width="29.140625" style="42" customWidth="1"/>
    <col min="10755" max="10755" width="31" style="42" customWidth="1"/>
    <col min="10756" max="10756" width="30.7109375" style="42" customWidth="1"/>
    <col min="10757" max="10757" width="31.28515625" style="42" customWidth="1"/>
    <col min="10758" max="10758" width="28.85546875" style="42" customWidth="1"/>
    <col min="10759" max="10759" width="31" style="42" customWidth="1"/>
    <col min="10760" max="10760" width="30.7109375" style="42" customWidth="1"/>
    <col min="10761" max="10761" width="31.28515625" style="42" customWidth="1"/>
    <col min="10762" max="10762" width="3.42578125" style="42" customWidth="1"/>
    <col min="10763" max="11008" width="9.140625" style="42"/>
    <col min="11009" max="11009" width="140.85546875" style="42" customWidth="1"/>
    <col min="11010" max="11010" width="29.140625" style="42" customWidth="1"/>
    <col min="11011" max="11011" width="31" style="42" customWidth="1"/>
    <col min="11012" max="11012" width="30.7109375" style="42" customWidth="1"/>
    <col min="11013" max="11013" width="31.28515625" style="42" customWidth="1"/>
    <col min="11014" max="11014" width="28.85546875" style="42" customWidth="1"/>
    <col min="11015" max="11015" width="31" style="42" customWidth="1"/>
    <col min="11016" max="11016" width="30.7109375" style="42" customWidth="1"/>
    <col min="11017" max="11017" width="31.28515625" style="42" customWidth="1"/>
    <col min="11018" max="11018" width="3.42578125" style="42" customWidth="1"/>
    <col min="11019" max="11264" width="9.140625" style="42"/>
    <col min="11265" max="11265" width="140.85546875" style="42" customWidth="1"/>
    <col min="11266" max="11266" width="29.140625" style="42" customWidth="1"/>
    <col min="11267" max="11267" width="31" style="42" customWidth="1"/>
    <col min="11268" max="11268" width="30.7109375" style="42" customWidth="1"/>
    <col min="11269" max="11269" width="31.28515625" style="42" customWidth="1"/>
    <col min="11270" max="11270" width="28.85546875" style="42" customWidth="1"/>
    <col min="11271" max="11271" width="31" style="42" customWidth="1"/>
    <col min="11272" max="11272" width="30.7109375" style="42" customWidth="1"/>
    <col min="11273" max="11273" width="31.28515625" style="42" customWidth="1"/>
    <col min="11274" max="11274" width="3.42578125" style="42" customWidth="1"/>
    <col min="11275" max="11520" width="9.140625" style="42"/>
    <col min="11521" max="11521" width="140.85546875" style="42" customWidth="1"/>
    <col min="11522" max="11522" width="29.140625" style="42" customWidth="1"/>
    <col min="11523" max="11523" width="31" style="42" customWidth="1"/>
    <col min="11524" max="11524" width="30.7109375" style="42" customWidth="1"/>
    <col min="11525" max="11525" width="31.28515625" style="42" customWidth="1"/>
    <col min="11526" max="11526" width="28.85546875" style="42" customWidth="1"/>
    <col min="11527" max="11527" width="31" style="42" customWidth="1"/>
    <col min="11528" max="11528" width="30.7109375" style="42" customWidth="1"/>
    <col min="11529" max="11529" width="31.28515625" style="42" customWidth="1"/>
    <col min="11530" max="11530" width="3.42578125" style="42" customWidth="1"/>
    <col min="11531" max="11776" width="9.140625" style="42"/>
    <col min="11777" max="11777" width="140.85546875" style="42" customWidth="1"/>
    <col min="11778" max="11778" width="29.140625" style="42" customWidth="1"/>
    <col min="11779" max="11779" width="31" style="42" customWidth="1"/>
    <col min="11780" max="11780" width="30.7109375" style="42" customWidth="1"/>
    <col min="11781" max="11781" width="31.28515625" style="42" customWidth="1"/>
    <col min="11782" max="11782" width="28.85546875" style="42" customWidth="1"/>
    <col min="11783" max="11783" width="31" style="42" customWidth="1"/>
    <col min="11784" max="11784" width="30.7109375" style="42" customWidth="1"/>
    <col min="11785" max="11785" width="31.28515625" style="42" customWidth="1"/>
    <col min="11786" max="11786" width="3.42578125" style="42" customWidth="1"/>
    <col min="11787" max="12032" width="9.140625" style="42"/>
    <col min="12033" max="12033" width="140.85546875" style="42" customWidth="1"/>
    <col min="12034" max="12034" width="29.140625" style="42" customWidth="1"/>
    <col min="12035" max="12035" width="31" style="42" customWidth="1"/>
    <col min="12036" max="12036" width="30.7109375" style="42" customWidth="1"/>
    <col min="12037" max="12037" width="31.28515625" style="42" customWidth="1"/>
    <col min="12038" max="12038" width="28.85546875" style="42" customWidth="1"/>
    <col min="12039" max="12039" width="31" style="42" customWidth="1"/>
    <col min="12040" max="12040" width="30.7109375" style="42" customWidth="1"/>
    <col min="12041" max="12041" width="31.28515625" style="42" customWidth="1"/>
    <col min="12042" max="12042" width="3.42578125" style="42" customWidth="1"/>
    <col min="12043" max="12288" width="9.140625" style="42"/>
    <col min="12289" max="12289" width="140.85546875" style="42" customWidth="1"/>
    <col min="12290" max="12290" width="29.140625" style="42" customWidth="1"/>
    <col min="12291" max="12291" width="31" style="42" customWidth="1"/>
    <col min="12292" max="12292" width="30.7109375" style="42" customWidth="1"/>
    <col min="12293" max="12293" width="31.28515625" style="42" customWidth="1"/>
    <col min="12294" max="12294" width="28.85546875" style="42" customWidth="1"/>
    <col min="12295" max="12295" width="31" style="42" customWidth="1"/>
    <col min="12296" max="12296" width="30.7109375" style="42" customWidth="1"/>
    <col min="12297" max="12297" width="31.28515625" style="42" customWidth="1"/>
    <col min="12298" max="12298" width="3.42578125" style="42" customWidth="1"/>
    <col min="12299" max="12544" width="9.140625" style="42"/>
    <col min="12545" max="12545" width="140.85546875" style="42" customWidth="1"/>
    <col min="12546" max="12546" width="29.140625" style="42" customWidth="1"/>
    <col min="12547" max="12547" width="31" style="42" customWidth="1"/>
    <col min="12548" max="12548" width="30.7109375" style="42" customWidth="1"/>
    <col min="12549" max="12549" width="31.28515625" style="42" customWidth="1"/>
    <col min="12550" max="12550" width="28.85546875" style="42" customWidth="1"/>
    <col min="12551" max="12551" width="31" style="42" customWidth="1"/>
    <col min="12552" max="12552" width="30.7109375" style="42" customWidth="1"/>
    <col min="12553" max="12553" width="31.28515625" style="42" customWidth="1"/>
    <col min="12554" max="12554" width="3.42578125" style="42" customWidth="1"/>
    <col min="12555" max="12800" width="9.140625" style="42"/>
    <col min="12801" max="12801" width="140.85546875" style="42" customWidth="1"/>
    <col min="12802" max="12802" width="29.140625" style="42" customWidth="1"/>
    <col min="12803" max="12803" width="31" style="42" customWidth="1"/>
    <col min="12804" max="12804" width="30.7109375" style="42" customWidth="1"/>
    <col min="12805" max="12805" width="31.28515625" style="42" customWidth="1"/>
    <col min="12806" max="12806" width="28.85546875" style="42" customWidth="1"/>
    <col min="12807" max="12807" width="31" style="42" customWidth="1"/>
    <col min="12808" max="12808" width="30.7109375" style="42" customWidth="1"/>
    <col min="12809" max="12809" width="31.28515625" style="42" customWidth="1"/>
    <col min="12810" max="12810" width="3.42578125" style="42" customWidth="1"/>
    <col min="12811" max="13056" width="9.140625" style="42"/>
    <col min="13057" max="13057" width="140.85546875" style="42" customWidth="1"/>
    <col min="13058" max="13058" width="29.140625" style="42" customWidth="1"/>
    <col min="13059" max="13059" width="31" style="42" customWidth="1"/>
    <col min="13060" max="13060" width="30.7109375" style="42" customWidth="1"/>
    <col min="13061" max="13061" width="31.28515625" style="42" customWidth="1"/>
    <col min="13062" max="13062" width="28.85546875" style="42" customWidth="1"/>
    <col min="13063" max="13063" width="31" style="42" customWidth="1"/>
    <col min="13064" max="13064" width="30.7109375" style="42" customWidth="1"/>
    <col min="13065" max="13065" width="31.28515625" style="42" customWidth="1"/>
    <col min="13066" max="13066" width="3.42578125" style="42" customWidth="1"/>
    <col min="13067" max="13312" width="9.140625" style="42"/>
    <col min="13313" max="13313" width="140.85546875" style="42" customWidth="1"/>
    <col min="13314" max="13314" width="29.140625" style="42" customWidth="1"/>
    <col min="13315" max="13315" width="31" style="42" customWidth="1"/>
    <col min="13316" max="13316" width="30.7109375" style="42" customWidth="1"/>
    <col min="13317" max="13317" width="31.28515625" style="42" customWidth="1"/>
    <col min="13318" max="13318" width="28.85546875" style="42" customWidth="1"/>
    <col min="13319" max="13319" width="31" style="42" customWidth="1"/>
    <col min="13320" max="13320" width="30.7109375" style="42" customWidth="1"/>
    <col min="13321" max="13321" width="31.28515625" style="42" customWidth="1"/>
    <col min="13322" max="13322" width="3.42578125" style="42" customWidth="1"/>
    <col min="13323" max="13568" width="9.140625" style="42"/>
    <col min="13569" max="13569" width="140.85546875" style="42" customWidth="1"/>
    <col min="13570" max="13570" width="29.140625" style="42" customWidth="1"/>
    <col min="13571" max="13571" width="31" style="42" customWidth="1"/>
    <col min="13572" max="13572" width="30.7109375" style="42" customWidth="1"/>
    <col min="13573" max="13573" width="31.28515625" style="42" customWidth="1"/>
    <col min="13574" max="13574" width="28.85546875" style="42" customWidth="1"/>
    <col min="13575" max="13575" width="31" style="42" customWidth="1"/>
    <col min="13576" max="13576" width="30.7109375" style="42" customWidth="1"/>
    <col min="13577" max="13577" width="31.28515625" style="42" customWidth="1"/>
    <col min="13578" max="13578" width="3.42578125" style="42" customWidth="1"/>
    <col min="13579" max="13824" width="9.140625" style="42"/>
    <col min="13825" max="13825" width="140.85546875" style="42" customWidth="1"/>
    <col min="13826" max="13826" width="29.140625" style="42" customWidth="1"/>
    <col min="13827" max="13827" width="31" style="42" customWidth="1"/>
    <col min="13828" max="13828" width="30.7109375" style="42" customWidth="1"/>
    <col min="13829" max="13829" width="31.28515625" style="42" customWidth="1"/>
    <col min="13830" max="13830" width="28.85546875" style="42" customWidth="1"/>
    <col min="13831" max="13831" width="31" style="42" customWidth="1"/>
    <col min="13832" max="13832" width="30.7109375" style="42" customWidth="1"/>
    <col min="13833" max="13833" width="31.28515625" style="42" customWidth="1"/>
    <col min="13834" max="13834" width="3.42578125" style="42" customWidth="1"/>
    <col min="13835" max="14080" width="9.140625" style="42"/>
    <col min="14081" max="14081" width="140.85546875" style="42" customWidth="1"/>
    <col min="14082" max="14082" width="29.140625" style="42" customWidth="1"/>
    <col min="14083" max="14083" width="31" style="42" customWidth="1"/>
    <col min="14084" max="14084" width="30.7109375" style="42" customWidth="1"/>
    <col min="14085" max="14085" width="31.28515625" style="42" customWidth="1"/>
    <col min="14086" max="14086" width="28.85546875" style="42" customWidth="1"/>
    <col min="14087" max="14087" width="31" style="42" customWidth="1"/>
    <col min="14088" max="14088" width="30.7109375" style="42" customWidth="1"/>
    <col min="14089" max="14089" width="31.28515625" style="42" customWidth="1"/>
    <col min="14090" max="14090" width="3.42578125" style="42" customWidth="1"/>
    <col min="14091" max="14336" width="9.140625" style="42"/>
    <col min="14337" max="14337" width="140.85546875" style="42" customWidth="1"/>
    <col min="14338" max="14338" width="29.140625" style="42" customWidth="1"/>
    <col min="14339" max="14339" width="31" style="42" customWidth="1"/>
    <col min="14340" max="14340" width="30.7109375" style="42" customWidth="1"/>
    <col min="14341" max="14341" width="31.28515625" style="42" customWidth="1"/>
    <col min="14342" max="14342" width="28.85546875" style="42" customWidth="1"/>
    <col min="14343" max="14343" width="31" style="42" customWidth="1"/>
    <col min="14344" max="14344" width="30.7109375" style="42" customWidth="1"/>
    <col min="14345" max="14345" width="31.28515625" style="42" customWidth="1"/>
    <col min="14346" max="14346" width="3.42578125" style="42" customWidth="1"/>
    <col min="14347" max="14592" width="9.140625" style="42"/>
    <col min="14593" max="14593" width="140.85546875" style="42" customWidth="1"/>
    <col min="14594" max="14594" width="29.140625" style="42" customWidth="1"/>
    <col min="14595" max="14595" width="31" style="42" customWidth="1"/>
    <col min="14596" max="14596" width="30.7109375" style="42" customWidth="1"/>
    <col min="14597" max="14597" width="31.28515625" style="42" customWidth="1"/>
    <col min="14598" max="14598" width="28.85546875" style="42" customWidth="1"/>
    <col min="14599" max="14599" width="31" style="42" customWidth="1"/>
    <col min="14600" max="14600" width="30.7109375" style="42" customWidth="1"/>
    <col min="14601" max="14601" width="31.28515625" style="42" customWidth="1"/>
    <col min="14602" max="14602" width="3.42578125" style="42" customWidth="1"/>
    <col min="14603" max="14848" width="9.140625" style="42"/>
    <col min="14849" max="14849" width="140.85546875" style="42" customWidth="1"/>
    <col min="14850" max="14850" width="29.140625" style="42" customWidth="1"/>
    <col min="14851" max="14851" width="31" style="42" customWidth="1"/>
    <col min="14852" max="14852" width="30.7109375" style="42" customWidth="1"/>
    <col min="14853" max="14853" width="31.28515625" style="42" customWidth="1"/>
    <col min="14854" max="14854" width="28.85546875" style="42" customWidth="1"/>
    <col min="14855" max="14855" width="31" style="42" customWidth="1"/>
    <col min="14856" max="14856" width="30.7109375" style="42" customWidth="1"/>
    <col min="14857" max="14857" width="31.28515625" style="42" customWidth="1"/>
    <col min="14858" max="14858" width="3.42578125" style="42" customWidth="1"/>
    <col min="14859" max="15104" width="9.140625" style="42"/>
    <col min="15105" max="15105" width="140.85546875" style="42" customWidth="1"/>
    <col min="15106" max="15106" width="29.140625" style="42" customWidth="1"/>
    <col min="15107" max="15107" width="31" style="42" customWidth="1"/>
    <col min="15108" max="15108" width="30.7109375" style="42" customWidth="1"/>
    <col min="15109" max="15109" width="31.28515625" style="42" customWidth="1"/>
    <col min="15110" max="15110" width="28.85546875" style="42" customWidth="1"/>
    <col min="15111" max="15111" width="31" style="42" customWidth="1"/>
    <col min="15112" max="15112" width="30.7109375" style="42" customWidth="1"/>
    <col min="15113" max="15113" width="31.28515625" style="42" customWidth="1"/>
    <col min="15114" max="15114" width="3.42578125" style="42" customWidth="1"/>
    <col min="15115" max="15360" width="9.140625" style="42"/>
    <col min="15361" max="15361" width="140.85546875" style="42" customWidth="1"/>
    <col min="15362" max="15362" width="29.140625" style="42" customWidth="1"/>
    <col min="15363" max="15363" width="31" style="42" customWidth="1"/>
    <col min="15364" max="15364" width="30.7109375" style="42" customWidth="1"/>
    <col min="15365" max="15365" width="31.28515625" style="42" customWidth="1"/>
    <col min="15366" max="15366" width="28.85546875" style="42" customWidth="1"/>
    <col min="15367" max="15367" width="31" style="42" customWidth="1"/>
    <col min="15368" max="15368" width="30.7109375" style="42" customWidth="1"/>
    <col min="15369" max="15369" width="31.28515625" style="42" customWidth="1"/>
    <col min="15370" max="15370" width="3.42578125" style="42" customWidth="1"/>
    <col min="15371" max="15616" width="9.140625" style="42"/>
    <col min="15617" max="15617" width="140.85546875" style="42" customWidth="1"/>
    <col min="15618" max="15618" width="29.140625" style="42" customWidth="1"/>
    <col min="15619" max="15619" width="31" style="42" customWidth="1"/>
    <col min="15620" max="15620" width="30.7109375" style="42" customWidth="1"/>
    <col min="15621" max="15621" width="31.28515625" style="42" customWidth="1"/>
    <col min="15622" max="15622" width="28.85546875" style="42" customWidth="1"/>
    <col min="15623" max="15623" width="31" style="42" customWidth="1"/>
    <col min="15624" max="15624" width="30.7109375" style="42" customWidth="1"/>
    <col min="15625" max="15625" width="31.28515625" style="42" customWidth="1"/>
    <col min="15626" max="15626" width="3.42578125" style="42" customWidth="1"/>
    <col min="15627" max="15872" width="9.140625" style="42"/>
    <col min="15873" max="15873" width="140.85546875" style="42" customWidth="1"/>
    <col min="15874" max="15874" width="29.140625" style="42" customWidth="1"/>
    <col min="15875" max="15875" width="31" style="42" customWidth="1"/>
    <col min="15876" max="15876" width="30.7109375" style="42" customWidth="1"/>
    <col min="15877" max="15877" width="31.28515625" style="42" customWidth="1"/>
    <col min="15878" max="15878" width="28.85546875" style="42" customWidth="1"/>
    <col min="15879" max="15879" width="31" style="42" customWidth="1"/>
    <col min="15880" max="15880" width="30.7109375" style="42" customWidth="1"/>
    <col min="15881" max="15881" width="31.28515625" style="42" customWidth="1"/>
    <col min="15882" max="15882" width="3.42578125" style="42" customWidth="1"/>
    <col min="15883" max="16128" width="9.140625" style="42"/>
    <col min="16129" max="16129" width="140.85546875" style="42" customWidth="1"/>
    <col min="16130" max="16130" width="29.140625" style="42" customWidth="1"/>
    <col min="16131" max="16131" width="31" style="42" customWidth="1"/>
    <col min="16132" max="16132" width="30.7109375" style="42" customWidth="1"/>
    <col min="16133" max="16133" width="31.28515625" style="42" customWidth="1"/>
    <col min="16134" max="16134" width="28.85546875" style="42" customWidth="1"/>
    <col min="16135" max="16135" width="31" style="42" customWidth="1"/>
    <col min="16136" max="16136" width="30.7109375" style="42" customWidth="1"/>
    <col min="16137" max="16137" width="31.28515625" style="42" customWidth="1"/>
    <col min="16138" max="16138" width="3.42578125" style="42" customWidth="1"/>
    <col min="16139" max="16384" width="9.140625" style="42"/>
  </cols>
  <sheetData>
    <row r="1" spans="1:26" s="44" customFormat="1" ht="5.25" hidden="1" customHeight="1">
      <c r="A1" s="268"/>
      <c r="B1" s="269"/>
      <c r="C1" s="269"/>
      <c r="D1" s="269"/>
      <c r="E1" s="269"/>
      <c r="F1" s="269"/>
      <c r="G1" s="269"/>
      <c r="H1" s="269"/>
      <c r="I1" s="269"/>
      <c r="J1" s="270"/>
    </row>
    <row r="2" spans="1:26" s="204" customFormat="1" ht="70.5" customHeight="1">
      <c r="A2" s="692" t="s">
        <v>148</v>
      </c>
      <c r="B2" s="692"/>
      <c r="C2" s="692"/>
      <c r="D2" s="692"/>
      <c r="E2" s="692"/>
      <c r="F2" s="692"/>
      <c r="G2" s="692"/>
      <c r="H2" s="692"/>
      <c r="I2" s="692"/>
      <c r="J2" s="271"/>
    </row>
    <row r="3" spans="1:26" s="204" customFormat="1" ht="42.75" customHeight="1">
      <c r="A3" s="692" t="s">
        <v>267</v>
      </c>
      <c r="B3" s="692"/>
      <c r="C3" s="692"/>
      <c r="D3" s="692"/>
      <c r="E3" s="692"/>
      <c r="F3" s="692"/>
      <c r="G3" s="692"/>
      <c r="H3" s="692"/>
      <c r="I3" s="692"/>
      <c r="J3" s="271"/>
    </row>
    <row r="4" spans="1:26" s="204" customFormat="1" ht="40.5" customHeight="1">
      <c r="A4" s="692" t="s">
        <v>2</v>
      </c>
      <c r="B4" s="692"/>
      <c r="C4" s="692"/>
      <c r="D4" s="692"/>
      <c r="E4" s="692"/>
      <c r="F4" s="692"/>
      <c r="G4" s="692"/>
      <c r="H4" s="692"/>
      <c r="I4" s="692"/>
      <c r="J4" s="271"/>
    </row>
    <row r="5" spans="1:26" s="206" customFormat="1" ht="74.25" customHeight="1">
      <c r="A5" s="693" t="s">
        <v>253</v>
      </c>
      <c r="B5" s="693"/>
      <c r="C5" s="693"/>
      <c r="D5" s="693"/>
      <c r="E5" s="693"/>
      <c r="F5" s="693"/>
      <c r="G5" s="693"/>
      <c r="H5" s="693"/>
      <c r="I5" s="693"/>
      <c r="J5" s="272"/>
    </row>
    <row r="6" spans="1:26" ht="6" customHeight="1"/>
    <row r="7" spans="1:26" ht="19.5" customHeight="1">
      <c r="A7" s="207"/>
      <c r="B7" s="208"/>
      <c r="C7" s="208"/>
      <c r="D7" s="209"/>
      <c r="E7" s="209"/>
      <c r="F7" s="209"/>
      <c r="G7" s="209"/>
      <c r="H7" s="208"/>
      <c r="I7" s="209"/>
      <c r="J7" s="274"/>
    </row>
    <row r="8" spans="1:26" s="275" customFormat="1" ht="33.75" customHeight="1">
      <c r="A8" s="211"/>
      <c r="B8" s="698" t="s">
        <v>275</v>
      </c>
      <c r="C8" s="698"/>
      <c r="D8" s="698"/>
      <c r="E8" s="698"/>
      <c r="F8" s="698" t="s">
        <v>54</v>
      </c>
      <c r="G8" s="698"/>
      <c r="H8" s="698"/>
      <c r="I8" s="698"/>
      <c r="U8" s="275">
        <v>1</v>
      </c>
      <c r="V8" s="275">
        <v>1</v>
      </c>
      <c r="Y8" s="275">
        <v>1</v>
      </c>
      <c r="Z8" s="275">
        <v>1</v>
      </c>
    </row>
    <row r="9" spans="1:26" s="277" customFormat="1" ht="75" customHeight="1">
      <c r="A9" s="214"/>
      <c r="B9" s="214" t="s">
        <v>254</v>
      </c>
      <c r="C9" s="215" t="s">
        <v>255</v>
      </c>
      <c r="D9" s="214" t="s">
        <v>256</v>
      </c>
      <c r="E9" s="214" t="s">
        <v>54</v>
      </c>
      <c r="F9" s="214" t="s">
        <v>254</v>
      </c>
      <c r="G9" s="214" t="s">
        <v>255</v>
      </c>
      <c r="H9" s="215" t="s">
        <v>256</v>
      </c>
      <c r="I9" s="214" t="s">
        <v>54</v>
      </c>
      <c r="J9" s="276"/>
      <c r="U9" s="277">
        <v>1</v>
      </c>
      <c r="V9" s="277">
        <v>1</v>
      </c>
      <c r="Y9" s="277">
        <v>1</v>
      </c>
      <c r="Z9" s="277">
        <v>1</v>
      </c>
    </row>
    <row r="10" spans="1:26" s="278" customFormat="1" ht="66.75" customHeight="1">
      <c r="A10" s="218" t="s">
        <v>222</v>
      </c>
      <c r="B10" s="219">
        <v>26.589179999999999</v>
      </c>
      <c r="C10" s="219">
        <v>932.53486999999996</v>
      </c>
      <c r="D10" s="219">
        <v>959.72786919999999</v>
      </c>
      <c r="E10" s="219">
        <v>1918.8519191999999</v>
      </c>
      <c r="F10" s="219">
        <v>598233.68241300003</v>
      </c>
      <c r="G10" s="219">
        <v>1254359.8586905999</v>
      </c>
      <c r="H10" s="219">
        <v>1480040.9157091998</v>
      </c>
      <c r="I10" s="219">
        <v>3332634.4568127999</v>
      </c>
      <c r="J10" s="275"/>
    </row>
    <row r="11" spans="1:26" s="278" customFormat="1" ht="66.75" customHeight="1">
      <c r="A11" s="218" t="s">
        <v>223</v>
      </c>
      <c r="B11" s="221">
        <v>3508.4</v>
      </c>
      <c r="C11" s="221">
        <v>115.95468</v>
      </c>
      <c r="D11" s="221">
        <v>0</v>
      </c>
      <c r="E11" s="221">
        <v>3624.3546800000004</v>
      </c>
      <c r="F11" s="219">
        <v>9818.9755999999998</v>
      </c>
      <c r="G11" s="219">
        <v>13635.974658399999</v>
      </c>
      <c r="H11" s="219">
        <v>12132.964064</v>
      </c>
      <c r="I11" s="219">
        <v>35587.914322400007</v>
      </c>
      <c r="J11" s="275"/>
    </row>
    <row r="12" spans="1:26" s="278" customFormat="1" ht="66.75" customHeight="1">
      <c r="A12" s="218" t="s">
        <v>224</v>
      </c>
      <c r="B12" s="221">
        <v>0</v>
      </c>
      <c r="C12" s="221">
        <v>0</v>
      </c>
      <c r="D12" s="221">
        <v>0</v>
      </c>
      <c r="E12" s="221">
        <v>0</v>
      </c>
      <c r="F12" s="219">
        <v>340423.84936639998</v>
      </c>
      <c r="G12" s="219">
        <v>719030.90997280006</v>
      </c>
      <c r="H12" s="219">
        <v>11677.8140982</v>
      </c>
      <c r="I12" s="219">
        <v>1071132.5734373999</v>
      </c>
      <c r="J12" s="275"/>
    </row>
    <row r="13" spans="1:26" s="278" customFormat="1" ht="66.75" customHeight="1">
      <c r="A13" s="218" t="s">
        <v>225</v>
      </c>
      <c r="B13" s="219">
        <v>0</v>
      </c>
      <c r="C13" s="219">
        <v>0</v>
      </c>
      <c r="D13" s="219">
        <v>90</v>
      </c>
      <c r="E13" s="219">
        <v>90</v>
      </c>
      <c r="F13" s="219">
        <v>354487.81693999999</v>
      </c>
      <c r="G13" s="219">
        <v>541626.02218060009</v>
      </c>
      <c r="H13" s="219">
        <v>57022.382772799996</v>
      </c>
      <c r="I13" s="219">
        <v>953136.22189339995</v>
      </c>
      <c r="J13" s="275"/>
    </row>
    <row r="14" spans="1:26" s="278" customFormat="1" ht="66.75" customHeight="1">
      <c r="A14" s="218" t="s">
        <v>226</v>
      </c>
      <c r="B14" s="219">
        <v>43.592769999999994</v>
      </c>
      <c r="C14" s="219">
        <v>10518.5012226</v>
      </c>
      <c r="D14" s="219">
        <v>7484.4559960000006</v>
      </c>
      <c r="E14" s="219">
        <v>18046.5499886</v>
      </c>
      <c r="F14" s="219">
        <v>3970831.1523489999</v>
      </c>
      <c r="G14" s="219">
        <v>3548625.065008</v>
      </c>
      <c r="H14" s="219">
        <v>3628674.6713238</v>
      </c>
      <c r="I14" s="219">
        <v>11148130.888680799</v>
      </c>
      <c r="J14" s="275"/>
    </row>
    <row r="15" spans="1:26" s="278" customFormat="1" ht="66.75" customHeight="1">
      <c r="A15" s="218" t="s">
        <v>227</v>
      </c>
      <c r="B15" s="219">
        <v>3.19767</v>
      </c>
      <c r="C15" s="219">
        <v>0</v>
      </c>
      <c r="D15" s="219">
        <v>192.89837</v>
      </c>
      <c r="E15" s="219">
        <v>196.09604000000002</v>
      </c>
      <c r="F15" s="219">
        <v>193163.41803060001</v>
      </c>
      <c r="G15" s="219">
        <v>201374.27667280001</v>
      </c>
      <c r="H15" s="219">
        <v>202096.97321239999</v>
      </c>
      <c r="I15" s="219">
        <v>596634.6679158</v>
      </c>
      <c r="J15" s="275"/>
    </row>
    <row r="16" spans="1:26" s="278" customFormat="1" ht="66.75" customHeight="1">
      <c r="A16" s="218" t="s">
        <v>134</v>
      </c>
      <c r="B16" s="219">
        <v>28609.394902</v>
      </c>
      <c r="C16" s="219">
        <v>20185.383616399999</v>
      </c>
      <c r="D16" s="219">
        <v>166908.00949559998</v>
      </c>
      <c r="E16" s="219">
        <v>215702.78801399999</v>
      </c>
      <c r="F16" s="219">
        <v>2602337.2262928002</v>
      </c>
      <c r="G16" s="219">
        <v>4071616.3882463998</v>
      </c>
      <c r="H16" s="219">
        <v>4137184.463705</v>
      </c>
      <c r="I16" s="219">
        <v>10811138.0782442</v>
      </c>
      <c r="J16" s="275"/>
    </row>
    <row r="17" spans="1:10" s="278" customFormat="1" ht="66.75" customHeight="1">
      <c r="A17" s="218" t="s">
        <v>228</v>
      </c>
      <c r="B17" s="219">
        <v>21509.221899999997</v>
      </c>
      <c r="C17" s="219">
        <v>95990.9617554</v>
      </c>
      <c r="D17" s="219">
        <v>90442.911593199999</v>
      </c>
      <c r="E17" s="219">
        <v>207943.0952486</v>
      </c>
      <c r="F17" s="219">
        <v>4973893.053514</v>
      </c>
      <c r="G17" s="219">
        <v>8022385.4528280003</v>
      </c>
      <c r="H17" s="219">
        <v>7956966.6082133995</v>
      </c>
      <c r="I17" s="219">
        <v>20953245.1145554</v>
      </c>
      <c r="J17" s="275"/>
    </row>
    <row r="18" spans="1:10" s="278" customFormat="1" ht="66.75" customHeight="1">
      <c r="A18" s="218" t="s">
        <v>229</v>
      </c>
      <c r="B18" s="219">
        <v>57.734360000000002</v>
      </c>
      <c r="C18" s="219">
        <v>15325.349636199999</v>
      </c>
      <c r="D18" s="219">
        <v>8194.6916433999995</v>
      </c>
      <c r="E18" s="219">
        <v>23577.7756396</v>
      </c>
      <c r="F18" s="219">
        <v>38542.472339400003</v>
      </c>
      <c r="G18" s="219">
        <v>457660.69990060001</v>
      </c>
      <c r="H18" s="219">
        <v>719463.2018078001</v>
      </c>
      <c r="I18" s="219">
        <v>1215666.3740478</v>
      </c>
      <c r="J18" s="275"/>
    </row>
    <row r="19" spans="1:10" s="278" customFormat="1" ht="66.75" customHeight="1">
      <c r="A19" s="218" t="s">
        <v>230</v>
      </c>
      <c r="B19" s="219">
        <v>397.60296</v>
      </c>
      <c r="C19" s="219">
        <v>15740.2316808</v>
      </c>
      <c r="D19" s="219">
        <v>11325.123364199999</v>
      </c>
      <c r="E19" s="219">
        <v>27462.958005</v>
      </c>
      <c r="F19" s="219">
        <v>304282.39163779997</v>
      </c>
      <c r="G19" s="219">
        <v>2128249.5951370001</v>
      </c>
      <c r="H19" s="219">
        <v>2115550.3079365999</v>
      </c>
      <c r="I19" s="219">
        <v>4548082.2947113998</v>
      </c>
      <c r="J19" s="275"/>
    </row>
    <row r="20" spans="1:10" s="278" customFormat="1" ht="66.75" customHeight="1">
      <c r="A20" s="218" t="s">
        <v>231</v>
      </c>
      <c r="B20" s="219">
        <v>141.864</v>
      </c>
      <c r="C20" s="219">
        <v>0</v>
      </c>
      <c r="D20" s="219">
        <v>444.83300259999999</v>
      </c>
      <c r="E20" s="219">
        <v>586.69700260000002</v>
      </c>
      <c r="F20" s="219">
        <v>1221487.1566114</v>
      </c>
      <c r="G20" s="219">
        <v>2458633.0796474</v>
      </c>
      <c r="H20" s="219">
        <v>298069.75053740002</v>
      </c>
      <c r="I20" s="219">
        <v>3978189.9867961998</v>
      </c>
      <c r="J20" s="275"/>
    </row>
    <row r="21" spans="1:10" s="278" customFormat="1" ht="66.75" customHeight="1">
      <c r="A21" s="218" t="s">
        <v>232</v>
      </c>
      <c r="B21" s="219">
        <v>1083.9460900000001</v>
      </c>
      <c r="C21" s="219">
        <v>20929.771373799998</v>
      </c>
      <c r="D21" s="219">
        <v>176959.48210139998</v>
      </c>
      <c r="E21" s="219">
        <v>198973.19956519999</v>
      </c>
      <c r="F21" s="219">
        <v>721859.37996679998</v>
      </c>
      <c r="G21" s="219">
        <v>2547503.9514629999</v>
      </c>
      <c r="H21" s="219">
        <v>14712447.993815001</v>
      </c>
      <c r="I21" s="219">
        <v>17981811.325244799</v>
      </c>
      <c r="J21" s="275"/>
    </row>
    <row r="22" spans="1:10" s="278" customFormat="1" ht="66.75" customHeight="1">
      <c r="A22" s="218" t="s">
        <v>233</v>
      </c>
      <c r="B22" s="219">
        <v>164.624</v>
      </c>
      <c r="C22" s="219">
        <v>48.304580000000001</v>
      </c>
      <c r="D22" s="219">
        <v>0</v>
      </c>
      <c r="E22" s="219">
        <v>212.92857999999998</v>
      </c>
      <c r="F22" s="219">
        <v>2472.9242200000003</v>
      </c>
      <c r="G22" s="219">
        <v>7207.6553937999997</v>
      </c>
      <c r="H22" s="219">
        <v>10558.455226600001</v>
      </c>
      <c r="I22" s="219">
        <v>20239.0348404</v>
      </c>
      <c r="J22" s="275"/>
    </row>
    <row r="23" spans="1:10" s="278" customFormat="1" ht="66.75" customHeight="1">
      <c r="A23" s="218" t="s">
        <v>234</v>
      </c>
      <c r="B23" s="219">
        <v>5.7908599999999995</v>
      </c>
      <c r="C23" s="219">
        <v>245.29295999999999</v>
      </c>
      <c r="D23" s="219">
        <v>817.80633999999998</v>
      </c>
      <c r="E23" s="219">
        <v>1068.8901599999999</v>
      </c>
      <c r="F23" s="219">
        <v>9237.8958027999997</v>
      </c>
      <c r="G23" s="219">
        <v>41804.165177000003</v>
      </c>
      <c r="H23" s="219">
        <v>226980.28914179999</v>
      </c>
      <c r="I23" s="219">
        <v>278022.35012159997</v>
      </c>
      <c r="J23" s="275"/>
    </row>
    <row r="24" spans="1:10" s="278" customFormat="1" ht="66.75" customHeight="1">
      <c r="A24" s="218" t="s">
        <v>235</v>
      </c>
      <c r="B24" s="219">
        <v>2576.0916400000001</v>
      </c>
      <c r="C24" s="219">
        <v>5691.6836299999995</v>
      </c>
      <c r="D24" s="219">
        <v>3243.1979226000003</v>
      </c>
      <c r="E24" s="219">
        <v>11510.9731926</v>
      </c>
      <c r="F24" s="219">
        <v>189306.86190320001</v>
      </c>
      <c r="G24" s="219">
        <v>984831.87689260009</v>
      </c>
      <c r="H24" s="219">
        <v>1196843.2806104</v>
      </c>
      <c r="I24" s="219">
        <v>2370982.0194061999</v>
      </c>
      <c r="J24" s="275"/>
    </row>
    <row r="25" spans="1:10" s="278" customFormat="1" ht="66.75" customHeight="1">
      <c r="A25" s="218" t="s">
        <v>236</v>
      </c>
      <c r="B25" s="219">
        <v>0</v>
      </c>
      <c r="C25" s="219">
        <v>12.576649999999999</v>
      </c>
      <c r="D25" s="219">
        <v>0</v>
      </c>
      <c r="E25" s="219">
        <v>12.576649999999999</v>
      </c>
      <c r="F25" s="219">
        <v>265.14089000000001</v>
      </c>
      <c r="G25" s="219">
        <v>2260.5333560000004</v>
      </c>
      <c r="H25" s="219">
        <v>2718.9139315999996</v>
      </c>
      <c r="I25" s="219">
        <v>5244.5881775999997</v>
      </c>
      <c r="J25" s="275"/>
    </row>
    <row r="26" spans="1:10" s="278" customFormat="1" ht="66.75" customHeight="1">
      <c r="A26" s="218" t="s">
        <v>237</v>
      </c>
      <c r="B26" s="219">
        <v>0</v>
      </c>
      <c r="C26" s="219">
        <v>0</v>
      </c>
      <c r="D26" s="219">
        <v>0</v>
      </c>
      <c r="E26" s="219">
        <v>0</v>
      </c>
      <c r="F26" s="219">
        <v>2900.7867614000002</v>
      </c>
      <c r="G26" s="219">
        <v>3818.0987941999997</v>
      </c>
      <c r="H26" s="219">
        <v>312.32862</v>
      </c>
      <c r="I26" s="219">
        <v>7031.2141756000001</v>
      </c>
      <c r="J26" s="275"/>
    </row>
    <row r="27" spans="1:10" s="280" customFormat="1" ht="92.25" customHeight="1" thickBot="1">
      <c r="A27" s="222" t="s">
        <v>238</v>
      </c>
      <c r="B27" s="223">
        <v>0</v>
      </c>
      <c r="C27" s="223">
        <v>0</v>
      </c>
      <c r="D27" s="223">
        <v>0</v>
      </c>
      <c r="E27" s="223">
        <v>0</v>
      </c>
      <c r="F27" s="223">
        <v>2901.96045</v>
      </c>
      <c r="G27" s="223">
        <v>1919.6225552000001</v>
      </c>
      <c r="H27" s="223">
        <v>2515.8954651999998</v>
      </c>
      <c r="I27" s="223">
        <v>7337.4784704000003</v>
      </c>
      <c r="J27" s="279"/>
    </row>
    <row r="28" spans="1:10" s="278" customFormat="1" ht="42" customHeight="1" thickTop="1" thickBot="1">
      <c r="A28" s="281" t="s">
        <v>257</v>
      </c>
      <c r="B28" s="282">
        <f>SUM(B10:B27)</f>
        <v>58128.050331999999</v>
      </c>
      <c r="C28" s="282">
        <f t="shared" ref="C28:I28" si="0">SUM(C10:C27)</f>
        <v>185736.54665520001</v>
      </c>
      <c r="D28" s="282">
        <f t="shared" si="0"/>
        <v>467063.13769820001</v>
      </c>
      <c r="E28" s="282">
        <f t="shared" si="0"/>
        <v>710927.7346853998</v>
      </c>
      <c r="F28" s="282">
        <f t="shared" si="0"/>
        <v>15536446.145088596</v>
      </c>
      <c r="G28" s="282">
        <f t="shared" si="0"/>
        <v>27006543.226574399</v>
      </c>
      <c r="H28" s="282">
        <f t="shared" si="0"/>
        <v>36771257.210191198</v>
      </c>
      <c r="I28" s="282">
        <f t="shared" si="0"/>
        <v>79314246.581854209</v>
      </c>
      <c r="J28" s="275"/>
    </row>
    <row r="29" spans="1:10" ht="11.25" customHeight="1" thickTop="1" thickBot="1">
      <c r="A29" s="228"/>
      <c r="B29" s="229"/>
      <c r="C29" s="230"/>
      <c r="D29" s="230"/>
      <c r="E29" s="230"/>
      <c r="F29" s="229"/>
      <c r="G29" s="229"/>
      <c r="H29" s="229"/>
      <c r="I29" s="229"/>
    </row>
    <row r="30" spans="1:10" ht="33" customHeight="1" thickTop="1">
      <c r="A30" s="231" t="s">
        <v>240</v>
      </c>
      <c r="B30" s="76"/>
      <c r="C30" s="192"/>
      <c r="D30" s="192"/>
      <c r="E30" s="192"/>
      <c r="F30" s="115"/>
      <c r="G30" s="115"/>
      <c r="H30" s="115"/>
      <c r="I30" s="115"/>
    </row>
    <row r="31" spans="1:10" ht="13.5" customHeight="1">
      <c r="A31" s="165"/>
      <c r="B31" s="74"/>
      <c r="C31" s="136"/>
      <c r="D31" s="136"/>
      <c r="E31" s="136"/>
      <c r="F31" s="115"/>
      <c r="G31" s="115"/>
      <c r="H31" s="115"/>
      <c r="I31" s="115"/>
    </row>
    <row r="32" spans="1:10" ht="13.5" customHeight="1">
      <c r="A32" s="165"/>
      <c r="B32" s="74"/>
      <c r="C32" s="136"/>
      <c r="D32" s="136"/>
      <c r="E32" s="136"/>
      <c r="F32" s="115"/>
      <c r="G32" s="115"/>
      <c r="H32" s="115"/>
      <c r="I32" s="115"/>
    </row>
    <row r="33" spans="1:9" ht="13.5" customHeight="1">
      <c r="A33" s="165"/>
      <c r="B33" s="74"/>
      <c r="C33" s="136"/>
      <c r="D33" s="136"/>
      <c r="E33" s="136"/>
      <c r="F33" s="115"/>
      <c r="G33" s="115"/>
      <c r="H33" s="115"/>
      <c r="I33" s="115"/>
    </row>
    <row r="34" spans="1:9" ht="13.5" customHeight="1">
      <c r="A34" s="165"/>
      <c r="B34" s="74"/>
      <c r="C34" s="136"/>
      <c r="D34" s="136"/>
      <c r="E34" s="136"/>
      <c r="F34" s="115"/>
      <c r="G34" s="115"/>
      <c r="H34" s="115"/>
      <c r="I34" s="115"/>
    </row>
    <row r="35" spans="1:9" ht="13.5" customHeight="1">
      <c r="A35" s="165"/>
      <c r="B35" s="74"/>
      <c r="C35" s="136"/>
      <c r="D35" s="136"/>
      <c r="E35" s="136"/>
      <c r="F35" s="115"/>
      <c r="G35" s="115"/>
      <c r="H35" s="115"/>
      <c r="I35" s="115"/>
    </row>
    <row r="36" spans="1:9" ht="13.5" customHeight="1">
      <c r="A36" s="165"/>
      <c r="B36" s="74"/>
      <c r="C36" s="136"/>
      <c r="D36" s="136"/>
      <c r="E36" s="136"/>
      <c r="F36" s="115"/>
      <c r="G36" s="115"/>
      <c r="H36" s="115"/>
      <c r="I36" s="115"/>
    </row>
    <row r="37" spans="1:9" ht="13.5" customHeight="1">
      <c r="A37" s="169"/>
      <c r="B37" s="236"/>
      <c r="C37" s="136"/>
      <c r="D37" s="136"/>
      <c r="E37" s="136"/>
      <c r="F37" s="115"/>
      <c r="G37" s="115"/>
      <c r="H37" s="115"/>
      <c r="I37" s="115"/>
    </row>
    <row r="38" spans="1:9" ht="13.5" customHeight="1">
      <c r="A38" s="165"/>
      <c r="B38" s="236"/>
      <c r="C38" s="136"/>
      <c r="D38" s="136"/>
      <c r="E38" s="136"/>
      <c r="F38" s="115"/>
      <c r="G38" s="115"/>
      <c r="H38" s="115"/>
      <c r="I38" s="115"/>
    </row>
    <row r="39" spans="1:9" ht="13.5" customHeight="1">
      <c r="A39" s="165"/>
      <c r="B39" s="236"/>
      <c r="C39" s="136"/>
      <c r="D39" s="136"/>
      <c r="E39" s="136"/>
      <c r="F39" s="115"/>
      <c r="G39" s="115"/>
      <c r="H39" s="115"/>
      <c r="I39" s="115"/>
    </row>
    <row r="40" spans="1:9" ht="13.5" customHeight="1">
      <c r="A40" s="165"/>
      <c r="B40" s="236"/>
      <c r="C40" s="136"/>
      <c r="D40" s="136"/>
      <c r="E40" s="136"/>
      <c r="F40" s="115"/>
      <c r="G40" s="115"/>
      <c r="H40" s="115"/>
      <c r="I40" s="115"/>
    </row>
    <row r="41" spans="1:9" ht="13.5" customHeight="1">
      <c r="A41" s="165"/>
      <c r="B41" s="236"/>
      <c r="C41" s="136"/>
      <c r="D41" s="136"/>
      <c r="E41" s="136"/>
      <c r="F41" s="115"/>
      <c r="G41" s="115"/>
      <c r="H41" s="115"/>
      <c r="I41" s="115"/>
    </row>
    <row r="42" spans="1:9" ht="13.5" customHeight="1">
      <c r="A42" s="165"/>
      <c r="B42" s="236"/>
      <c r="C42" s="136"/>
      <c r="D42" s="136"/>
      <c r="E42" s="136"/>
      <c r="F42" s="115"/>
      <c r="G42" s="115"/>
      <c r="H42" s="115"/>
      <c r="I42" s="115"/>
    </row>
    <row r="43" spans="1:9" ht="13.5" customHeight="1">
      <c r="A43" s="169"/>
      <c r="B43" s="236"/>
      <c r="C43" s="136"/>
      <c r="D43" s="136"/>
      <c r="E43" s="136"/>
      <c r="F43" s="115"/>
      <c r="G43" s="115"/>
      <c r="H43" s="115"/>
      <c r="I43" s="115"/>
    </row>
    <row r="44" spans="1:9" ht="13.5" customHeight="1">
      <c r="A44" s="165"/>
      <c r="B44" s="74"/>
      <c r="C44" s="136"/>
      <c r="D44" s="136"/>
      <c r="E44" s="136"/>
      <c r="F44" s="115"/>
      <c r="G44" s="115"/>
      <c r="H44" s="115"/>
      <c r="I44" s="115"/>
    </row>
    <row r="45" spans="1:9" ht="13.5" customHeight="1">
      <c r="A45" s="165"/>
      <c r="B45" s="74"/>
      <c r="C45" s="136"/>
      <c r="D45" s="136"/>
      <c r="E45" s="136"/>
      <c r="F45" s="115"/>
      <c r="G45" s="115"/>
      <c r="H45" s="115"/>
      <c r="I45" s="115"/>
    </row>
    <row r="46" spans="1:9" ht="13.5" customHeight="1">
      <c r="A46" s="165"/>
      <c r="B46" s="74"/>
      <c r="C46" s="136"/>
      <c r="D46" s="136"/>
      <c r="E46" s="136"/>
      <c r="F46" s="115"/>
      <c r="G46" s="115"/>
      <c r="H46" s="115"/>
      <c r="I46" s="115"/>
    </row>
    <row r="47" spans="1:9" ht="13.5" customHeight="1">
      <c r="A47" s="169"/>
      <c r="B47" s="74"/>
      <c r="C47" s="136"/>
      <c r="D47" s="136"/>
      <c r="E47" s="136"/>
      <c r="F47" s="115"/>
      <c r="G47" s="115"/>
      <c r="H47" s="115"/>
      <c r="I47" s="115"/>
    </row>
    <row r="48" spans="1:9" ht="13.5" customHeight="1">
      <c r="A48" s="165"/>
      <c r="B48" s="74"/>
      <c r="C48" s="136"/>
      <c r="D48" s="136"/>
      <c r="E48" s="136"/>
      <c r="F48" s="115"/>
      <c r="G48" s="115"/>
      <c r="H48" s="115"/>
      <c r="I48" s="115"/>
    </row>
    <row r="49" spans="1:9" ht="13.5" customHeight="1">
      <c r="A49" s="165"/>
      <c r="B49" s="74"/>
      <c r="C49" s="136"/>
      <c r="D49" s="136"/>
      <c r="E49" s="136"/>
      <c r="F49" s="115"/>
      <c r="G49" s="115"/>
      <c r="H49" s="115"/>
      <c r="I49" s="115"/>
    </row>
    <row r="50" spans="1:9" ht="13.5" customHeight="1">
      <c r="A50" s="165"/>
      <c r="B50" s="74"/>
      <c r="C50" s="136"/>
      <c r="D50" s="136"/>
      <c r="E50" s="136"/>
      <c r="F50" s="115"/>
      <c r="G50" s="115"/>
      <c r="H50" s="115"/>
      <c r="I50" s="115"/>
    </row>
    <row r="51" spans="1:9" ht="13.5" customHeight="1">
      <c r="A51" s="165"/>
      <c r="B51" s="74"/>
      <c r="C51" s="136"/>
      <c r="D51" s="136"/>
      <c r="E51" s="136"/>
      <c r="F51" s="115"/>
      <c r="G51" s="115"/>
      <c r="H51" s="115"/>
      <c r="I51" s="115"/>
    </row>
    <row r="52" spans="1:9" ht="13.5" customHeight="1">
      <c r="A52" s="169"/>
      <c r="B52" s="74"/>
      <c r="C52" s="136"/>
      <c r="D52" s="136"/>
      <c r="E52" s="136"/>
      <c r="F52" s="115"/>
      <c r="G52" s="115"/>
      <c r="H52" s="115"/>
      <c r="I52" s="115"/>
    </row>
    <row r="53" spans="1:9" ht="13.5" customHeight="1">
      <c r="A53" s="165"/>
      <c r="B53" s="74"/>
      <c r="C53" s="136"/>
      <c r="D53" s="136"/>
      <c r="E53" s="136"/>
      <c r="F53" s="115"/>
      <c r="G53" s="115"/>
      <c r="H53" s="115"/>
      <c r="I53" s="115"/>
    </row>
    <row r="54" spans="1:9" ht="13.5" customHeight="1">
      <c r="A54" s="165"/>
      <c r="B54" s="74"/>
      <c r="C54" s="136"/>
      <c r="D54" s="136"/>
      <c r="E54" s="136"/>
      <c r="F54" s="115"/>
      <c r="G54" s="115"/>
      <c r="H54" s="115"/>
      <c r="I54" s="115"/>
    </row>
    <row r="55" spans="1:9" ht="13.5" customHeight="1">
      <c r="A55" s="165"/>
      <c r="B55" s="74"/>
      <c r="C55" s="136"/>
      <c r="D55" s="136"/>
      <c r="E55" s="136"/>
      <c r="F55" s="115"/>
      <c r="G55" s="115"/>
      <c r="H55" s="115"/>
      <c r="I55" s="115"/>
    </row>
    <row r="56" spans="1:9" ht="9" customHeight="1">
      <c r="A56" s="167"/>
      <c r="B56" s="74"/>
      <c r="C56" s="136"/>
      <c r="D56" s="136"/>
      <c r="E56" s="136"/>
      <c r="F56" s="115"/>
      <c r="G56" s="115"/>
      <c r="H56" s="115"/>
      <c r="I56" s="115"/>
    </row>
    <row r="57" spans="1:9" ht="9" customHeight="1">
      <c r="A57" s="167"/>
      <c r="B57" s="74"/>
      <c r="C57" s="136"/>
      <c r="D57" s="136"/>
      <c r="E57" s="136"/>
      <c r="F57" s="115"/>
      <c r="G57" s="115"/>
      <c r="H57" s="115"/>
      <c r="I57" s="115"/>
    </row>
    <row r="58" spans="1:9" ht="9" customHeight="1">
      <c r="A58" s="167"/>
      <c r="B58" s="74"/>
      <c r="C58" s="136"/>
      <c r="D58" s="136"/>
      <c r="E58" s="136"/>
      <c r="F58" s="115"/>
      <c r="G58" s="115"/>
      <c r="H58" s="115"/>
      <c r="I58" s="115"/>
    </row>
    <row r="59" spans="1:9" ht="9" customHeight="1">
      <c r="A59" s="167"/>
      <c r="B59" s="74"/>
      <c r="C59" s="136"/>
      <c r="D59" s="136"/>
      <c r="E59" s="136"/>
      <c r="F59" s="115"/>
      <c r="G59" s="115"/>
      <c r="H59" s="115"/>
      <c r="I59" s="115"/>
    </row>
    <row r="60" spans="1:9" ht="9" customHeight="1">
      <c r="A60" s="168"/>
      <c r="B60" s="74"/>
      <c r="C60" s="136"/>
      <c r="D60" s="136"/>
      <c r="E60" s="136"/>
      <c r="F60" s="115"/>
      <c r="G60" s="115"/>
      <c r="H60" s="115"/>
      <c r="I60" s="115"/>
    </row>
    <row r="61" spans="1:9" ht="9" customHeight="1">
      <c r="A61" s="168"/>
      <c r="C61" s="136"/>
      <c r="D61" s="136"/>
      <c r="E61" s="136"/>
      <c r="F61" s="115"/>
      <c r="G61" s="115"/>
      <c r="H61" s="115"/>
      <c r="I61" s="115"/>
    </row>
    <row r="62" spans="1:9" ht="9" customHeight="1">
      <c r="A62" s="169"/>
      <c r="C62" s="136"/>
      <c r="D62" s="136"/>
      <c r="E62" s="136"/>
      <c r="F62" s="115"/>
      <c r="G62" s="115"/>
      <c r="H62" s="115"/>
      <c r="I62" s="115"/>
    </row>
    <row r="63" spans="1:9" ht="9" customHeight="1">
      <c r="A63" s="165"/>
      <c r="C63" s="136"/>
      <c r="D63" s="136"/>
      <c r="E63" s="136"/>
      <c r="F63" s="115"/>
      <c r="G63" s="115"/>
      <c r="H63" s="115"/>
      <c r="I63" s="115"/>
    </row>
    <row r="64" spans="1:9" ht="9" customHeight="1">
      <c r="A64" s="165"/>
      <c r="C64" s="136"/>
      <c r="D64" s="136"/>
      <c r="E64" s="136"/>
      <c r="F64" s="115"/>
      <c r="G64" s="115"/>
      <c r="H64" s="115"/>
      <c r="I64" s="115"/>
    </row>
    <row r="65" spans="1:9" ht="9" customHeight="1">
      <c r="A65" s="165"/>
      <c r="C65" s="136"/>
      <c r="D65" s="136"/>
      <c r="E65" s="136"/>
      <c r="F65" s="115"/>
      <c r="G65" s="115"/>
      <c r="H65" s="115"/>
      <c r="I65" s="115"/>
    </row>
    <row r="66" spans="1:9" ht="9" customHeight="1">
      <c r="A66" s="165"/>
      <c r="C66" s="136"/>
      <c r="D66" s="136"/>
      <c r="E66" s="136"/>
      <c r="F66" s="115"/>
      <c r="G66" s="115"/>
      <c r="H66" s="115"/>
      <c r="I66" s="115"/>
    </row>
    <row r="67" spans="1:9" ht="9" customHeight="1">
      <c r="A67" s="167"/>
      <c r="C67" s="136"/>
      <c r="D67" s="136"/>
      <c r="E67" s="136"/>
      <c r="F67" s="115"/>
      <c r="G67" s="115"/>
      <c r="H67" s="115"/>
      <c r="I67" s="115"/>
    </row>
    <row r="68" spans="1:9" ht="9" customHeight="1">
      <c r="A68" s="169"/>
      <c r="C68" s="136"/>
      <c r="D68" s="136"/>
      <c r="E68" s="136"/>
      <c r="F68" s="115"/>
      <c r="G68" s="115"/>
      <c r="H68" s="115"/>
      <c r="I68" s="115"/>
    </row>
    <row r="69" spans="1:9" ht="9" customHeight="1">
      <c r="A69" s="165"/>
      <c r="C69" s="136"/>
      <c r="D69" s="136"/>
      <c r="E69" s="136"/>
      <c r="F69" s="115"/>
      <c r="G69" s="115"/>
      <c r="H69" s="115"/>
      <c r="I69" s="115"/>
    </row>
    <row r="70" spans="1:9" ht="9" customHeight="1">
      <c r="A70" s="165"/>
      <c r="C70" s="136"/>
      <c r="D70" s="136"/>
      <c r="E70" s="136"/>
      <c r="F70" s="115"/>
      <c r="G70" s="115"/>
      <c r="H70" s="115"/>
      <c r="I70" s="115"/>
    </row>
    <row r="71" spans="1:9" ht="9" customHeight="1">
      <c r="A71" s="165"/>
      <c r="C71" s="136"/>
      <c r="D71" s="136"/>
      <c r="E71" s="136"/>
      <c r="F71" s="115"/>
      <c r="G71" s="115"/>
      <c r="H71" s="115"/>
      <c r="I71" s="115"/>
    </row>
    <row r="72" spans="1:9" ht="9" customHeight="1">
      <c r="A72" s="165"/>
      <c r="C72" s="136"/>
      <c r="D72" s="136"/>
      <c r="E72" s="136"/>
      <c r="F72" s="115"/>
      <c r="G72" s="115"/>
      <c r="H72" s="115"/>
      <c r="I72" s="115"/>
    </row>
    <row r="73" spans="1:9" ht="9" customHeight="1">
      <c r="A73" s="167"/>
      <c r="C73" s="136"/>
      <c r="D73" s="136"/>
      <c r="E73" s="136"/>
      <c r="F73" s="115"/>
      <c r="G73" s="115"/>
      <c r="H73" s="115"/>
      <c r="I73" s="115"/>
    </row>
    <row r="74" spans="1:9" ht="9" customHeight="1">
      <c r="A74" s="169"/>
      <c r="C74" s="136"/>
      <c r="D74" s="136"/>
      <c r="E74" s="136"/>
      <c r="F74" s="115"/>
      <c r="G74" s="115"/>
      <c r="H74" s="115"/>
      <c r="I74" s="115"/>
    </row>
    <row r="75" spans="1:9" ht="9" customHeight="1">
      <c r="A75" s="165"/>
      <c r="C75" s="136"/>
      <c r="D75" s="136"/>
      <c r="E75" s="136"/>
      <c r="F75" s="115"/>
      <c r="G75" s="115"/>
      <c r="H75" s="115"/>
      <c r="I75" s="115"/>
    </row>
    <row r="76" spans="1:9" ht="9" customHeight="1">
      <c r="A76" s="165"/>
      <c r="C76" s="136"/>
      <c r="D76" s="136"/>
      <c r="E76" s="136"/>
      <c r="F76" s="115"/>
      <c r="G76" s="115"/>
      <c r="H76" s="115"/>
      <c r="I76" s="115"/>
    </row>
    <row r="77" spans="1:9" ht="9" customHeight="1">
      <c r="A77" s="165"/>
      <c r="C77" s="136"/>
      <c r="D77" s="136"/>
      <c r="E77" s="136"/>
      <c r="F77" s="115"/>
      <c r="G77" s="115"/>
      <c r="H77" s="115"/>
      <c r="I77" s="115"/>
    </row>
    <row r="78" spans="1:9" ht="9" customHeight="1">
      <c r="A78" s="165"/>
      <c r="C78" s="136"/>
      <c r="D78" s="136"/>
      <c r="E78" s="136"/>
      <c r="F78" s="115"/>
      <c r="G78" s="115"/>
      <c r="H78" s="115"/>
      <c r="I78" s="115"/>
    </row>
    <row r="79" spans="1:9">
      <c r="A79" s="165"/>
      <c r="C79" s="74"/>
      <c r="D79" s="74"/>
      <c r="E79" s="74"/>
    </row>
    <row r="80" spans="1:9">
      <c r="A80" s="165"/>
      <c r="C80" s="74"/>
      <c r="D80" s="74"/>
      <c r="E80" s="74"/>
    </row>
    <row r="81" spans="1:5">
      <c r="A81" s="165"/>
      <c r="C81" s="74"/>
      <c r="D81" s="74"/>
      <c r="E81" s="74"/>
    </row>
    <row r="82" spans="1:5">
      <c r="A82" s="165"/>
      <c r="C82" s="74"/>
      <c r="D82" s="74"/>
      <c r="E82" s="74"/>
    </row>
    <row r="83" spans="1:5">
      <c r="A83" s="167"/>
      <c r="C83" s="74"/>
      <c r="D83" s="74"/>
      <c r="E83" s="74"/>
    </row>
    <row r="84" spans="1:5">
      <c r="A84" s="169"/>
      <c r="C84" s="74"/>
      <c r="D84" s="74"/>
      <c r="E84" s="74"/>
    </row>
    <row r="85" spans="1:5">
      <c r="A85" s="165"/>
      <c r="C85" s="74"/>
      <c r="D85" s="74"/>
      <c r="E85" s="74"/>
    </row>
    <row r="86" spans="1:5">
      <c r="A86" s="165"/>
      <c r="C86" s="74"/>
      <c r="D86" s="74"/>
      <c r="E86" s="74"/>
    </row>
    <row r="87" spans="1:5">
      <c r="A87" s="165"/>
      <c r="C87" s="74"/>
      <c r="D87" s="74"/>
      <c r="E87" s="74"/>
    </row>
    <row r="88" spans="1:5">
      <c r="A88" s="165"/>
      <c r="C88" s="74"/>
      <c r="D88" s="74"/>
      <c r="E88" s="74"/>
    </row>
    <row r="89" spans="1:5">
      <c r="A89" s="165"/>
      <c r="C89" s="74"/>
      <c r="D89" s="74"/>
      <c r="E89" s="74"/>
    </row>
    <row r="90" spans="1:5">
      <c r="A90" s="165"/>
      <c r="C90" s="74"/>
      <c r="D90" s="74"/>
      <c r="E90" s="74"/>
    </row>
    <row r="91" spans="1:5">
      <c r="A91" s="165"/>
      <c r="C91" s="74"/>
      <c r="D91" s="74"/>
      <c r="E91" s="74"/>
    </row>
    <row r="92" spans="1:5">
      <c r="A92" s="165"/>
      <c r="C92" s="74"/>
      <c r="D92" s="74"/>
      <c r="E92" s="74"/>
    </row>
    <row r="93" spans="1:5">
      <c r="A93" s="165"/>
      <c r="C93" s="74"/>
      <c r="D93" s="74"/>
      <c r="E93" s="74"/>
    </row>
    <row r="94" spans="1:5">
      <c r="A94" s="169"/>
      <c r="C94" s="74"/>
      <c r="D94" s="74"/>
      <c r="E94" s="74"/>
    </row>
    <row r="95" spans="1:5">
      <c r="A95" s="165"/>
      <c r="C95" s="74"/>
      <c r="D95" s="74"/>
      <c r="E95" s="74"/>
    </row>
    <row r="96" spans="1:5">
      <c r="A96" s="165"/>
      <c r="C96" s="74"/>
      <c r="D96" s="74"/>
      <c r="E96" s="74"/>
    </row>
    <row r="97" spans="1:5">
      <c r="A97" s="165"/>
      <c r="C97" s="74"/>
      <c r="D97" s="74"/>
      <c r="E97" s="74"/>
    </row>
    <row r="98" spans="1:5">
      <c r="A98" s="170"/>
      <c r="C98" s="74"/>
      <c r="D98" s="74"/>
      <c r="E98" s="74"/>
    </row>
    <row r="99" spans="1:5">
      <c r="A99" s="170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>
      <c r="A106" s="170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topLeftCell="A2" zoomScale="15" workbookViewId="0">
      <selection activeCell="C11" sqref="C11"/>
    </sheetView>
  </sheetViews>
  <sheetFormatPr defaultRowHeight="60"/>
  <cols>
    <col min="1" max="1" width="228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8"/>
      <c r="B1" s="139"/>
      <c r="C1" s="283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276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9"/>
    </row>
    <row r="6" spans="1:26" ht="6" customHeight="1"/>
    <row r="7" spans="1:26" ht="73.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82.5" customHeight="1">
      <c r="A8" s="284"/>
      <c r="B8" s="697" t="s">
        <v>117</v>
      </c>
      <c r="C8" s="697"/>
      <c r="D8" s="697"/>
      <c r="E8" s="697"/>
      <c r="F8" s="697"/>
      <c r="G8" s="697"/>
      <c r="H8" s="697"/>
      <c r="I8" s="697"/>
      <c r="J8" s="697" t="s">
        <v>268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66923.851060000001</v>
      </c>
      <c r="C10" s="254">
        <v>8.0163899999999995</v>
      </c>
      <c r="D10" s="254">
        <v>93.947039999999987</v>
      </c>
      <c r="E10" s="254">
        <v>0</v>
      </c>
      <c r="F10" s="254">
        <v>166.86007999999998</v>
      </c>
      <c r="G10" s="254">
        <v>750.02664000000004</v>
      </c>
      <c r="H10" s="254">
        <v>262.92590000000001</v>
      </c>
      <c r="I10" s="254">
        <v>68205.627110000001</v>
      </c>
      <c r="J10" s="254">
        <v>434612.12503</v>
      </c>
      <c r="K10" s="254">
        <v>1034.0876000000001</v>
      </c>
      <c r="L10" s="254">
        <v>1730.9747299999999</v>
      </c>
      <c r="M10" s="254">
        <v>0</v>
      </c>
      <c r="N10" s="254">
        <v>1542.57834</v>
      </c>
      <c r="O10" s="254">
        <v>1433.5136200000002</v>
      </c>
      <c r="P10" s="254">
        <v>1189.81224</v>
      </c>
      <c r="Q10" s="254">
        <v>441543.09156000003</v>
      </c>
      <c r="R10" s="243"/>
    </row>
    <row r="11" spans="1:26" ht="168" customHeight="1">
      <c r="A11" s="253" t="s">
        <v>223</v>
      </c>
      <c r="B11" s="255">
        <v>711.74268999999993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71.351699999999994</v>
      </c>
      <c r="I11" s="255">
        <v>783.09438999999998</v>
      </c>
      <c r="J11" s="255">
        <v>3869.5699300000001</v>
      </c>
      <c r="K11" s="255">
        <v>0</v>
      </c>
      <c r="L11" s="254">
        <v>17.0639</v>
      </c>
      <c r="M11" s="254">
        <v>0</v>
      </c>
      <c r="N11" s="254">
        <v>2612.3321099999998</v>
      </c>
      <c r="O11" s="254">
        <v>0</v>
      </c>
      <c r="P11" s="254">
        <v>49.684489999999997</v>
      </c>
      <c r="Q11" s="254">
        <v>6548.6504299999997</v>
      </c>
      <c r="R11" s="243"/>
    </row>
    <row r="12" spans="1:26" ht="168" customHeight="1">
      <c r="A12" s="253" t="s">
        <v>224</v>
      </c>
      <c r="B12" s="255">
        <v>11.67482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74.685860000000005</v>
      </c>
      <c r="I12" s="255">
        <v>86.360679999999988</v>
      </c>
      <c r="J12" s="255">
        <v>641.63135999999997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36182.191780000001</v>
      </c>
      <c r="Q12" s="254">
        <v>36823.82314</v>
      </c>
      <c r="R12" s="243"/>
    </row>
    <row r="13" spans="1:26" ht="168" customHeight="1">
      <c r="A13" s="253" t="s">
        <v>225</v>
      </c>
      <c r="B13" s="254">
        <v>11640.988599999999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1642.5589600000001</v>
      </c>
      <c r="I13" s="254">
        <v>13283.547560000001</v>
      </c>
      <c r="J13" s="254">
        <v>174139.01524000001</v>
      </c>
      <c r="K13" s="254">
        <v>4202.67634</v>
      </c>
      <c r="L13" s="254">
        <v>6.5898699999999995</v>
      </c>
      <c r="M13" s="254">
        <v>0</v>
      </c>
      <c r="N13" s="254">
        <v>95.791300000000007</v>
      </c>
      <c r="O13" s="254">
        <v>0</v>
      </c>
      <c r="P13" s="254">
        <v>602331.31644000008</v>
      </c>
      <c r="Q13" s="254">
        <v>780775.38919000002</v>
      </c>
      <c r="R13" s="243"/>
    </row>
    <row r="14" spans="1:26" ht="168" customHeight="1">
      <c r="A14" s="253" t="s">
        <v>226</v>
      </c>
      <c r="B14" s="254">
        <v>195766.97097999998</v>
      </c>
      <c r="C14" s="254">
        <v>4936.8117199999997</v>
      </c>
      <c r="D14" s="254">
        <v>512.29734000000008</v>
      </c>
      <c r="E14" s="254">
        <v>0</v>
      </c>
      <c r="F14" s="254">
        <v>288.34453000000002</v>
      </c>
      <c r="G14" s="254">
        <v>69.654690000000002</v>
      </c>
      <c r="H14" s="254">
        <v>19695.72003</v>
      </c>
      <c r="I14" s="254">
        <v>221269.79929</v>
      </c>
      <c r="J14" s="254">
        <v>2891342.5399799999</v>
      </c>
      <c r="K14" s="254">
        <v>39573.967069999999</v>
      </c>
      <c r="L14" s="254">
        <v>14021.31415</v>
      </c>
      <c r="M14" s="254">
        <v>6379.2294000000002</v>
      </c>
      <c r="N14" s="254">
        <v>20835.317899999998</v>
      </c>
      <c r="O14" s="254">
        <v>7024.7681500000008</v>
      </c>
      <c r="P14" s="254">
        <v>173723.554</v>
      </c>
      <c r="Q14" s="254">
        <v>3152900.6906500002</v>
      </c>
      <c r="R14" s="243"/>
    </row>
    <row r="15" spans="1:26" ht="168" customHeight="1">
      <c r="A15" s="253" t="s">
        <v>227</v>
      </c>
      <c r="B15" s="254">
        <v>23505.21531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6704.93102</v>
      </c>
      <c r="I15" s="254">
        <v>30210.14633</v>
      </c>
      <c r="J15" s="254">
        <v>76652.07693000001</v>
      </c>
      <c r="K15" s="254">
        <v>0</v>
      </c>
      <c r="L15" s="254">
        <v>0</v>
      </c>
      <c r="M15" s="254">
        <v>0</v>
      </c>
      <c r="N15" s="254">
        <v>123.7393</v>
      </c>
      <c r="O15" s="254">
        <v>0</v>
      </c>
      <c r="P15" s="254">
        <v>34995.934479999996</v>
      </c>
      <c r="Q15" s="254">
        <v>111771.75070999999</v>
      </c>
      <c r="R15" s="243"/>
    </row>
    <row r="16" spans="1:26" ht="168" customHeight="1">
      <c r="A16" s="253" t="s">
        <v>134</v>
      </c>
      <c r="B16" s="254">
        <v>460932.12710000004</v>
      </c>
      <c r="C16" s="254">
        <v>9222.0062799999996</v>
      </c>
      <c r="D16" s="254">
        <v>1914.02091</v>
      </c>
      <c r="E16" s="254">
        <v>1504.8235900000002</v>
      </c>
      <c r="F16" s="254">
        <v>3646.96776</v>
      </c>
      <c r="G16" s="254">
        <v>37.442980000000006</v>
      </c>
      <c r="H16" s="254">
        <v>207181.69755000001</v>
      </c>
      <c r="I16" s="254">
        <v>684439.08616999991</v>
      </c>
      <c r="J16" s="254">
        <v>2028943.3422999999</v>
      </c>
      <c r="K16" s="254">
        <v>140159.06518000001</v>
      </c>
      <c r="L16" s="254">
        <v>3703.0344599999999</v>
      </c>
      <c r="M16" s="254">
        <v>4743.4699199999995</v>
      </c>
      <c r="N16" s="254">
        <v>12645.631140000001</v>
      </c>
      <c r="O16" s="254">
        <v>34762.42353</v>
      </c>
      <c r="P16" s="254">
        <v>1301716.7969200001</v>
      </c>
      <c r="Q16" s="254">
        <v>3526673.76345</v>
      </c>
      <c r="R16" s="243"/>
    </row>
    <row r="17" spans="1:18" ht="168" customHeight="1">
      <c r="A17" s="253" t="s">
        <v>228</v>
      </c>
      <c r="B17" s="254">
        <v>619097.05388000002</v>
      </c>
      <c r="C17" s="254">
        <v>5154.8230400000002</v>
      </c>
      <c r="D17" s="254">
        <v>2222.05438</v>
      </c>
      <c r="E17" s="254">
        <v>61.745350000000002</v>
      </c>
      <c r="F17" s="254">
        <v>3682.5664200000001</v>
      </c>
      <c r="G17" s="254">
        <v>9.5069999999999997</v>
      </c>
      <c r="H17" s="254">
        <v>18340.420550000003</v>
      </c>
      <c r="I17" s="254">
        <v>648568.17061999999</v>
      </c>
      <c r="J17" s="254">
        <v>6289298.9702500002</v>
      </c>
      <c r="K17" s="254">
        <v>93316.748189999998</v>
      </c>
      <c r="L17" s="254">
        <v>31650.36105</v>
      </c>
      <c r="M17" s="254">
        <v>871.80621999999994</v>
      </c>
      <c r="N17" s="254">
        <v>57552.8868</v>
      </c>
      <c r="O17" s="254">
        <v>11161.946320000001</v>
      </c>
      <c r="P17" s="254">
        <v>638341.1932000001</v>
      </c>
      <c r="Q17" s="254">
        <v>7122193.9120299993</v>
      </c>
      <c r="R17" s="243"/>
    </row>
    <row r="18" spans="1:18" ht="168" customHeight="1">
      <c r="A18" s="253" t="s">
        <v>229</v>
      </c>
      <c r="B18" s="254">
        <v>41060.43793</v>
      </c>
      <c r="C18" s="254">
        <v>266.13646999999997</v>
      </c>
      <c r="D18" s="254">
        <v>301.72702000000004</v>
      </c>
      <c r="E18" s="254">
        <v>0</v>
      </c>
      <c r="F18" s="254">
        <v>243.96511999999998</v>
      </c>
      <c r="G18" s="254">
        <v>0</v>
      </c>
      <c r="H18" s="254">
        <v>34.399769999999997</v>
      </c>
      <c r="I18" s="254">
        <v>41906.666310000001</v>
      </c>
      <c r="J18" s="254">
        <v>362608.25652999996</v>
      </c>
      <c r="K18" s="254">
        <v>45985.136880000005</v>
      </c>
      <c r="L18" s="254">
        <v>1743.7876200000001</v>
      </c>
      <c r="M18" s="254">
        <v>20.061970000000002</v>
      </c>
      <c r="N18" s="254">
        <v>2799.61877</v>
      </c>
      <c r="O18" s="254">
        <v>337.10591999999997</v>
      </c>
      <c r="P18" s="254">
        <v>4154.3740600000001</v>
      </c>
      <c r="Q18" s="254">
        <v>417648.34175000002</v>
      </c>
      <c r="R18" s="243"/>
    </row>
    <row r="19" spans="1:18" ht="168" customHeight="1">
      <c r="A19" s="253" t="s">
        <v>230</v>
      </c>
      <c r="B19" s="254">
        <v>174089.49011000001</v>
      </c>
      <c r="C19" s="254">
        <v>162.97096999999999</v>
      </c>
      <c r="D19" s="254">
        <v>662.6825</v>
      </c>
      <c r="E19" s="254">
        <v>0</v>
      </c>
      <c r="F19" s="254">
        <v>787.52972999999997</v>
      </c>
      <c r="G19" s="254">
        <v>127.32805</v>
      </c>
      <c r="H19" s="254">
        <v>5493.7611500000003</v>
      </c>
      <c r="I19" s="254">
        <v>181323.76251</v>
      </c>
      <c r="J19" s="254">
        <v>1601210.4405399999</v>
      </c>
      <c r="K19" s="254">
        <v>6734.0421299999998</v>
      </c>
      <c r="L19" s="254">
        <v>2918.1647799999996</v>
      </c>
      <c r="M19" s="254">
        <v>91.05659</v>
      </c>
      <c r="N19" s="254">
        <v>8064.4962999999998</v>
      </c>
      <c r="O19" s="254">
        <v>1479.2445400000001</v>
      </c>
      <c r="P19" s="254">
        <v>127916.46672</v>
      </c>
      <c r="Q19" s="254">
        <v>1748413.9116</v>
      </c>
      <c r="R19" s="243"/>
    </row>
    <row r="20" spans="1:18" ht="168" customHeight="1">
      <c r="A20" s="253" t="s">
        <v>231</v>
      </c>
      <c r="B20" s="254">
        <v>2746.4232000000002</v>
      </c>
      <c r="C20" s="254">
        <v>0</v>
      </c>
      <c r="D20" s="254">
        <v>1.6877500000000001</v>
      </c>
      <c r="E20" s="254">
        <v>0</v>
      </c>
      <c r="F20" s="254">
        <v>163.19438</v>
      </c>
      <c r="G20" s="254">
        <v>0</v>
      </c>
      <c r="H20" s="254">
        <v>25493.409670000001</v>
      </c>
      <c r="I20" s="254">
        <v>28404.715</v>
      </c>
      <c r="J20" s="254">
        <v>395307.14363000001</v>
      </c>
      <c r="K20" s="254">
        <v>7415.9458099999993</v>
      </c>
      <c r="L20" s="254">
        <v>271.71590000000003</v>
      </c>
      <c r="M20" s="254">
        <v>0</v>
      </c>
      <c r="N20" s="254">
        <v>3024.8136400000003</v>
      </c>
      <c r="O20" s="254">
        <v>0</v>
      </c>
      <c r="P20" s="254">
        <v>2306330.3199399998</v>
      </c>
      <c r="Q20" s="254">
        <v>2712349.9389200001</v>
      </c>
      <c r="R20" s="243"/>
    </row>
    <row r="21" spans="1:18" ht="168" customHeight="1">
      <c r="A21" s="253" t="s">
        <v>232</v>
      </c>
      <c r="B21" s="254">
        <v>903588.83559000003</v>
      </c>
      <c r="C21" s="254">
        <v>779.83192000000008</v>
      </c>
      <c r="D21" s="254">
        <v>1425.4537700000001</v>
      </c>
      <c r="E21" s="254">
        <v>1133.2719999999999</v>
      </c>
      <c r="F21" s="254">
        <v>3218.6595000000002</v>
      </c>
      <c r="G21" s="254">
        <v>0</v>
      </c>
      <c r="H21" s="254">
        <v>4490.5626700000003</v>
      </c>
      <c r="I21" s="254">
        <v>914636.61545000004</v>
      </c>
      <c r="J21" s="254">
        <v>4178670.0891</v>
      </c>
      <c r="K21" s="254">
        <v>20429.137449999998</v>
      </c>
      <c r="L21" s="254">
        <v>11723.284009999999</v>
      </c>
      <c r="M21" s="254">
        <v>1660.0669800000001</v>
      </c>
      <c r="N21" s="254">
        <v>35559.648639999999</v>
      </c>
      <c r="O21" s="254">
        <v>3809.7635099999998</v>
      </c>
      <c r="P21" s="254">
        <v>516821.68469999998</v>
      </c>
      <c r="Q21" s="254">
        <v>4768673.6743900003</v>
      </c>
      <c r="R21" s="243"/>
    </row>
    <row r="22" spans="1:18" ht="168" customHeight="1">
      <c r="A22" s="253" t="s">
        <v>233</v>
      </c>
      <c r="B22" s="254">
        <v>585.20425999999998</v>
      </c>
      <c r="C22" s="254">
        <v>0</v>
      </c>
      <c r="D22" s="254">
        <v>0</v>
      </c>
      <c r="E22" s="254">
        <v>0</v>
      </c>
      <c r="F22" s="254">
        <v>40.263580000000005</v>
      </c>
      <c r="G22" s="254">
        <v>0</v>
      </c>
      <c r="H22" s="254">
        <v>414.78575999999998</v>
      </c>
      <c r="I22" s="254">
        <v>1040.2536</v>
      </c>
      <c r="J22" s="254">
        <v>4870.6316399999996</v>
      </c>
      <c r="K22" s="254">
        <v>10.837669999999999</v>
      </c>
      <c r="L22" s="254">
        <v>11.49147</v>
      </c>
      <c r="M22" s="254">
        <v>0</v>
      </c>
      <c r="N22" s="254">
        <v>29.348770000000002</v>
      </c>
      <c r="O22" s="254">
        <v>9.9988200000000003</v>
      </c>
      <c r="P22" s="254">
        <v>1035.1428699999999</v>
      </c>
      <c r="Q22" s="254">
        <v>5967.4512400000003</v>
      </c>
      <c r="R22" s="243"/>
    </row>
    <row r="23" spans="1:18" ht="168" customHeight="1">
      <c r="A23" s="253" t="s">
        <v>234</v>
      </c>
      <c r="B23" s="254">
        <v>1861.50252</v>
      </c>
      <c r="C23" s="254">
        <v>0</v>
      </c>
      <c r="D23" s="254">
        <v>19.03096</v>
      </c>
      <c r="E23" s="254">
        <v>0</v>
      </c>
      <c r="F23" s="254">
        <v>830.44279000000006</v>
      </c>
      <c r="G23" s="254">
        <v>0</v>
      </c>
      <c r="H23" s="254">
        <v>159.05748</v>
      </c>
      <c r="I23" s="254">
        <v>2870.0337500000001</v>
      </c>
      <c r="J23" s="254">
        <v>74931.086360000001</v>
      </c>
      <c r="K23" s="254">
        <v>993.69718</v>
      </c>
      <c r="L23" s="254">
        <v>91.251380000000012</v>
      </c>
      <c r="M23" s="254">
        <v>0</v>
      </c>
      <c r="N23" s="254">
        <v>213.02923000000001</v>
      </c>
      <c r="O23" s="254">
        <v>2879.2606700000001</v>
      </c>
      <c r="P23" s="254">
        <v>1189.45877</v>
      </c>
      <c r="Q23" s="254">
        <v>80297.783590000006</v>
      </c>
      <c r="R23" s="243"/>
    </row>
    <row r="24" spans="1:18" ht="168" customHeight="1">
      <c r="A24" s="253" t="s">
        <v>235</v>
      </c>
      <c r="B24" s="254">
        <v>71284.163390000002</v>
      </c>
      <c r="C24" s="254">
        <v>143.47179</v>
      </c>
      <c r="D24" s="254">
        <v>270.38641999999999</v>
      </c>
      <c r="E24" s="254">
        <v>0</v>
      </c>
      <c r="F24" s="254">
        <v>1286.25882</v>
      </c>
      <c r="G24" s="254">
        <v>60.61318</v>
      </c>
      <c r="H24" s="254">
        <v>7463.7909</v>
      </c>
      <c r="I24" s="254">
        <v>80508.684500000003</v>
      </c>
      <c r="J24" s="254">
        <v>779715.20866</v>
      </c>
      <c r="K24" s="254">
        <v>4017.19427</v>
      </c>
      <c r="L24" s="254">
        <v>6901.3043399999997</v>
      </c>
      <c r="M24" s="254">
        <v>89.958060000000003</v>
      </c>
      <c r="N24" s="254">
        <v>5489.91806</v>
      </c>
      <c r="O24" s="254">
        <v>686.79243999999994</v>
      </c>
      <c r="P24" s="254">
        <v>118346.85020999999</v>
      </c>
      <c r="Q24" s="254">
        <v>915247.22603999998</v>
      </c>
      <c r="R24" s="243"/>
    </row>
    <row r="25" spans="1:18" ht="168" customHeight="1">
      <c r="A25" s="253" t="s">
        <v>236</v>
      </c>
      <c r="B25" s="254">
        <v>51.651769999999999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1803.23675</v>
      </c>
      <c r="I25" s="254">
        <v>1854.88852</v>
      </c>
      <c r="J25" s="254">
        <v>2855.6678099999999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6.3698999999999995</v>
      </c>
      <c r="Q25" s="254">
        <v>2862.0377100000001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43.484999999999999</v>
      </c>
      <c r="I26" s="254">
        <v>43.484999999999999</v>
      </c>
      <c r="J26" s="254">
        <v>723.25293999999997</v>
      </c>
      <c r="K26" s="254">
        <v>0</v>
      </c>
      <c r="L26" s="254">
        <v>437.05615999999998</v>
      </c>
      <c r="M26" s="254">
        <v>0</v>
      </c>
      <c r="N26" s="254">
        <v>0</v>
      </c>
      <c r="O26" s="254">
        <v>0</v>
      </c>
      <c r="P26" s="254">
        <v>109.93522</v>
      </c>
      <c r="Q26" s="254">
        <v>1270.24432</v>
      </c>
      <c r="R26" s="243"/>
    </row>
    <row r="27" spans="1:18" s="181" customFormat="1" ht="297.75" customHeight="1">
      <c r="A27" s="256" t="s">
        <v>238</v>
      </c>
      <c r="B27" s="257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1304.7652800000001</v>
      </c>
      <c r="I27" s="257">
        <v>1304.7652800000001</v>
      </c>
      <c r="J27" s="257">
        <v>1152.8237099999999</v>
      </c>
      <c r="K27" s="257">
        <v>4.6514899999999999</v>
      </c>
      <c r="L27" s="257">
        <v>7.4811199999999998</v>
      </c>
      <c r="M27" s="257">
        <v>0</v>
      </c>
      <c r="N27" s="257">
        <v>30.037470000000003</v>
      </c>
      <c r="O27" s="257">
        <v>0</v>
      </c>
      <c r="P27" s="257">
        <v>823.03494999999998</v>
      </c>
      <c r="Q27" s="257">
        <v>2018.02874</v>
      </c>
      <c r="R27" s="258"/>
    </row>
    <row r="28" spans="1:18" s="181" customFormat="1" ht="111.75" customHeight="1">
      <c r="A28" s="285" t="s">
        <v>257</v>
      </c>
      <c r="B28" s="286">
        <f>SUM(B10:B27)</f>
        <v>2573857.3332100003</v>
      </c>
      <c r="C28" s="286">
        <f t="shared" ref="C28:Q28" si="0">SUM(C10:C27)</f>
        <v>20674.068579999999</v>
      </c>
      <c r="D28" s="286">
        <f t="shared" si="0"/>
        <v>7423.2880900000009</v>
      </c>
      <c r="E28" s="286">
        <f t="shared" si="0"/>
        <v>2699.84094</v>
      </c>
      <c r="F28" s="286">
        <f t="shared" si="0"/>
        <v>14355.05271</v>
      </c>
      <c r="G28" s="286">
        <f t="shared" si="0"/>
        <v>1054.5725399999999</v>
      </c>
      <c r="H28" s="286">
        <f t="shared" si="0"/>
        <v>300675.54600000003</v>
      </c>
      <c r="I28" s="286">
        <f t="shared" si="0"/>
        <v>2920739.7020699997</v>
      </c>
      <c r="J28" s="286">
        <f t="shared" si="0"/>
        <v>19301543.871939994</v>
      </c>
      <c r="K28" s="286">
        <f t="shared" si="0"/>
        <v>363877.18725999998</v>
      </c>
      <c r="L28" s="286">
        <f t="shared" si="0"/>
        <v>75234.874939999994</v>
      </c>
      <c r="M28" s="286">
        <f t="shared" si="0"/>
        <v>13855.649140000001</v>
      </c>
      <c r="N28" s="286">
        <f t="shared" si="0"/>
        <v>150619.18777000002</v>
      </c>
      <c r="O28" s="286">
        <f t="shared" si="0"/>
        <v>63584.817520000004</v>
      </c>
      <c r="P28" s="286">
        <f t="shared" si="0"/>
        <v>5865264.1208900008</v>
      </c>
      <c r="Q28" s="286">
        <f t="shared" si="0"/>
        <v>25833979.709459998</v>
      </c>
      <c r="R28" s="258"/>
    </row>
    <row r="29" spans="1:18" ht="27.75" customHeight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43"/>
    </row>
    <row r="30" spans="1:18" ht="87" customHeight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8"/>
      <c r="B1" s="139"/>
      <c r="C1" s="283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276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9"/>
    </row>
    <row r="6" spans="1:26" ht="6" customHeight="1"/>
    <row r="7" spans="1:26" ht="73.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82.5" customHeight="1">
      <c r="A8" s="284"/>
      <c r="B8" s="697" t="s">
        <v>269</v>
      </c>
      <c r="C8" s="697"/>
      <c r="D8" s="697"/>
      <c r="E8" s="697"/>
      <c r="F8" s="697"/>
      <c r="G8" s="697"/>
      <c r="H8" s="697"/>
      <c r="I8" s="697"/>
      <c r="J8" s="697" t="s">
        <v>270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426089.46425000002</v>
      </c>
      <c r="C10" s="254">
        <v>3295.6698099999999</v>
      </c>
      <c r="D10" s="254">
        <v>1301.79107</v>
      </c>
      <c r="E10" s="254">
        <v>0</v>
      </c>
      <c r="F10" s="254">
        <v>533.52607</v>
      </c>
      <c r="G10" s="254">
        <v>28.68967</v>
      </c>
      <c r="H10" s="254">
        <v>2852.6496899999997</v>
      </c>
      <c r="I10" s="254">
        <v>434101.79055999999</v>
      </c>
      <c r="J10" s="254">
        <v>4738.5878899999998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46.271419999999999</v>
      </c>
      <c r="Q10" s="254">
        <v>4784.8593099999998</v>
      </c>
      <c r="R10" s="243"/>
    </row>
    <row r="11" spans="1:26" ht="168" customHeight="1">
      <c r="A11" s="253" t="s">
        <v>223</v>
      </c>
      <c r="B11" s="255">
        <v>7527.2830000000004</v>
      </c>
      <c r="C11" s="255">
        <v>0</v>
      </c>
      <c r="D11" s="255">
        <v>8.3332800000000002</v>
      </c>
      <c r="E11" s="255">
        <v>0</v>
      </c>
      <c r="F11" s="255">
        <v>0</v>
      </c>
      <c r="G11" s="255">
        <v>0</v>
      </c>
      <c r="H11" s="255">
        <v>1.26901</v>
      </c>
      <c r="I11" s="255">
        <v>7536.8852900000002</v>
      </c>
      <c r="J11" s="255">
        <v>0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73.433859999999996</v>
      </c>
      <c r="Q11" s="254">
        <v>73.433859999999996</v>
      </c>
      <c r="R11" s="243"/>
    </row>
    <row r="12" spans="1:26" ht="168" customHeight="1">
      <c r="A12" s="253" t="s">
        <v>224</v>
      </c>
      <c r="B12" s="255">
        <v>328.27841999999998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2076.4256299999997</v>
      </c>
      <c r="I12" s="255">
        <v>2404.7040499999998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274.39999999999998</v>
      </c>
      <c r="Q12" s="254">
        <v>274.39999999999998</v>
      </c>
      <c r="R12" s="243"/>
    </row>
    <row r="13" spans="1:26" ht="168" customHeight="1">
      <c r="A13" s="253" t="s">
        <v>225</v>
      </c>
      <c r="B13" s="254">
        <v>15283.051109999999</v>
      </c>
      <c r="C13" s="254">
        <v>0</v>
      </c>
      <c r="D13" s="254">
        <v>111.15616</v>
      </c>
      <c r="E13" s="254">
        <v>0</v>
      </c>
      <c r="F13" s="254">
        <v>0</v>
      </c>
      <c r="G13" s="254">
        <v>0</v>
      </c>
      <c r="H13" s="254">
        <v>279.31673000000001</v>
      </c>
      <c r="I13" s="254">
        <v>15673.523999999999</v>
      </c>
      <c r="J13" s="254">
        <v>2907.56783</v>
      </c>
      <c r="K13" s="254">
        <v>272.375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3179.94283</v>
      </c>
      <c r="R13" s="243"/>
    </row>
    <row r="14" spans="1:26" ht="168" customHeight="1">
      <c r="A14" s="253" t="s">
        <v>226</v>
      </c>
      <c r="B14" s="254">
        <v>1795755.1304500001</v>
      </c>
      <c r="C14" s="254">
        <v>51815.318149999999</v>
      </c>
      <c r="D14" s="254">
        <v>3762.7812799999997</v>
      </c>
      <c r="E14" s="254">
        <v>4575.1481800000001</v>
      </c>
      <c r="F14" s="254">
        <v>15149.326439999999</v>
      </c>
      <c r="G14" s="254">
        <v>8705.7343099999998</v>
      </c>
      <c r="H14" s="254">
        <v>277336.97027999995</v>
      </c>
      <c r="I14" s="254">
        <v>2157100.4090900002</v>
      </c>
      <c r="J14" s="254">
        <v>118724.76510999999</v>
      </c>
      <c r="K14" s="254">
        <v>8.5770300000000006</v>
      </c>
      <c r="L14" s="254">
        <v>268.07327000000004</v>
      </c>
      <c r="M14" s="254">
        <v>0</v>
      </c>
      <c r="N14" s="254">
        <v>1518.1866599999998</v>
      </c>
      <c r="O14" s="254">
        <v>0</v>
      </c>
      <c r="P14" s="254">
        <v>36193.829429999998</v>
      </c>
      <c r="Q14" s="254">
        <v>156713.43150000001</v>
      </c>
      <c r="R14" s="243"/>
    </row>
    <row r="15" spans="1:26" ht="168" customHeight="1">
      <c r="A15" s="253" t="s">
        <v>227</v>
      </c>
      <c r="B15" s="254">
        <v>73911.409939999998</v>
      </c>
      <c r="C15" s="254">
        <v>0</v>
      </c>
      <c r="D15" s="254">
        <v>5.9999999999999995E-5</v>
      </c>
      <c r="E15" s="254">
        <v>0</v>
      </c>
      <c r="F15" s="254">
        <v>0</v>
      </c>
      <c r="G15" s="254">
        <v>0</v>
      </c>
      <c r="H15" s="254">
        <v>83329.995239999989</v>
      </c>
      <c r="I15" s="254">
        <v>157241.40524000002</v>
      </c>
      <c r="J15" s="254">
        <v>35103.989420000005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2921.8842500000001</v>
      </c>
      <c r="Q15" s="254">
        <v>38025.873670000001</v>
      </c>
      <c r="R15" s="243"/>
    </row>
    <row r="16" spans="1:26" ht="168" customHeight="1">
      <c r="A16" s="253" t="s">
        <v>134</v>
      </c>
      <c r="B16" s="254">
        <v>1127949.196</v>
      </c>
      <c r="C16" s="254">
        <v>89324.147270000001</v>
      </c>
      <c r="D16" s="254">
        <v>3006.1795200000001</v>
      </c>
      <c r="E16" s="254">
        <v>31.583400000000001</v>
      </c>
      <c r="F16" s="254">
        <v>6535.4731900000006</v>
      </c>
      <c r="G16" s="254">
        <v>4546.8704000000007</v>
      </c>
      <c r="H16" s="254">
        <v>330096.81216000003</v>
      </c>
      <c r="I16" s="254">
        <v>1561490.2619400001</v>
      </c>
      <c r="J16" s="254">
        <v>165424.03933</v>
      </c>
      <c r="K16" s="254">
        <v>12230.71377</v>
      </c>
      <c r="L16" s="254">
        <v>217.25941</v>
      </c>
      <c r="M16" s="254">
        <v>1554.731</v>
      </c>
      <c r="N16" s="254">
        <v>2252.5589599999998</v>
      </c>
      <c r="O16" s="254">
        <v>428.41859000000005</v>
      </c>
      <c r="P16" s="254">
        <v>96116.572390000001</v>
      </c>
      <c r="Q16" s="254">
        <v>278224.29345</v>
      </c>
      <c r="R16" s="243"/>
    </row>
    <row r="17" spans="1:18" ht="168" customHeight="1">
      <c r="A17" s="253" t="s">
        <v>228</v>
      </c>
      <c r="B17" s="254">
        <v>2752779.6279600002</v>
      </c>
      <c r="C17" s="254">
        <v>113458.68223000001</v>
      </c>
      <c r="D17" s="254">
        <v>9366.1501399999997</v>
      </c>
      <c r="E17" s="254">
        <v>46.508660000000006</v>
      </c>
      <c r="F17" s="254">
        <v>23202.658899999999</v>
      </c>
      <c r="G17" s="254">
        <v>2746.5287999999996</v>
      </c>
      <c r="H17" s="254">
        <v>150626.03446</v>
      </c>
      <c r="I17" s="254">
        <v>3052226.1911500003</v>
      </c>
      <c r="J17" s="254">
        <v>572202.44570000004</v>
      </c>
      <c r="K17" s="254">
        <v>1997.5428700000002</v>
      </c>
      <c r="L17" s="254">
        <v>5535.5249400000002</v>
      </c>
      <c r="M17" s="254">
        <v>59.551339999999996</v>
      </c>
      <c r="N17" s="254">
        <v>3976.0452500000001</v>
      </c>
      <c r="O17" s="254">
        <v>0</v>
      </c>
      <c r="P17" s="254">
        <v>11800.250019999999</v>
      </c>
      <c r="Q17" s="254">
        <v>595571.36011999997</v>
      </c>
      <c r="R17" s="243"/>
    </row>
    <row r="18" spans="1:18" ht="168" customHeight="1">
      <c r="A18" s="253" t="s">
        <v>229</v>
      </c>
      <c r="B18" s="254">
        <v>219855.50081</v>
      </c>
      <c r="C18" s="254">
        <v>12.880379999999999</v>
      </c>
      <c r="D18" s="254">
        <v>315.69850000000002</v>
      </c>
      <c r="E18" s="254">
        <v>0</v>
      </c>
      <c r="F18" s="254">
        <v>825.07461999999998</v>
      </c>
      <c r="G18" s="254">
        <v>0</v>
      </c>
      <c r="H18" s="254">
        <v>1008.06522</v>
      </c>
      <c r="I18" s="254">
        <v>222017.21953</v>
      </c>
      <c r="J18" s="254">
        <v>48647.830430000002</v>
      </c>
      <c r="K18" s="254">
        <v>497.88333</v>
      </c>
      <c r="L18" s="254">
        <v>138.89687000000001</v>
      </c>
      <c r="M18" s="254">
        <v>0</v>
      </c>
      <c r="N18" s="254">
        <v>18.961869999999998</v>
      </c>
      <c r="O18" s="254">
        <v>0</v>
      </c>
      <c r="P18" s="254">
        <v>379.24796999999995</v>
      </c>
      <c r="Q18" s="254">
        <v>49682.820469999999</v>
      </c>
      <c r="R18" s="243"/>
    </row>
    <row r="19" spans="1:18" ht="168" customHeight="1">
      <c r="A19" s="253" t="s">
        <v>230</v>
      </c>
      <c r="B19" s="254">
        <v>728022.71033999999</v>
      </c>
      <c r="C19" s="254">
        <v>376.56858</v>
      </c>
      <c r="D19" s="254">
        <v>967.49122</v>
      </c>
      <c r="E19" s="254">
        <v>0</v>
      </c>
      <c r="F19" s="254">
        <v>4482.6254200000003</v>
      </c>
      <c r="G19" s="254">
        <v>779.01704000000007</v>
      </c>
      <c r="H19" s="254">
        <v>9301.4424199999994</v>
      </c>
      <c r="I19" s="254">
        <v>743929.85502000002</v>
      </c>
      <c r="J19" s="254">
        <v>171908.7077</v>
      </c>
      <c r="K19" s="254">
        <v>5.9173200000000001</v>
      </c>
      <c r="L19" s="254">
        <v>274.226</v>
      </c>
      <c r="M19" s="254">
        <v>0</v>
      </c>
      <c r="N19" s="254">
        <v>334.09030000000001</v>
      </c>
      <c r="O19" s="254">
        <v>126.26769999999999</v>
      </c>
      <c r="P19" s="254">
        <v>2355.4763900000003</v>
      </c>
      <c r="Q19" s="254">
        <v>175004.68541000001</v>
      </c>
      <c r="R19" s="243"/>
    </row>
    <row r="20" spans="1:18" ht="168" customHeight="1">
      <c r="A20" s="253" t="s">
        <v>231</v>
      </c>
      <c r="B20" s="254">
        <v>76825.409879999992</v>
      </c>
      <c r="C20" s="254">
        <v>0</v>
      </c>
      <c r="D20" s="254">
        <v>38282.937380000003</v>
      </c>
      <c r="E20" s="254">
        <v>0</v>
      </c>
      <c r="F20" s="254">
        <v>28.87415</v>
      </c>
      <c r="G20" s="254">
        <v>0</v>
      </c>
      <c r="H20" s="254">
        <v>102502.70229999999</v>
      </c>
      <c r="I20" s="254">
        <v>217639.92371</v>
      </c>
      <c r="J20" s="254">
        <v>1122.12645</v>
      </c>
      <c r="K20" s="254">
        <v>0</v>
      </c>
      <c r="L20" s="254">
        <v>0</v>
      </c>
      <c r="M20" s="254">
        <v>0</v>
      </c>
      <c r="N20" s="254">
        <v>38.989870000000003</v>
      </c>
      <c r="O20" s="254">
        <v>0</v>
      </c>
      <c r="P20" s="254">
        <v>5196.9435000000003</v>
      </c>
      <c r="Q20" s="254">
        <v>6358.0598200000004</v>
      </c>
      <c r="R20" s="243"/>
    </row>
    <row r="21" spans="1:18" ht="168" customHeight="1">
      <c r="A21" s="253" t="s">
        <v>232</v>
      </c>
      <c r="B21" s="254">
        <v>2976819.7567099999</v>
      </c>
      <c r="C21" s="254">
        <v>3299.08655</v>
      </c>
      <c r="D21" s="254">
        <v>8404.1137400000007</v>
      </c>
      <c r="E21" s="254">
        <v>58.807879999999997</v>
      </c>
      <c r="F21" s="254">
        <v>25824.72034</v>
      </c>
      <c r="G21" s="254">
        <v>24.65287</v>
      </c>
      <c r="H21" s="254">
        <v>158764.67568000001</v>
      </c>
      <c r="I21" s="254">
        <v>3173195.8137699999</v>
      </c>
      <c r="J21" s="254">
        <v>388290.66808999999</v>
      </c>
      <c r="K21" s="254">
        <v>67.514320000000012</v>
      </c>
      <c r="L21" s="254">
        <v>434.73797999999999</v>
      </c>
      <c r="M21" s="254">
        <v>0</v>
      </c>
      <c r="N21" s="254">
        <v>2188.4054999999998</v>
      </c>
      <c r="O21" s="254">
        <v>0</v>
      </c>
      <c r="P21" s="254">
        <v>6729.8452800000005</v>
      </c>
      <c r="Q21" s="254">
        <v>397711.17117000005</v>
      </c>
      <c r="R21" s="243"/>
    </row>
    <row r="22" spans="1:18" ht="168" customHeight="1">
      <c r="A22" s="253" t="s">
        <v>233</v>
      </c>
      <c r="B22" s="254">
        <v>1543.9791200000002</v>
      </c>
      <c r="C22" s="254">
        <v>0</v>
      </c>
      <c r="D22" s="254">
        <v>2.11219</v>
      </c>
      <c r="E22" s="254">
        <v>0</v>
      </c>
      <c r="F22" s="254">
        <v>0</v>
      </c>
      <c r="G22" s="254">
        <v>0</v>
      </c>
      <c r="H22" s="254">
        <v>340.41107</v>
      </c>
      <c r="I22" s="254">
        <v>1886.5023799999999</v>
      </c>
      <c r="J22" s="254">
        <v>589.75972999999999</v>
      </c>
      <c r="K22" s="254">
        <v>0</v>
      </c>
      <c r="L22" s="254">
        <v>1.16672</v>
      </c>
      <c r="M22" s="254">
        <v>0</v>
      </c>
      <c r="N22" s="254">
        <v>0</v>
      </c>
      <c r="O22" s="254">
        <v>0</v>
      </c>
      <c r="P22" s="254">
        <v>53.303100000000001</v>
      </c>
      <c r="Q22" s="254">
        <v>644.22955000000002</v>
      </c>
      <c r="R22" s="243"/>
    </row>
    <row r="23" spans="1:18" ht="168" customHeight="1">
      <c r="A23" s="253" t="s">
        <v>234</v>
      </c>
      <c r="B23" s="254">
        <v>53230.515229999997</v>
      </c>
      <c r="C23" s="254">
        <v>231.69882999999999</v>
      </c>
      <c r="D23" s="254">
        <v>21.343589999999999</v>
      </c>
      <c r="E23" s="254">
        <v>0</v>
      </c>
      <c r="F23" s="254">
        <v>6.7918100000000008</v>
      </c>
      <c r="G23" s="254">
        <v>0</v>
      </c>
      <c r="H23" s="254">
        <v>1080.6814899999999</v>
      </c>
      <c r="I23" s="254">
        <v>54571.03095</v>
      </c>
      <c r="J23" s="254">
        <v>12637.4871</v>
      </c>
      <c r="K23" s="254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12637.4871</v>
      </c>
      <c r="R23" s="243"/>
    </row>
    <row r="24" spans="1:18" ht="168" customHeight="1">
      <c r="A24" s="253" t="s">
        <v>235</v>
      </c>
      <c r="B24" s="254">
        <v>412398.21938000002</v>
      </c>
      <c r="C24" s="254">
        <v>627.73027999999999</v>
      </c>
      <c r="D24" s="254">
        <v>3893.39383</v>
      </c>
      <c r="E24" s="254">
        <v>175.18700000000001</v>
      </c>
      <c r="F24" s="254">
        <v>3113.5882900000001</v>
      </c>
      <c r="G24" s="254">
        <v>7.2320799999999998</v>
      </c>
      <c r="H24" s="254">
        <v>43444.264340000002</v>
      </c>
      <c r="I24" s="254">
        <v>463659.6152</v>
      </c>
      <c r="J24" s="254">
        <v>74705.276140000002</v>
      </c>
      <c r="K24" s="254">
        <v>0</v>
      </c>
      <c r="L24" s="254">
        <v>519.29862000000003</v>
      </c>
      <c r="M24" s="254">
        <v>0</v>
      </c>
      <c r="N24" s="254">
        <v>227.85103000000001</v>
      </c>
      <c r="O24" s="254">
        <v>75.126809999999992</v>
      </c>
      <c r="P24" s="254">
        <v>11996.7477</v>
      </c>
      <c r="Q24" s="254">
        <v>87524.300300000003</v>
      </c>
      <c r="R24" s="243"/>
    </row>
    <row r="25" spans="1:18" ht="168" customHeight="1">
      <c r="A25" s="253" t="s">
        <v>236</v>
      </c>
      <c r="B25" s="254">
        <v>89.60596000000001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89.60596000000001</v>
      </c>
      <c r="J25" s="254">
        <v>24.03538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24.03538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3710.69659</v>
      </c>
      <c r="I26" s="254">
        <v>3710.69659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764.89</v>
      </c>
      <c r="Q26" s="254">
        <v>764.89</v>
      </c>
      <c r="R26" s="243"/>
    </row>
    <row r="27" spans="1:18" s="181" customFormat="1" ht="297.75" customHeight="1">
      <c r="A27" s="256" t="s">
        <v>238</v>
      </c>
      <c r="B27" s="257">
        <v>217.65742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750.07793000000004</v>
      </c>
      <c r="I27" s="257">
        <v>967.73534999999993</v>
      </c>
      <c r="J27" s="257">
        <v>36.774099999999997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208.57637</v>
      </c>
      <c r="Q27" s="257">
        <v>245.35047</v>
      </c>
      <c r="R27" s="258"/>
    </row>
    <row r="28" spans="1:18" s="181" customFormat="1" ht="111.75" customHeight="1">
      <c r="A28" s="285" t="s">
        <v>257</v>
      </c>
      <c r="B28" s="286">
        <f>SUM(B10:B27)</f>
        <v>10668626.795980001</v>
      </c>
      <c r="C28" s="286">
        <f t="shared" ref="C28:Q28" si="0">SUM(C10:C27)</f>
        <v>262441.78208000003</v>
      </c>
      <c r="D28" s="286">
        <f t="shared" si="0"/>
        <v>69443.481960000005</v>
      </c>
      <c r="E28" s="286">
        <f t="shared" si="0"/>
        <v>4887.2351200000012</v>
      </c>
      <c r="F28" s="286">
        <f t="shared" si="0"/>
        <v>79702.65922999999</v>
      </c>
      <c r="G28" s="286">
        <f t="shared" si="0"/>
        <v>16838.725170000002</v>
      </c>
      <c r="H28" s="286">
        <f t="shared" si="0"/>
        <v>1167502.49024</v>
      </c>
      <c r="I28" s="286">
        <f t="shared" si="0"/>
        <v>12269443.169780003</v>
      </c>
      <c r="J28" s="286">
        <f t="shared" si="0"/>
        <v>1597064.0604000003</v>
      </c>
      <c r="K28" s="286">
        <f t="shared" si="0"/>
        <v>15080.523640000001</v>
      </c>
      <c r="L28" s="286">
        <f t="shared" si="0"/>
        <v>7389.1838100000004</v>
      </c>
      <c r="M28" s="286">
        <f t="shared" si="0"/>
        <v>1614.28234</v>
      </c>
      <c r="N28" s="286">
        <f t="shared" si="0"/>
        <v>10555.08944</v>
      </c>
      <c r="O28" s="286">
        <f t="shared" si="0"/>
        <v>629.81310000000008</v>
      </c>
      <c r="P28" s="286">
        <f t="shared" si="0"/>
        <v>175111.67168</v>
      </c>
      <c r="Q28" s="286">
        <f t="shared" si="0"/>
        <v>1807444.6244099999</v>
      </c>
      <c r="R28" s="258"/>
    </row>
    <row r="29" spans="1:18" ht="27.75" customHeight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43"/>
    </row>
    <row r="30" spans="1:18" ht="87" customHeight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topLeftCell="A2" zoomScale="15" workbookViewId="0">
      <selection activeCell="A10" sqref="A10"/>
    </sheetView>
  </sheetViews>
  <sheetFormatPr defaultRowHeight="60"/>
  <cols>
    <col min="1" max="1" width="228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8"/>
      <c r="B1" s="139"/>
      <c r="C1" s="283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276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9"/>
    </row>
    <row r="6" spans="1:26" ht="6" customHeight="1"/>
    <row r="7" spans="1:26" ht="73.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82.5" customHeight="1">
      <c r="A8" s="284"/>
      <c r="B8" s="697" t="s">
        <v>271</v>
      </c>
      <c r="C8" s="697"/>
      <c r="D8" s="697"/>
      <c r="E8" s="697"/>
      <c r="F8" s="697"/>
      <c r="G8" s="697"/>
      <c r="H8" s="697"/>
      <c r="I8" s="697"/>
      <c r="J8" s="697" t="s">
        <v>272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21981.872319999999</v>
      </c>
      <c r="C10" s="254">
        <v>0.75429000000000002</v>
      </c>
      <c r="D10" s="254">
        <v>21.881580000000003</v>
      </c>
      <c r="E10" s="254">
        <v>0</v>
      </c>
      <c r="F10" s="254">
        <v>0</v>
      </c>
      <c r="G10" s="254">
        <v>0</v>
      </c>
      <c r="H10" s="254">
        <v>0</v>
      </c>
      <c r="I10" s="254">
        <v>22004.50819</v>
      </c>
      <c r="J10" s="254">
        <v>107894.29759</v>
      </c>
      <c r="K10" s="254">
        <v>35.81176</v>
      </c>
      <c r="L10" s="254">
        <v>552.75298999999995</v>
      </c>
      <c r="M10" s="254">
        <v>0</v>
      </c>
      <c r="N10" s="254">
        <v>364.21098000000001</v>
      </c>
      <c r="O10" s="254">
        <v>0</v>
      </c>
      <c r="P10" s="254">
        <v>253.57365999999999</v>
      </c>
      <c r="Q10" s="254">
        <v>109100.64698</v>
      </c>
      <c r="R10" s="243"/>
    </row>
    <row r="11" spans="1:26" ht="168" customHeight="1">
      <c r="A11" s="253" t="s">
        <v>223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9.8559999999999999</v>
      </c>
      <c r="I11" s="255">
        <v>9.8559999999999999</v>
      </c>
      <c r="J11" s="255">
        <v>67.07471000000001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67.07471000000001</v>
      </c>
      <c r="R11" s="243"/>
    </row>
    <row r="12" spans="1:26" ht="168" customHeight="1">
      <c r="A12" s="253" t="s">
        <v>224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23.37865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80</v>
      </c>
      <c r="Q12" s="254">
        <v>103.37864999999999</v>
      </c>
      <c r="R12" s="243"/>
    </row>
    <row r="13" spans="1:26" ht="168" customHeight="1">
      <c r="A13" s="253" t="s">
        <v>225</v>
      </c>
      <c r="B13" s="254">
        <v>18913.414539999998</v>
      </c>
      <c r="C13" s="254">
        <v>0</v>
      </c>
      <c r="D13" s="254">
        <v>260.7312</v>
      </c>
      <c r="E13" s="254">
        <v>0</v>
      </c>
      <c r="F13" s="254">
        <v>0</v>
      </c>
      <c r="G13" s="254">
        <v>0</v>
      </c>
      <c r="H13" s="254">
        <v>11251.409659999999</v>
      </c>
      <c r="I13" s="254">
        <v>30425.555399999997</v>
      </c>
      <c r="J13" s="254">
        <v>4623.6257699999996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1139.9953500000001</v>
      </c>
      <c r="Q13" s="254">
        <v>5763.6211199999998</v>
      </c>
      <c r="R13" s="243"/>
    </row>
    <row r="14" spans="1:26" ht="168" customHeight="1">
      <c r="A14" s="253" t="s">
        <v>226</v>
      </c>
      <c r="B14" s="254">
        <v>68953.909159999996</v>
      </c>
      <c r="C14" s="254">
        <v>23.401799999999998</v>
      </c>
      <c r="D14" s="254">
        <v>132.2501</v>
      </c>
      <c r="E14" s="254">
        <v>8.0169700000000006</v>
      </c>
      <c r="F14" s="254">
        <v>777.99285999999995</v>
      </c>
      <c r="G14" s="254">
        <v>0</v>
      </c>
      <c r="H14" s="254">
        <v>13460.509179999999</v>
      </c>
      <c r="I14" s="254">
        <v>83356.080069999996</v>
      </c>
      <c r="J14" s="254">
        <v>240444.11521000002</v>
      </c>
      <c r="K14" s="254">
        <v>48.976349999999996</v>
      </c>
      <c r="L14" s="254">
        <v>1189.0653400000001</v>
      </c>
      <c r="M14" s="254">
        <v>0</v>
      </c>
      <c r="N14" s="254">
        <v>3126.0012000000002</v>
      </c>
      <c r="O14" s="254">
        <v>967.58578</v>
      </c>
      <c r="P14" s="254">
        <v>5521.3858799999998</v>
      </c>
      <c r="Q14" s="254">
        <v>251297.12975999998</v>
      </c>
      <c r="R14" s="243"/>
    </row>
    <row r="15" spans="1:26" ht="168" customHeight="1">
      <c r="A15" s="253" t="s">
        <v>227</v>
      </c>
      <c r="B15" s="254">
        <v>1655.0877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750.10615000000007</v>
      </c>
      <c r="I15" s="254">
        <v>2405.1938500000001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5398.5439100000003</v>
      </c>
      <c r="Q15" s="254">
        <v>5398.5439100000003</v>
      </c>
      <c r="R15" s="243"/>
    </row>
    <row r="16" spans="1:26" ht="168" customHeight="1">
      <c r="A16" s="253" t="s">
        <v>134</v>
      </c>
      <c r="B16" s="254">
        <v>214478.02552000002</v>
      </c>
      <c r="C16" s="254">
        <v>25726.30761</v>
      </c>
      <c r="D16" s="254">
        <v>10983.4936</v>
      </c>
      <c r="E16" s="254">
        <v>0</v>
      </c>
      <c r="F16" s="254">
        <v>773.39936</v>
      </c>
      <c r="G16" s="254">
        <v>0</v>
      </c>
      <c r="H16" s="254">
        <v>139741.55796000001</v>
      </c>
      <c r="I16" s="254">
        <v>391702.78405000002</v>
      </c>
      <c r="J16" s="254">
        <v>446371.63148000004</v>
      </c>
      <c r="K16" s="254">
        <v>3715.9905600000002</v>
      </c>
      <c r="L16" s="254">
        <v>1590.26082</v>
      </c>
      <c r="M16" s="254">
        <v>36.190359999999998</v>
      </c>
      <c r="N16" s="254">
        <v>4987.5692900000004</v>
      </c>
      <c r="O16" s="254">
        <v>291.80581000000001</v>
      </c>
      <c r="P16" s="254">
        <v>348861.62650000001</v>
      </c>
      <c r="Q16" s="254">
        <v>805855.0748200001</v>
      </c>
      <c r="R16" s="243"/>
    </row>
    <row r="17" spans="1:18" ht="168" customHeight="1">
      <c r="A17" s="253" t="s">
        <v>228</v>
      </c>
      <c r="B17" s="254">
        <v>373818.92443999997</v>
      </c>
      <c r="C17" s="254">
        <v>395.52134000000001</v>
      </c>
      <c r="D17" s="254">
        <v>2081.7691999999997</v>
      </c>
      <c r="E17" s="254">
        <v>34.805690000000006</v>
      </c>
      <c r="F17" s="254">
        <v>1769.83599</v>
      </c>
      <c r="G17" s="254">
        <v>39.446169999999995</v>
      </c>
      <c r="H17" s="254">
        <v>5913.3711800000001</v>
      </c>
      <c r="I17" s="254">
        <v>384053.67401000002</v>
      </c>
      <c r="J17" s="254">
        <v>631143.33603999997</v>
      </c>
      <c r="K17" s="254">
        <v>8519.8899199999996</v>
      </c>
      <c r="L17" s="254">
        <v>3707.7967100000001</v>
      </c>
      <c r="M17" s="254">
        <v>46.891440000000003</v>
      </c>
      <c r="N17" s="254">
        <v>5079.6522199999999</v>
      </c>
      <c r="O17" s="254">
        <v>82.653399999999991</v>
      </c>
      <c r="P17" s="254">
        <v>26724.452289999997</v>
      </c>
      <c r="Q17" s="254">
        <v>675304.67201999994</v>
      </c>
      <c r="R17" s="243"/>
    </row>
    <row r="18" spans="1:18" ht="168" customHeight="1">
      <c r="A18" s="253" t="s">
        <v>229</v>
      </c>
      <c r="B18" s="254">
        <v>28804.894079999998</v>
      </c>
      <c r="C18" s="254">
        <v>0</v>
      </c>
      <c r="D18" s="254">
        <v>52.100209999999997</v>
      </c>
      <c r="E18" s="254">
        <v>0</v>
      </c>
      <c r="F18" s="254">
        <v>46.763330000000003</v>
      </c>
      <c r="G18" s="254">
        <v>0</v>
      </c>
      <c r="H18" s="254">
        <v>150</v>
      </c>
      <c r="I18" s="254">
        <v>29053.75762</v>
      </c>
      <c r="J18" s="254">
        <v>40747.922100000003</v>
      </c>
      <c r="K18" s="254">
        <v>0</v>
      </c>
      <c r="L18" s="254">
        <v>91.313910000000007</v>
      </c>
      <c r="M18" s="254">
        <v>0</v>
      </c>
      <c r="N18" s="254">
        <v>55.637529999999998</v>
      </c>
      <c r="O18" s="254">
        <v>13.365129999999999</v>
      </c>
      <c r="P18" s="254">
        <v>106.11957000000001</v>
      </c>
      <c r="Q18" s="254">
        <v>41014.358240000001</v>
      </c>
      <c r="R18" s="243"/>
    </row>
    <row r="19" spans="1:18" ht="168" customHeight="1">
      <c r="A19" s="253" t="s">
        <v>230</v>
      </c>
      <c r="B19" s="254">
        <v>163348.48937</v>
      </c>
      <c r="C19" s="254">
        <v>0</v>
      </c>
      <c r="D19" s="254">
        <v>288.70420000000001</v>
      </c>
      <c r="E19" s="254">
        <v>0</v>
      </c>
      <c r="F19" s="254">
        <v>825.77665999999999</v>
      </c>
      <c r="G19" s="254">
        <v>361.76718</v>
      </c>
      <c r="H19" s="254">
        <v>1787.9002</v>
      </c>
      <c r="I19" s="254">
        <v>166612.63761000001</v>
      </c>
      <c r="J19" s="254">
        <v>150163.70353999999</v>
      </c>
      <c r="K19" s="254">
        <v>61.577260000000003</v>
      </c>
      <c r="L19" s="254">
        <v>116.11798</v>
      </c>
      <c r="M19" s="254">
        <v>0</v>
      </c>
      <c r="N19" s="254">
        <v>285.65823999999998</v>
      </c>
      <c r="O19" s="254">
        <v>0</v>
      </c>
      <c r="P19" s="254">
        <v>5302.8117599999996</v>
      </c>
      <c r="Q19" s="254">
        <v>155929.86877999999</v>
      </c>
      <c r="R19" s="243"/>
    </row>
    <row r="20" spans="1:18" ht="168" customHeight="1">
      <c r="A20" s="253" t="s">
        <v>231</v>
      </c>
      <c r="B20" s="254">
        <v>1886.7032300000001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1662.25946</v>
      </c>
      <c r="I20" s="254">
        <v>3548.9626899999998</v>
      </c>
      <c r="J20" s="254">
        <v>1826.8636999999999</v>
      </c>
      <c r="K20" s="254">
        <v>0</v>
      </c>
      <c r="L20" s="254">
        <v>28.23066</v>
      </c>
      <c r="M20" s="254">
        <v>0</v>
      </c>
      <c r="N20" s="254">
        <v>17.471150000000002</v>
      </c>
      <c r="O20" s="254">
        <v>0</v>
      </c>
      <c r="P20" s="254">
        <v>4288.6947300000002</v>
      </c>
      <c r="Q20" s="254">
        <v>6161.2602400000005</v>
      </c>
      <c r="R20" s="243"/>
    </row>
    <row r="21" spans="1:18" ht="168" customHeight="1">
      <c r="A21" s="253" t="s">
        <v>232</v>
      </c>
      <c r="B21" s="254">
        <v>398092.65893000003</v>
      </c>
      <c r="C21" s="254">
        <v>1311.2886799999999</v>
      </c>
      <c r="D21" s="254">
        <v>474.75808000000001</v>
      </c>
      <c r="E21" s="254">
        <v>18.978660000000001</v>
      </c>
      <c r="F21" s="254">
        <v>5740.5809100000006</v>
      </c>
      <c r="G21" s="254">
        <v>0</v>
      </c>
      <c r="H21" s="254">
        <v>1630.0901399999998</v>
      </c>
      <c r="I21" s="254">
        <v>407268.3554</v>
      </c>
      <c r="J21" s="254">
        <v>685954.93688000005</v>
      </c>
      <c r="K21" s="254">
        <v>630.02899000000002</v>
      </c>
      <c r="L21" s="254">
        <v>1783.8554999999999</v>
      </c>
      <c r="M21" s="254">
        <v>0</v>
      </c>
      <c r="N21" s="254">
        <v>4068.79772</v>
      </c>
      <c r="O21" s="254">
        <v>326.82850000000002</v>
      </c>
      <c r="P21" s="254">
        <v>31017.896629999999</v>
      </c>
      <c r="Q21" s="254">
        <v>723782.34422000009</v>
      </c>
      <c r="R21" s="243"/>
    </row>
    <row r="22" spans="1:18" ht="168" customHeight="1">
      <c r="A22" s="253" t="s">
        <v>233</v>
      </c>
      <c r="B22" s="254">
        <v>271.25871000000001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590.55085999999994</v>
      </c>
      <c r="I22" s="254">
        <v>861.80956999999989</v>
      </c>
      <c r="J22" s="254">
        <v>810.64768000000004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477.61122999999998</v>
      </c>
      <c r="Q22" s="254">
        <v>1288.25891</v>
      </c>
      <c r="R22" s="243"/>
    </row>
    <row r="23" spans="1:18" ht="168" customHeight="1">
      <c r="A23" s="253" t="s">
        <v>234</v>
      </c>
      <c r="B23" s="254">
        <v>3144.9444600000002</v>
      </c>
      <c r="C23" s="254">
        <v>0</v>
      </c>
      <c r="D23" s="254">
        <v>3.1107800000000001</v>
      </c>
      <c r="E23" s="254">
        <v>0</v>
      </c>
      <c r="F23" s="254">
        <v>0</v>
      </c>
      <c r="G23" s="254">
        <v>0</v>
      </c>
      <c r="H23" s="254">
        <v>44.50179</v>
      </c>
      <c r="I23" s="254">
        <v>3192.5570299999999</v>
      </c>
      <c r="J23" s="254">
        <v>51974.107960000001</v>
      </c>
      <c r="K23" s="254">
        <v>79.409419999999997</v>
      </c>
      <c r="L23" s="254">
        <v>5.0978699999999995</v>
      </c>
      <c r="M23" s="254">
        <v>0</v>
      </c>
      <c r="N23" s="254">
        <v>0</v>
      </c>
      <c r="O23" s="254">
        <v>0</v>
      </c>
      <c r="P23" s="254">
        <v>390.37959000000001</v>
      </c>
      <c r="Q23" s="254">
        <v>52448.994840000007</v>
      </c>
      <c r="R23" s="243"/>
    </row>
    <row r="24" spans="1:18" ht="168" customHeight="1">
      <c r="A24" s="253" t="s">
        <v>235</v>
      </c>
      <c r="B24" s="254">
        <v>61234.662710000004</v>
      </c>
      <c r="C24" s="254">
        <v>0</v>
      </c>
      <c r="D24" s="254">
        <v>398.55983000000003</v>
      </c>
      <c r="E24" s="254">
        <v>8.7048500000000004</v>
      </c>
      <c r="F24" s="254">
        <v>536.19170999999994</v>
      </c>
      <c r="G24" s="254">
        <v>0</v>
      </c>
      <c r="H24" s="254">
        <v>7615.4458199999999</v>
      </c>
      <c r="I24" s="254">
        <v>69793.564920000004</v>
      </c>
      <c r="J24" s="254">
        <v>56373.21</v>
      </c>
      <c r="K24" s="254">
        <v>0</v>
      </c>
      <c r="L24" s="254">
        <v>811.15728999999999</v>
      </c>
      <c r="M24" s="254">
        <v>0.49669999999999997</v>
      </c>
      <c r="N24" s="254">
        <v>394.51421000000005</v>
      </c>
      <c r="O24" s="254">
        <v>0</v>
      </c>
      <c r="P24" s="254">
        <v>6887.5399000000007</v>
      </c>
      <c r="Q24" s="254">
        <v>64466.918100000003</v>
      </c>
      <c r="R24" s="243"/>
    </row>
    <row r="25" spans="1:18" ht="168" customHeight="1">
      <c r="A25" s="253" t="s">
        <v>236</v>
      </c>
      <c r="B25" s="254">
        <v>9.4118600000000008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9.4118600000000008</v>
      </c>
      <c r="J25" s="254">
        <v>18.725069999999999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18.725069999999999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97.75" customHeight="1">
      <c r="A27" s="256" t="s">
        <v>238</v>
      </c>
      <c r="B27" s="257">
        <v>3.5870000000000002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603.81392000000005</v>
      </c>
      <c r="I27" s="257">
        <v>607.40092000000004</v>
      </c>
      <c r="J27" s="257">
        <v>333.24754999999999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27</v>
      </c>
      <c r="Q27" s="257">
        <v>360.24754999999999</v>
      </c>
      <c r="R27" s="258"/>
    </row>
    <row r="28" spans="1:18" s="181" customFormat="1" ht="111.75" customHeight="1">
      <c r="A28" s="285" t="s">
        <v>257</v>
      </c>
      <c r="B28" s="286">
        <f>SUM(B10:B27)</f>
        <v>1356597.8440300003</v>
      </c>
      <c r="C28" s="286">
        <f t="shared" ref="C28:Q28" si="0">SUM(C10:C27)</f>
        <v>27457.273720000001</v>
      </c>
      <c r="D28" s="286">
        <f t="shared" si="0"/>
        <v>14697.358780000002</v>
      </c>
      <c r="E28" s="286">
        <f t="shared" si="0"/>
        <v>70.506169999999997</v>
      </c>
      <c r="F28" s="286">
        <f t="shared" si="0"/>
        <v>10470.54082</v>
      </c>
      <c r="G28" s="286">
        <f t="shared" si="0"/>
        <v>401.21334999999999</v>
      </c>
      <c r="H28" s="286">
        <f t="shared" si="0"/>
        <v>185211.37231999997</v>
      </c>
      <c r="I28" s="286">
        <f t="shared" si="0"/>
        <v>1594906.1091900002</v>
      </c>
      <c r="J28" s="286">
        <f t="shared" si="0"/>
        <v>2418770.8239300004</v>
      </c>
      <c r="K28" s="286">
        <f t="shared" si="0"/>
        <v>13091.68426</v>
      </c>
      <c r="L28" s="286">
        <f t="shared" si="0"/>
        <v>9875.6490699999995</v>
      </c>
      <c r="M28" s="286">
        <f t="shared" si="0"/>
        <v>83.578500000000005</v>
      </c>
      <c r="N28" s="286">
        <f t="shared" si="0"/>
        <v>18379.51254</v>
      </c>
      <c r="O28" s="286">
        <f t="shared" si="0"/>
        <v>1682.2386199999999</v>
      </c>
      <c r="P28" s="286">
        <f t="shared" si="0"/>
        <v>436477.63099999994</v>
      </c>
      <c r="Q28" s="286">
        <f t="shared" si="0"/>
        <v>2898361.1179199996</v>
      </c>
      <c r="R28" s="258"/>
    </row>
    <row r="29" spans="1:18" ht="27.75" customHeight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43"/>
    </row>
    <row r="30" spans="1:18" ht="87" customHeight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topLeftCell="A2" zoomScale="15" workbookViewId="0">
      <selection activeCell="D15" sqref="D15"/>
    </sheetView>
  </sheetViews>
  <sheetFormatPr defaultRowHeight="60"/>
  <cols>
    <col min="1" max="1" width="228" style="77" customWidth="1"/>
    <col min="2" max="2" width="44.1406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8"/>
      <c r="B1" s="139"/>
      <c r="C1" s="283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276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9"/>
    </row>
    <row r="6" spans="1:26" ht="6" customHeight="1"/>
    <row r="7" spans="1:26" ht="73.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82.5" customHeight="1">
      <c r="A8" s="284"/>
      <c r="B8" s="697" t="s">
        <v>273</v>
      </c>
      <c r="C8" s="697"/>
      <c r="D8" s="697"/>
      <c r="E8" s="697"/>
      <c r="F8" s="697"/>
      <c r="G8" s="697"/>
      <c r="H8" s="697"/>
      <c r="I8" s="697"/>
      <c r="J8" s="697" t="s">
        <v>274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2097581.4474400003</v>
      </c>
      <c r="C10" s="254">
        <v>16134.882300000001</v>
      </c>
      <c r="D10" s="254">
        <v>7128.3665700000001</v>
      </c>
      <c r="E10" s="254">
        <v>169.37120000000002</v>
      </c>
      <c r="F10" s="254">
        <v>12357.516460000001</v>
      </c>
      <c r="G10" s="254">
        <v>6336.79871</v>
      </c>
      <c r="H10" s="254">
        <v>14402.403890000001</v>
      </c>
      <c r="I10" s="254">
        <v>2154110.78657</v>
      </c>
      <c r="J10" s="254">
        <v>94770.195730000007</v>
      </c>
      <c r="K10" s="254">
        <v>54.63935</v>
      </c>
      <c r="L10" s="254">
        <v>55.082589999999996</v>
      </c>
      <c r="M10" s="254">
        <v>0</v>
      </c>
      <c r="N10" s="254">
        <v>733.20236999999997</v>
      </c>
      <c r="O10" s="254">
        <v>1189.92462</v>
      </c>
      <c r="P10" s="254">
        <v>61.25</v>
      </c>
      <c r="Q10" s="254">
        <v>96864.29466</v>
      </c>
      <c r="R10" s="243"/>
    </row>
    <row r="11" spans="1:26" ht="168" customHeight="1">
      <c r="A11" s="253" t="s">
        <v>223</v>
      </c>
      <c r="B11" s="255">
        <v>7888.5189500000006</v>
      </c>
      <c r="C11" s="255">
        <v>3372.3263999999999</v>
      </c>
      <c r="D11" s="255">
        <v>0</v>
      </c>
      <c r="E11" s="255">
        <v>0</v>
      </c>
      <c r="F11" s="255">
        <v>0</v>
      </c>
      <c r="G11" s="255">
        <v>0</v>
      </c>
      <c r="H11" s="255">
        <v>74.643609999999995</v>
      </c>
      <c r="I11" s="255">
        <v>11335.488960000001</v>
      </c>
      <c r="J11" s="255">
        <v>5581.0205800000003</v>
      </c>
      <c r="K11" s="255">
        <v>0</v>
      </c>
      <c r="L11" s="254">
        <v>27.715419999999998</v>
      </c>
      <c r="M11" s="254">
        <v>0</v>
      </c>
      <c r="N11" s="254">
        <v>0</v>
      </c>
      <c r="O11" s="254">
        <v>0</v>
      </c>
      <c r="P11" s="254">
        <v>0.34</v>
      </c>
      <c r="Q11" s="254">
        <v>5609.076</v>
      </c>
      <c r="R11" s="243"/>
    </row>
    <row r="12" spans="1:26" ht="168" customHeight="1">
      <c r="A12" s="253" t="s">
        <v>224</v>
      </c>
      <c r="B12" s="255">
        <v>200143.48234000002</v>
      </c>
      <c r="C12" s="255">
        <v>2728.8453</v>
      </c>
      <c r="D12" s="255">
        <v>0</v>
      </c>
      <c r="E12" s="255">
        <v>0</v>
      </c>
      <c r="F12" s="255">
        <v>768.50563</v>
      </c>
      <c r="G12" s="255">
        <v>0</v>
      </c>
      <c r="H12" s="255">
        <v>827799.07363999996</v>
      </c>
      <c r="I12" s="255">
        <v>1031439.90691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8" customHeight="1">
      <c r="A13" s="253" t="s">
        <v>225</v>
      </c>
      <c r="B13" s="254">
        <v>86618.274849999987</v>
      </c>
      <c r="C13" s="254">
        <v>812.22400000000005</v>
      </c>
      <c r="D13" s="254">
        <v>26.68187</v>
      </c>
      <c r="E13" s="254">
        <v>0</v>
      </c>
      <c r="F13" s="254">
        <v>34.923670000000001</v>
      </c>
      <c r="G13" s="254">
        <v>0</v>
      </c>
      <c r="H13" s="254">
        <v>15745.689640000001</v>
      </c>
      <c r="I13" s="254">
        <v>103237.79403</v>
      </c>
      <c r="J13" s="254">
        <v>706.84780000000001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706.84780000000001</v>
      </c>
      <c r="R13" s="243"/>
    </row>
    <row r="14" spans="1:26" ht="168" customHeight="1">
      <c r="A14" s="253" t="s">
        <v>226</v>
      </c>
      <c r="B14" s="254">
        <v>4471249.4964199997</v>
      </c>
      <c r="C14" s="254">
        <v>54941.075840000005</v>
      </c>
      <c r="D14" s="254">
        <v>6473.55782</v>
      </c>
      <c r="E14" s="254">
        <v>949.27168999999992</v>
      </c>
      <c r="F14" s="254">
        <v>16350.82274</v>
      </c>
      <c r="G14" s="254">
        <v>41591.558680000002</v>
      </c>
      <c r="H14" s="254">
        <v>415244.42563000001</v>
      </c>
      <c r="I14" s="254">
        <v>5006800.2088199994</v>
      </c>
      <c r="J14" s="254">
        <v>81543.053120000011</v>
      </c>
      <c r="K14" s="254">
        <v>14528.810300000001</v>
      </c>
      <c r="L14" s="254">
        <v>3646.5568599999997</v>
      </c>
      <c r="M14" s="254">
        <v>0</v>
      </c>
      <c r="N14" s="254">
        <v>702.05818000000011</v>
      </c>
      <c r="O14" s="254">
        <v>0</v>
      </c>
      <c r="P14" s="254">
        <v>226.11116000000001</v>
      </c>
      <c r="Q14" s="254">
        <v>100646.58962</v>
      </c>
      <c r="R14" s="243"/>
    </row>
    <row r="15" spans="1:26" ht="168" customHeight="1">
      <c r="A15" s="253" t="s">
        <v>227</v>
      </c>
      <c r="B15" s="254">
        <v>176961.69263999999</v>
      </c>
      <c r="C15" s="254">
        <v>0</v>
      </c>
      <c r="D15" s="254">
        <v>0</v>
      </c>
      <c r="E15" s="254">
        <v>0</v>
      </c>
      <c r="F15" s="254">
        <v>0</v>
      </c>
      <c r="G15" s="254">
        <v>20.58</v>
      </c>
      <c r="H15" s="254">
        <v>71914.208459999994</v>
      </c>
      <c r="I15" s="254">
        <v>248896.4811</v>
      </c>
      <c r="J15" s="254">
        <v>2258.2371899999998</v>
      </c>
      <c r="K15" s="254">
        <v>0</v>
      </c>
      <c r="L15" s="254">
        <v>17.190060000000003</v>
      </c>
      <c r="M15" s="254">
        <v>0</v>
      </c>
      <c r="N15" s="254">
        <v>0</v>
      </c>
      <c r="O15" s="254">
        <v>0</v>
      </c>
      <c r="P15" s="254">
        <v>213.74982</v>
      </c>
      <c r="Q15" s="254">
        <v>2489.1770699999997</v>
      </c>
      <c r="R15" s="243"/>
    </row>
    <row r="16" spans="1:26" ht="168" customHeight="1">
      <c r="A16" s="253" t="s">
        <v>134</v>
      </c>
      <c r="B16" s="254">
        <v>2105293.80015</v>
      </c>
      <c r="C16" s="254">
        <v>104095.61268000001</v>
      </c>
      <c r="D16" s="254">
        <v>4309.3083099999994</v>
      </c>
      <c r="E16" s="254">
        <v>2098.6817599999999</v>
      </c>
      <c r="F16" s="254">
        <v>48863.601350000004</v>
      </c>
      <c r="G16" s="254">
        <v>15914.1716</v>
      </c>
      <c r="H16" s="254">
        <v>788925.84582000005</v>
      </c>
      <c r="I16" s="254">
        <v>3069501.0216700002</v>
      </c>
      <c r="J16" s="254">
        <v>222869.77156999998</v>
      </c>
      <c r="K16" s="254">
        <v>5026.6172999999999</v>
      </c>
      <c r="L16" s="254">
        <v>1079.6471299999998</v>
      </c>
      <c r="M16" s="254">
        <v>22.010720000000003</v>
      </c>
      <c r="N16" s="254">
        <v>1743.22696</v>
      </c>
      <c r="O16" s="254">
        <v>35.427339999999994</v>
      </c>
      <c r="P16" s="254">
        <v>46772.303820000001</v>
      </c>
      <c r="Q16" s="254">
        <v>277549.00483999995</v>
      </c>
      <c r="R16" s="243"/>
    </row>
    <row r="17" spans="1:18" ht="168" customHeight="1">
      <c r="A17" s="253" t="s">
        <v>228</v>
      </c>
      <c r="B17" s="254">
        <v>6862270.4389300002</v>
      </c>
      <c r="C17" s="254">
        <v>58458.518680000001</v>
      </c>
      <c r="D17" s="254">
        <v>28616.082969999999</v>
      </c>
      <c r="E17" s="254">
        <v>2099.46045</v>
      </c>
      <c r="F17" s="254">
        <v>69058.537620000003</v>
      </c>
      <c r="G17" s="254">
        <v>10260.353300000001</v>
      </c>
      <c r="H17" s="254">
        <v>685720.94498999999</v>
      </c>
      <c r="I17" s="254">
        <v>7716484.3369399998</v>
      </c>
      <c r="J17" s="254">
        <v>522899.52801000001</v>
      </c>
      <c r="K17" s="254">
        <v>2458.1640299999999</v>
      </c>
      <c r="L17" s="254">
        <v>8971.4884999999995</v>
      </c>
      <c r="M17" s="254">
        <v>117.44326</v>
      </c>
      <c r="N17" s="254">
        <v>7005.0997100000004</v>
      </c>
      <c r="O17" s="254">
        <v>303.22171000000003</v>
      </c>
      <c r="P17" s="254">
        <v>9144.7576199999985</v>
      </c>
      <c r="Q17" s="254">
        <v>550899.70284000004</v>
      </c>
      <c r="R17" s="243"/>
    </row>
    <row r="18" spans="1:18" ht="168" customHeight="1">
      <c r="A18" s="253" t="s">
        <v>229</v>
      </c>
      <c r="B18" s="254">
        <v>294398.83185000002</v>
      </c>
      <c r="C18" s="254">
        <v>11607.02635</v>
      </c>
      <c r="D18" s="254">
        <v>2404.1991800000001</v>
      </c>
      <c r="E18" s="254">
        <v>0</v>
      </c>
      <c r="F18" s="254">
        <v>3860.8438999999998</v>
      </c>
      <c r="G18" s="254">
        <v>22959.181559999997</v>
      </c>
      <c r="H18" s="254">
        <v>11500.41375</v>
      </c>
      <c r="I18" s="254">
        <v>346730.49659</v>
      </c>
      <c r="J18" s="254">
        <v>40863.716469999999</v>
      </c>
      <c r="K18" s="254">
        <v>808.55355000000009</v>
      </c>
      <c r="L18" s="254">
        <v>1821.7211299999999</v>
      </c>
      <c r="M18" s="254">
        <v>4.36144</v>
      </c>
      <c r="N18" s="254">
        <v>395.42021999999997</v>
      </c>
      <c r="O18" s="254">
        <v>91.165019999999998</v>
      </c>
      <c r="P18" s="254">
        <v>50</v>
      </c>
      <c r="Q18" s="254">
        <v>44034.937829999995</v>
      </c>
      <c r="R18" s="243"/>
    </row>
    <row r="19" spans="1:18" ht="168" customHeight="1">
      <c r="A19" s="253" t="s">
        <v>230</v>
      </c>
      <c r="B19" s="254">
        <v>1168639.5290699999</v>
      </c>
      <c r="C19" s="254">
        <v>1483.1646499999999</v>
      </c>
      <c r="D19" s="254">
        <v>1763.8127299999999</v>
      </c>
      <c r="E19" s="254">
        <v>0</v>
      </c>
      <c r="F19" s="254">
        <v>4585.9601700000003</v>
      </c>
      <c r="G19" s="254">
        <v>71.942740000000001</v>
      </c>
      <c r="H19" s="254">
        <v>141692.72787999999</v>
      </c>
      <c r="I19" s="254">
        <v>1318237.1372400001</v>
      </c>
      <c r="J19" s="254">
        <v>28734.279989999999</v>
      </c>
      <c r="K19" s="254">
        <v>364.32514000000003</v>
      </c>
      <c r="L19" s="254">
        <v>155.19351</v>
      </c>
      <c r="M19" s="254">
        <v>21.713419999999999</v>
      </c>
      <c r="N19" s="254">
        <v>324.93234000000001</v>
      </c>
      <c r="O19" s="254">
        <v>0</v>
      </c>
      <c r="P19" s="254">
        <v>1567.0342499999999</v>
      </c>
      <c r="Q19" s="254">
        <v>31167.478649999997</v>
      </c>
      <c r="R19" s="243"/>
    </row>
    <row r="20" spans="1:18" ht="168" customHeight="1">
      <c r="A20" s="253" t="s">
        <v>231</v>
      </c>
      <c r="B20" s="254">
        <v>53465.987829999998</v>
      </c>
      <c r="C20" s="254">
        <v>1097.4628</v>
      </c>
      <c r="D20" s="254">
        <v>111.75113999999999</v>
      </c>
      <c r="E20" s="254">
        <v>0</v>
      </c>
      <c r="F20" s="254">
        <v>695.52767000000006</v>
      </c>
      <c r="G20" s="254">
        <v>0</v>
      </c>
      <c r="H20" s="254">
        <v>945723.94065999996</v>
      </c>
      <c r="I20" s="254">
        <v>1001094.6701</v>
      </c>
      <c r="J20" s="254">
        <v>1154.7235500000002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891.03577000000007</v>
      </c>
      <c r="Q20" s="254">
        <v>2045.7593200000001</v>
      </c>
      <c r="R20" s="243"/>
    </row>
    <row r="21" spans="1:18" ht="168" customHeight="1">
      <c r="A21" s="253" t="s">
        <v>232</v>
      </c>
      <c r="B21" s="254">
        <v>6378499.4858500008</v>
      </c>
      <c r="C21" s="254">
        <v>60891.378880000004</v>
      </c>
      <c r="D21" s="254">
        <v>20747.314460000001</v>
      </c>
      <c r="E21" s="254">
        <v>994.22343000000001</v>
      </c>
      <c r="F21" s="254">
        <v>40311.94586</v>
      </c>
      <c r="G21" s="254">
        <v>9519.0402400000003</v>
      </c>
      <c r="H21" s="254">
        <v>461531.18672000006</v>
      </c>
      <c r="I21" s="254">
        <v>6972494.5754399998</v>
      </c>
      <c r="J21" s="254">
        <v>420193.99235000001</v>
      </c>
      <c r="K21" s="254">
        <v>855.61426000000006</v>
      </c>
      <c r="L21" s="254">
        <v>760.69194999999991</v>
      </c>
      <c r="M21" s="254">
        <v>51.240499999999997</v>
      </c>
      <c r="N21" s="254">
        <v>3119.84078</v>
      </c>
      <c r="O21" s="254">
        <v>0</v>
      </c>
      <c r="P21" s="254">
        <v>94.196169999999995</v>
      </c>
      <c r="Q21" s="254">
        <v>425075.57601000002</v>
      </c>
      <c r="R21" s="243"/>
    </row>
    <row r="22" spans="1:18" ht="168" customHeight="1">
      <c r="A22" s="253" t="s">
        <v>233</v>
      </c>
      <c r="B22" s="254">
        <v>5451.2776299999996</v>
      </c>
      <c r="C22" s="254">
        <v>0</v>
      </c>
      <c r="D22" s="254">
        <v>3.3666</v>
      </c>
      <c r="E22" s="254">
        <v>0</v>
      </c>
      <c r="F22" s="254">
        <v>0</v>
      </c>
      <c r="G22" s="254">
        <v>0</v>
      </c>
      <c r="H22" s="254">
        <v>1768.9491</v>
      </c>
      <c r="I22" s="254">
        <v>7223.5933299999997</v>
      </c>
      <c r="J22" s="254">
        <v>1110.8577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3.15</v>
      </c>
      <c r="Q22" s="254">
        <v>1114.0076999999999</v>
      </c>
      <c r="R22" s="243"/>
    </row>
    <row r="23" spans="1:18" ht="168" customHeight="1">
      <c r="A23" s="253" t="s">
        <v>234</v>
      </c>
      <c r="B23" s="254">
        <v>58653.187579999998</v>
      </c>
      <c r="C23" s="254">
        <v>4450.2991700000002</v>
      </c>
      <c r="D23" s="254">
        <v>35.806899999999999</v>
      </c>
      <c r="E23" s="254">
        <v>0</v>
      </c>
      <c r="F23" s="254">
        <v>158.15039999999999</v>
      </c>
      <c r="G23" s="254">
        <v>2019.12644</v>
      </c>
      <c r="H23" s="254">
        <v>1830.5962400000001</v>
      </c>
      <c r="I23" s="254">
        <v>67147.166729999997</v>
      </c>
      <c r="J23" s="254">
        <v>3767.2694999999999</v>
      </c>
      <c r="K23" s="254">
        <v>0</v>
      </c>
      <c r="L23" s="254">
        <v>21.13645</v>
      </c>
      <c r="M23" s="254">
        <v>0</v>
      </c>
      <c r="N23" s="254">
        <v>0</v>
      </c>
      <c r="O23" s="254">
        <v>0</v>
      </c>
      <c r="P23" s="254">
        <v>0</v>
      </c>
      <c r="Q23" s="254">
        <v>3788.4059500000003</v>
      </c>
      <c r="R23" s="243"/>
    </row>
    <row r="24" spans="1:18" ht="168" customHeight="1">
      <c r="A24" s="253" t="s">
        <v>235</v>
      </c>
      <c r="B24" s="254">
        <v>545197.39583000005</v>
      </c>
      <c r="C24" s="254">
        <v>11229.4532</v>
      </c>
      <c r="D24" s="254">
        <v>5110.2564900000007</v>
      </c>
      <c r="E24" s="254">
        <v>173.18772000000001</v>
      </c>
      <c r="F24" s="254">
        <v>5061.2363099999993</v>
      </c>
      <c r="G24" s="254">
        <v>1901.1381000000001</v>
      </c>
      <c r="H24" s="254">
        <v>66217.716929999995</v>
      </c>
      <c r="I24" s="254">
        <v>634890.38458000007</v>
      </c>
      <c r="J24" s="254">
        <v>41640.731590000003</v>
      </c>
      <c r="K24" s="254">
        <v>117.57002</v>
      </c>
      <c r="L24" s="254">
        <v>347.29946999999999</v>
      </c>
      <c r="M24" s="254">
        <v>0.82347000000000004</v>
      </c>
      <c r="N24" s="254">
        <v>485.52269999999999</v>
      </c>
      <c r="O24" s="254">
        <v>0</v>
      </c>
      <c r="P24" s="254">
        <v>788.40545999999995</v>
      </c>
      <c r="Q24" s="254">
        <v>43380.352709999999</v>
      </c>
      <c r="R24" s="243"/>
    </row>
    <row r="25" spans="1:18" ht="168" customHeight="1">
      <c r="A25" s="253" t="s">
        <v>236</v>
      </c>
      <c r="B25" s="254">
        <v>355.03232000000003</v>
      </c>
      <c r="C25" s="254">
        <v>0</v>
      </c>
      <c r="D25" s="254">
        <v>5.7157799999999996</v>
      </c>
      <c r="E25" s="254">
        <v>0</v>
      </c>
      <c r="F25" s="254">
        <v>0</v>
      </c>
      <c r="G25" s="254">
        <v>0</v>
      </c>
      <c r="H25" s="254">
        <v>12.558950000000001</v>
      </c>
      <c r="I25" s="254">
        <v>373.30705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43"/>
    </row>
    <row r="26" spans="1:18" ht="168" customHeight="1">
      <c r="A26" s="253" t="s">
        <v>237</v>
      </c>
      <c r="B26" s="254">
        <v>687.86751000000004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554.03075999999999</v>
      </c>
      <c r="I26" s="254">
        <v>1241.8982699999999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s="181" customFormat="1" ht="297.75" customHeight="1">
      <c r="A27" s="256" t="s">
        <v>238</v>
      </c>
      <c r="B27" s="257">
        <v>1087.0541000000001</v>
      </c>
      <c r="C27" s="257">
        <v>4.46061</v>
      </c>
      <c r="D27" s="257">
        <v>0</v>
      </c>
      <c r="E27" s="257">
        <v>0</v>
      </c>
      <c r="F27" s="257">
        <v>0</v>
      </c>
      <c r="G27" s="257">
        <v>0</v>
      </c>
      <c r="H27" s="257">
        <v>739.93545999999992</v>
      </c>
      <c r="I27" s="257">
        <v>1831.4501699999998</v>
      </c>
      <c r="J27" s="257">
        <v>0</v>
      </c>
      <c r="K27" s="257">
        <v>0</v>
      </c>
      <c r="L27" s="257">
        <v>0</v>
      </c>
      <c r="M27" s="257">
        <v>0</v>
      </c>
      <c r="N27" s="257">
        <v>0</v>
      </c>
      <c r="O27" s="257">
        <v>0</v>
      </c>
      <c r="P27" s="257">
        <v>2.5</v>
      </c>
      <c r="Q27" s="257">
        <v>2.5</v>
      </c>
      <c r="R27" s="258"/>
    </row>
    <row r="28" spans="1:18" s="181" customFormat="1" ht="111.75" customHeight="1">
      <c r="A28" s="285" t="s">
        <v>257</v>
      </c>
      <c r="B28" s="286">
        <f>SUM(B10:B27)</f>
        <v>24514442.801290005</v>
      </c>
      <c r="C28" s="286">
        <f t="shared" ref="C28:Q28" si="0">SUM(C10:C27)</f>
        <v>331306.73086000007</v>
      </c>
      <c r="D28" s="286">
        <f t="shared" si="0"/>
        <v>76736.220819999988</v>
      </c>
      <c r="E28" s="286">
        <f t="shared" si="0"/>
        <v>6484.1962499999991</v>
      </c>
      <c r="F28" s="286">
        <f t="shared" si="0"/>
        <v>202107.57178000006</v>
      </c>
      <c r="G28" s="286">
        <f t="shared" si="0"/>
        <v>110593.89137000001</v>
      </c>
      <c r="H28" s="286">
        <f t="shared" si="0"/>
        <v>4451399.2921300009</v>
      </c>
      <c r="I28" s="286">
        <f t="shared" si="0"/>
        <v>29693070.704500001</v>
      </c>
      <c r="J28" s="286">
        <f t="shared" si="0"/>
        <v>1468094.2251500001</v>
      </c>
      <c r="K28" s="286">
        <f t="shared" si="0"/>
        <v>24214.293949999999</v>
      </c>
      <c r="L28" s="286">
        <f t="shared" si="0"/>
        <v>16903.72307</v>
      </c>
      <c r="M28" s="286">
        <f t="shared" si="0"/>
        <v>217.59280999999999</v>
      </c>
      <c r="N28" s="286">
        <f t="shared" si="0"/>
        <v>14509.303260000001</v>
      </c>
      <c r="O28" s="286">
        <f t="shared" si="0"/>
        <v>1619.7386899999999</v>
      </c>
      <c r="P28" s="286">
        <f t="shared" si="0"/>
        <v>59814.834070000004</v>
      </c>
      <c r="Q28" s="286">
        <f t="shared" si="0"/>
        <v>1585373.7109999999</v>
      </c>
      <c r="R28" s="258"/>
    </row>
    <row r="29" spans="1:18" ht="27.75" customHeight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43"/>
    </row>
    <row r="30" spans="1:18" ht="87" customHeight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topLeftCell="A2" zoomScale="15" workbookViewId="0">
      <selection activeCell="E15" sqref="E15"/>
    </sheetView>
  </sheetViews>
  <sheetFormatPr defaultRowHeight="60"/>
  <cols>
    <col min="1" max="1" width="228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64" style="42" customWidth="1"/>
    <col min="17" max="17" width="42.42578125" style="42" customWidth="1"/>
    <col min="18" max="18" width="6.5703125" style="241" customWidth="1"/>
    <col min="19" max="256" width="9.140625" style="42"/>
    <col min="257" max="257" width="228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64" style="42" customWidth="1"/>
    <col min="273" max="273" width="42.42578125" style="42" customWidth="1"/>
    <col min="274" max="274" width="6.5703125" style="42" customWidth="1"/>
    <col min="275" max="512" width="9.140625" style="42"/>
    <col min="513" max="513" width="228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64" style="42" customWidth="1"/>
    <col min="529" max="529" width="42.42578125" style="42" customWidth="1"/>
    <col min="530" max="530" width="6.5703125" style="42" customWidth="1"/>
    <col min="531" max="768" width="9.140625" style="42"/>
    <col min="769" max="769" width="228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64" style="42" customWidth="1"/>
    <col min="785" max="785" width="42.42578125" style="42" customWidth="1"/>
    <col min="786" max="786" width="6.5703125" style="42" customWidth="1"/>
    <col min="787" max="1024" width="9.140625" style="42"/>
    <col min="1025" max="1025" width="228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64" style="42" customWidth="1"/>
    <col min="1041" max="1041" width="42.42578125" style="42" customWidth="1"/>
    <col min="1042" max="1042" width="6.5703125" style="42" customWidth="1"/>
    <col min="1043" max="1280" width="9.140625" style="42"/>
    <col min="1281" max="1281" width="228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64" style="42" customWidth="1"/>
    <col min="1297" max="1297" width="42.42578125" style="42" customWidth="1"/>
    <col min="1298" max="1298" width="6.5703125" style="42" customWidth="1"/>
    <col min="1299" max="1536" width="9.140625" style="42"/>
    <col min="1537" max="1537" width="228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64" style="42" customWidth="1"/>
    <col min="1553" max="1553" width="42.42578125" style="42" customWidth="1"/>
    <col min="1554" max="1554" width="6.5703125" style="42" customWidth="1"/>
    <col min="1555" max="1792" width="9.140625" style="42"/>
    <col min="1793" max="1793" width="228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64" style="42" customWidth="1"/>
    <col min="1809" max="1809" width="42.42578125" style="42" customWidth="1"/>
    <col min="1810" max="1810" width="6.5703125" style="42" customWidth="1"/>
    <col min="1811" max="2048" width="9.140625" style="42"/>
    <col min="2049" max="2049" width="228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64" style="42" customWidth="1"/>
    <col min="2065" max="2065" width="42.42578125" style="42" customWidth="1"/>
    <col min="2066" max="2066" width="6.5703125" style="42" customWidth="1"/>
    <col min="2067" max="2304" width="9.140625" style="42"/>
    <col min="2305" max="2305" width="228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64" style="42" customWidth="1"/>
    <col min="2321" max="2321" width="42.42578125" style="42" customWidth="1"/>
    <col min="2322" max="2322" width="6.5703125" style="42" customWidth="1"/>
    <col min="2323" max="2560" width="9.140625" style="42"/>
    <col min="2561" max="2561" width="228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64" style="42" customWidth="1"/>
    <col min="2577" max="2577" width="42.42578125" style="42" customWidth="1"/>
    <col min="2578" max="2578" width="6.5703125" style="42" customWidth="1"/>
    <col min="2579" max="2816" width="9.140625" style="42"/>
    <col min="2817" max="2817" width="228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64" style="42" customWidth="1"/>
    <col min="2833" max="2833" width="42.42578125" style="42" customWidth="1"/>
    <col min="2834" max="2834" width="6.5703125" style="42" customWidth="1"/>
    <col min="2835" max="3072" width="9.140625" style="42"/>
    <col min="3073" max="3073" width="228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64" style="42" customWidth="1"/>
    <col min="3089" max="3089" width="42.42578125" style="42" customWidth="1"/>
    <col min="3090" max="3090" width="6.5703125" style="42" customWidth="1"/>
    <col min="3091" max="3328" width="9.140625" style="42"/>
    <col min="3329" max="3329" width="228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64" style="42" customWidth="1"/>
    <col min="3345" max="3345" width="42.42578125" style="42" customWidth="1"/>
    <col min="3346" max="3346" width="6.5703125" style="42" customWidth="1"/>
    <col min="3347" max="3584" width="9.140625" style="42"/>
    <col min="3585" max="3585" width="228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64" style="42" customWidth="1"/>
    <col min="3601" max="3601" width="42.42578125" style="42" customWidth="1"/>
    <col min="3602" max="3602" width="6.5703125" style="42" customWidth="1"/>
    <col min="3603" max="3840" width="9.140625" style="42"/>
    <col min="3841" max="3841" width="228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64" style="42" customWidth="1"/>
    <col min="3857" max="3857" width="42.42578125" style="42" customWidth="1"/>
    <col min="3858" max="3858" width="6.5703125" style="42" customWidth="1"/>
    <col min="3859" max="4096" width="9.140625" style="42"/>
    <col min="4097" max="4097" width="228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64" style="42" customWidth="1"/>
    <col min="4113" max="4113" width="42.42578125" style="42" customWidth="1"/>
    <col min="4114" max="4114" width="6.5703125" style="42" customWidth="1"/>
    <col min="4115" max="4352" width="9.140625" style="42"/>
    <col min="4353" max="4353" width="228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64" style="42" customWidth="1"/>
    <col min="4369" max="4369" width="42.42578125" style="42" customWidth="1"/>
    <col min="4370" max="4370" width="6.5703125" style="42" customWidth="1"/>
    <col min="4371" max="4608" width="9.140625" style="42"/>
    <col min="4609" max="4609" width="228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64" style="42" customWidth="1"/>
    <col min="4625" max="4625" width="42.42578125" style="42" customWidth="1"/>
    <col min="4626" max="4626" width="6.5703125" style="42" customWidth="1"/>
    <col min="4627" max="4864" width="9.140625" style="42"/>
    <col min="4865" max="4865" width="228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64" style="42" customWidth="1"/>
    <col min="4881" max="4881" width="42.42578125" style="42" customWidth="1"/>
    <col min="4882" max="4882" width="6.5703125" style="42" customWidth="1"/>
    <col min="4883" max="5120" width="9.140625" style="42"/>
    <col min="5121" max="5121" width="228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64" style="42" customWidth="1"/>
    <col min="5137" max="5137" width="42.42578125" style="42" customWidth="1"/>
    <col min="5138" max="5138" width="6.5703125" style="42" customWidth="1"/>
    <col min="5139" max="5376" width="9.140625" style="42"/>
    <col min="5377" max="5377" width="228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64" style="42" customWidth="1"/>
    <col min="5393" max="5393" width="42.42578125" style="42" customWidth="1"/>
    <col min="5394" max="5394" width="6.5703125" style="42" customWidth="1"/>
    <col min="5395" max="5632" width="9.140625" style="42"/>
    <col min="5633" max="5633" width="228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64" style="42" customWidth="1"/>
    <col min="5649" max="5649" width="42.42578125" style="42" customWidth="1"/>
    <col min="5650" max="5650" width="6.5703125" style="42" customWidth="1"/>
    <col min="5651" max="5888" width="9.140625" style="42"/>
    <col min="5889" max="5889" width="228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64" style="42" customWidth="1"/>
    <col min="5905" max="5905" width="42.42578125" style="42" customWidth="1"/>
    <col min="5906" max="5906" width="6.5703125" style="42" customWidth="1"/>
    <col min="5907" max="6144" width="9.140625" style="42"/>
    <col min="6145" max="6145" width="228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64" style="42" customWidth="1"/>
    <col min="6161" max="6161" width="42.42578125" style="42" customWidth="1"/>
    <col min="6162" max="6162" width="6.5703125" style="42" customWidth="1"/>
    <col min="6163" max="6400" width="9.140625" style="42"/>
    <col min="6401" max="6401" width="228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64" style="42" customWidth="1"/>
    <col min="6417" max="6417" width="42.42578125" style="42" customWidth="1"/>
    <col min="6418" max="6418" width="6.5703125" style="42" customWidth="1"/>
    <col min="6419" max="6656" width="9.140625" style="42"/>
    <col min="6657" max="6657" width="228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64" style="42" customWidth="1"/>
    <col min="6673" max="6673" width="42.42578125" style="42" customWidth="1"/>
    <col min="6674" max="6674" width="6.5703125" style="42" customWidth="1"/>
    <col min="6675" max="6912" width="9.140625" style="42"/>
    <col min="6913" max="6913" width="228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64" style="42" customWidth="1"/>
    <col min="6929" max="6929" width="42.42578125" style="42" customWidth="1"/>
    <col min="6930" max="6930" width="6.5703125" style="42" customWidth="1"/>
    <col min="6931" max="7168" width="9.140625" style="42"/>
    <col min="7169" max="7169" width="228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64" style="42" customWidth="1"/>
    <col min="7185" max="7185" width="42.42578125" style="42" customWidth="1"/>
    <col min="7186" max="7186" width="6.5703125" style="42" customWidth="1"/>
    <col min="7187" max="7424" width="9.140625" style="42"/>
    <col min="7425" max="7425" width="228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64" style="42" customWidth="1"/>
    <col min="7441" max="7441" width="42.42578125" style="42" customWidth="1"/>
    <col min="7442" max="7442" width="6.5703125" style="42" customWidth="1"/>
    <col min="7443" max="7680" width="9.140625" style="42"/>
    <col min="7681" max="7681" width="228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64" style="42" customWidth="1"/>
    <col min="7697" max="7697" width="42.42578125" style="42" customWidth="1"/>
    <col min="7698" max="7698" width="6.5703125" style="42" customWidth="1"/>
    <col min="7699" max="7936" width="9.140625" style="42"/>
    <col min="7937" max="7937" width="228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64" style="42" customWidth="1"/>
    <col min="7953" max="7953" width="42.42578125" style="42" customWidth="1"/>
    <col min="7954" max="7954" width="6.5703125" style="42" customWidth="1"/>
    <col min="7955" max="8192" width="9.140625" style="42"/>
    <col min="8193" max="8193" width="228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64" style="42" customWidth="1"/>
    <col min="8209" max="8209" width="42.42578125" style="42" customWidth="1"/>
    <col min="8210" max="8210" width="6.5703125" style="42" customWidth="1"/>
    <col min="8211" max="8448" width="9.140625" style="42"/>
    <col min="8449" max="8449" width="228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64" style="42" customWidth="1"/>
    <col min="8465" max="8465" width="42.42578125" style="42" customWidth="1"/>
    <col min="8466" max="8466" width="6.5703125" style="42" customWidth="1"/>
    <col min="8467" max="8704" width="9.140625" style="42"/>
    <col min="8705" max="8705" width="228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64" style="42" customWidth="1"/>
    <col min="8721" max="8721" width="42.42578125" style="42" customWidth="1"/>
    <col min="8722" max="8722" width="6.5703125" style="42" customWidth="1"/>
    <col min="8723" max="8960" width="9.140625" style="42"/>
    <col min="8961" max="8961" width="228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64" style="42" customWidth="1"/>
    <col min="8977" max="8977" width="42.42578125" style="42" customWidth="1"/>
    <col min="8978" max="8978" width="6.5703125" style="42" customWidth="1"/>
    <col min="8979" max="9216" width="9.140625" style="42"/>
    <col min="9217" max="9217" width="228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64" style="42" customWidth="1"/>
    <col min="9233" max="9233" width="42.42578125" style="42" customWidth="1"/>
    <col min="9234" max="9234" width="6.5703125" style="42" customWidth="1"/>
    <col min="9235" max="9472" width="9.140625" style="42"/>
    <col min="9473" max="9473" width="228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64" style="42" customWidth="1"/>
    <col min="9489" max="9489" width="42.42578125" style="42" customWidth="1"/>
    <col min="9490" max="9490" width="6.5703125" style="42" customWidth="1"/>
    <col min="9491" max="9728" width="9.140625" style="42"/>
    <col min="9729" max="9729" width="228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64" style="42" customWidth="1"/>
    <col min="9745" max="9745" width="42.42578125" style="42" customWidth="1"/>
    <col min="9746" max="9746" width="6.5703125" style="42" customWidth="1"/>
    <col min="9747" max="9984" width="9.140625" style="42"/>
    <col min="9985" max="9985" width="228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64" style="42" customWidth="1"/>
    <col min="10001" max="10001" width="42.42578125" style="42" customWidth="1"/>
    <col min="10002" max="10002" width="6.5703125" style="42" customWidth="1"/>
    <col min="10003" max="10240" width="9.140625" style="42"/>
    <col min="10241" max="10241" width="228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64" style="42" customWidth="1"/>
    <col min="10257" max="10257" width="42.42578125" style="42" customWidth="1"/>
    <col min="10258" max="10258" width="6.5703125" style="42" customWidth="1"/>
    <col min="10259" max="10496" width="9.140625" style="42"/>
    <col min="10497" max="10497" width="228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64" style="42" customWidth="1"/>
    <col min="10513" max="10513" width="42.42578125" style="42" customWidth="1"/>
    <col min="10514" max="10514" width="6.5703125" style="42" customWidth="1"/>
    <col min="10515" max="10752" width="9.140625" style="42"/>
    <col min="10753" max="10753" width="228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64" style="42" customWidth="1"/>
    <col min="10769" max="10769" width="42.42578125" style="42" customWidth="1"/>
    <col min="10770" max="10770" width="6.5703125" style="42" customWidth="1"/>
    <col min="10771" max="11008" width="9.140625" style="42"/>
    <col min="11009" max="11009" width="228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64" style="42" customWidth="1"/>
    <col min="11025" max="11025" width="42.42578125" style="42" customWidth="1"/>
    <col min="11026" max="11026" width="6.5703125" style="42" customWidth="1"/>
    <col min="11027" max="11264" width="9.140625" style="42"/>
    <col min="11265" max="11265" width="228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64" style="42" customWidth="1"/>
    <col min="11281" max="11281" width="42.42578125" style="42" customWidth="1"/>
    <col min="11282" max="11282" width="6.5703125" style="42" customWidth="1"/>
    <col min="11283" max="11520" width="9.140625" style="42"/>
    <col min="11521" max="11521" width="228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64" style="42" customWidth="1"/>
    <col min="11537" max="11537" width="42.42578125" style="42" customWidth="1"/>
    <col min="11538" max="11538" width="6.5703125" style="42" customWidth="1"/>
    <col min="11539" max="11776" width="9.140625" style="42"/>
    <col min="11777" max="11777" width="228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64" style="42" customWidth="1"/>
    <col min="11793" max="11793" width="42.42578125" style="42" customWidth="1"/>
    <col min="11794" max="11794" width="6.5703125" style="42" customWidth="1"/>
    <col min="11795" max="12032" width="9.140625" style="42"/>
    <col min="12033" max="12033" width="228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64" style="42" customWidth="1"/>
    <col min="12049" max="12049" width="42.42578125" style="42" customWidth="1"/>
    <col min="12050" max="12050" width="6.5703125" style="42" customWidth="1"/>
    <col min="12051" max="12288" width="9.140625" style="42"/>
    <col min="12289" max="12289" width="228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64" style="42" customWidth="1"/>
    <col min="12305" max="12305" width="42.42578125" style="42" customWidth="1"/>
    <col min="12306" max="12306" width="6.5703125" style="42" customWidth="1"/>
    <col min="12307" max="12544" width="9.140625" style="42"/>
    <col min="12545" max="12545" width="228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64" style="42" customWidth="1"/>
    <col min="12561" max="12561" width="42.42578125" style="42" customWidth="1"/>
    <col min="12562" max="12562" width="6.5703125" style="42" customWidth="1"/>
    <col min="12563" max="12800" width="9.140625" style="42"/>
    <col min="12801" max="12801" width="228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64" style="42" customWidth="1"/>
    <col min="12817" max="12817" width="42.42578125" style="42" customWidth="1"/>
    <col min="12818" max="12818" width="6.5703125" style="42" customWidth="1"/>
    <col min="12819" max="13056" width="9.140625" style="42"/>
    <col min="13057" max="13057" width="228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64" style="42" customWidth="1"/>
    <col min="13073" max="13073" width="42.42578125" style="42" customWidth="1"/>
    <col min="13074" max="13074" width="6.5703125" style="42" customWidth="1"/>
    <col min="13075" max="13312" width="9.140625" style="42"/>
    <col min="13313" max="13313" width="228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64" style="42" customWidth="1"/>
    <col min="13329" max="13329" width="42.42578125" style="42" customWidth="1"/>
    <col min="13330" max="13330" width="6.5703125" style="42" customWidth="1"/>
    <col min="13331" max="13568" width="9.140625" style="42"/>
    <col min="13569" max="13569" width="228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64" style="42" customWidth="1"/>
    <col min="13585" max="13585" width="42.42578125" style="42" customWidth="1"/>
    <col min="13586" max="13586" width="6.5703125" style="42" customWidth="1"/>
    <col min="13587" max="13824" width="9.140625" style="42"/>
    <col min="13825" max="13825" width="228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64" style="42" customWidth="1"/>
    <col min="13841" max="13841" width="42.42578125" style="42" customWidth="1"/>
    <col min="13842" max="13842" width="6.5703125" style="42" customWidth="1"/>
    <col min="13843" max="14080" width="9.140625" style="42"/>
    <col min="14081" max="14081" width="228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64" style="42" customWidth="1"/>
    <col min="14097" max="14097" width="42.42578125" style="42" customWidth="1"/>
    <col min="14098" max="14098" width="6.5703125" style="42" customWidth="1"/>
    <col min="14099" max="14336" width="9.140625" style="42"/>
    <col min="14337" max="14337" width="228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64" style="42" customWidth="1"/>
    <col min="14353" max="14353" width="42.42578125" style="42" customWidth="1"/>
    <col min="14354" max="14354" width="6.5703125" style="42" customWidth="1"/>
    <col min="14355" max="14592" width="9.140625" style="42"/>
    <col min="14593" max="14593" width="228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64" style="42" customWidth="1"/>
    <col min="14609" max="14609" width="42.42578125" style="42" customWidth="1"/>
    <col min="14610" max="14610" width="6.5703125" style="42" customWidth="1"/>
    <col min="14611" max="14848" width="9.140625" style="42"/>
    <col min="14849" max="14849" width="228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64" style="42" customWidth="1"/>
    <col min="14865" max="14865" width="42.42578125" style="42" customWidth="1"/>
    <col min="14866" max="14866" width="6.5703125" style="42" customWidth="1"/>
    <col min="14867" max="15104" width="9.140625" style="42"/>
    <col min="15105" max="15105" width="228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64" style="42" customWidth="1"/>
    <col min="15121" max="15121" width="42.42578125" style="42" customWidth="1"/>
    <col min="15122" max="15122" width="6.5703125" style="42" customWidth="1"/>
    <col min="15123" max="15360" width="9.140625" style="42"/>
    <col min="15361" max="15361" width="228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64" style="42" customWidth="1"/>
    <col min="15377" max="15377" width="42.42578125" style="42" customWidth="1"/>
    <col min="15378" max="15378" width="6.5703125" style="42" customWidth="1"/>
    <col min="15379" max="15616" width="9.140625" style="42"/>
    <col min="15617" max="15617" width="228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64" style="42" customWidth="1"/>
    <col min="15633" max="15633" width="42.42578125" style="42" customWidth="1"/>
    <col min="15634" max="15634" width="6.5703125" style="42" customWidth="1"/>
    <col min="15635" max="15872" width="9.140625" style="42"/>
    <col min="15873" max="15873" width="228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64" style="42" customWidth="1"/>
    <col min="15889" max="15889" width="42.42578125" style="42" customWidth="1"/>
    <col min="15890" max="15890" width="6.5703125" style="42" customWidth="1"/>
    <col min="15891" max="16128" width="9.140625" style="42"/>
    <col min="16129" max="16129" width="228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64" style="42" customWidth="1"/>
    <col min="16145" max="16145" width="42.4257812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38"/>
      <c r="B1" s="139"/>
      <c r="C1" s="283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276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9" t="s">
        <v>3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699"/>
      <c r="R5" s="239"/>
    </row>
    <row r="6" spans="1:26" ht="6" customHeight="1"/>
    <row r="7" spans="1:26" ht="73.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245" customFormat="1" ht="82.5" customHeight="1">
      <c r="A8" s="284"/>
      <c r="B8" s="697" t="s">
        <v>275</v>
      </c>
      <c r="C8" s="697"/>
      <c r="D8" s="697"/>
      <c r="E8" s="697"/>
      <c r="F8" s="697"/>
      <c r="G8" s="697"/>
      <c r="H8" s="697"/>
      <c r="I8" s="697"/>
      <c r="J8" s="697" t="s">
        <v>54</v>
      </c>
      <c r="K8" s="697"/>
      <c r="L8" s="697"/>
      <c r="M8" s="697"/>
      <c r="N8" s="697"/>
      <c r="O8" s="697"/>
      <c r="P8" s="697"/>
      <c r="Q8" s="697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8" customHeight="1">
      <c r="A10" s="253" t="s">
        <v>222</v>
      </c>
      <c r="B10" s="254">
        <v>1918.8519199999998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0</v>
      </c>
      <c r="I10" s="254">
        <v>1918.8519199999998</v>
      </c>
      <c r="J10" s="254">
        <v>3256510.6932299999</v>
      </c>
      <c r="K10" s="254">
        <v>20563.861499999999</v>
      </c>
      <c r="L10" s="254">
        <v>10884.79657</v>
      </c>
      <c r="M10" s="254">
        <v>169.37120000000002</v>
      </c>
      <c r="N10" s="254">
        <v>15697.8943</v>
      </c>
      <c r="O10" s="254">
        <v>9738.9532600000002</v>
      </c>
      <c r="P10" s="254">
        <v>19068.8868</v>
      </c>
      <c r="Q10" s="254">
        <v>3332634.4568600003</v>
      </c>
      <c r="R10" s="243"/>
    </row>
    <row r="11" spans="1:26" ht="168" customHeight="1">
      <c r="A11" s="253" t="s">
        <v>223</v>
      </c>
      <c r="B11" s="255">
        <v>3571.00495</v>
      </c>
      <c r="C11" s="255">
        <v>0</v>
      </c>
      <c r="D11" s="255">
        <v>11.350250000000001</v>
      </c>
      <c r="E11" s="255">
        <v>0</v>
      </c>
      <c r="F11" s="255">
        <v>41.999480000000005</v>
      </c>
      <c r="G11" s="255">
        <v>0</v>
      </c>
      <c r="H11" s="255">
        <v>0</v>
      </c>
      <c r="I11" s="255">
        <v>3624.3546800000004</v>
      </c>
      <c r="J11" s="255">
        <v>29216.214809999998</v>
      </c>
      <c r="K11" s="255">
        <v>3372.3263999999999</v>
      </c>
      <c r="L11" s="254">
        <v>64.462850000000003</v>
      </c>
      <c r="M11" s="254">
        <v>0</v>
      </c>
      <c r="N11" s="254">
        <v>2654.3315899999998</v>
      </c>
      <c r="O11" s="254">
        <v>0</v>
      </c>
      <c r="P11" s="254">
        <v>280.57866999999999</v>
      </c>
      <c r="Q11" s="254">
        <v>35587.914320000003</v>
      </c>
      <c r="R11" s="243"/>
    </row>
    <row r="12" spans="1:26" ht="168" customHeight="1">
      <c r="A12" s="253" t="s">
        <v>224</v>
      </c>
      <c r="B12" s="255">
        <v>0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255">
        <v>201148.44559000002</v>
      </c>
      <c r="K12" s="255">
        <v>2728.8453</v>
      </c>
      <c r="L12" s="254">
        <v>0</v>
      </c>
      <c r="M12" s="254">
        <v>0</v>
      </c>
      <c r="N12" s="254">
        <v>768.50563</v>
      </c>
      <c r="O12" s="254">
        <v>0</v>
      </c>
      <c r="P12" s="254">
        <v>866486.77691000002</v>
      </c>
      <c r="Q12" s="254">
        <v>1071132.5734299999</v>
      </c>
      <c r="R12" s="243"/>
    </row>
    <row r="13" spans="1:26" ht="168" customHeight="1">
      <c r="A13" s="253" t="s">
        <v>225</v>
      </c>
      <c r="B13" s="254">
        <v>90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90</v>
      </c>
      <c r="J13" s="254">
        <v>314922.78574000002</v>
      </c>
      <c r="K13" s="254">
        <v>5287.2753400000001</v>
      </c>
      <c r="L13" s="254">
        <v>405.15909999999997</v>
      </c>
      <c r="M13" s="254">
        <v>0</v>
      </c>
      <c r="N13" s="254">
        <v>130.71496999999999</v>
      </c>
      <c r="O13" s="254">
        <v>0</v>
      </c>
      <c r="P13" s="254">
        <v>632390.28677999997</v>
      </c>
      <c r="Q13" s="254">
        <v>953136.22193</v>
      </c>
      <c r="R13" s="243"/>
    </row>
    <row r="14" spans="1:26" ht="168" customHeight="1">
      <c r="A14" s="253" t="s">
        <v>226</v>
      </c>
      <c r="B14" s="254">
        <v>17831.801070000001</v>
      </c>
      <c r="C14" s="254">
        <v>55.277070000000002</v>
      </c>
      <c r="D14" s="254">
        <v>59.137500000000003</v>
      </c>
      <c r="E14" s="254">
        <v>0</v>
      </c>
      <c r="F14" s="254">
        <v>88.159509999999997</v>
      </c>
      <c r="G14" s="254">
        <v>0</v>
      </c>
      <c r="H14" s="254">
        <v>12.17484</v>
      </c>
      <c r="I14" s="254">
        <v>18046.54999</v>
      </c>
      <c r="J14" s="254">
        <v>9881611.7815000005</v>
      </c>
      <c r="K14" s="254">
        <v>165932.21533000001</v>
      </c>
      <c r="L14" s="254">
        <v>30065.033660000001</v>
      </c>
      <c r="M14" s="254">
        <v>11911.66624</v>
      </c>
      <c r="N14" s="254">
        <v>58836.210020000006</v>
      </c>
      <c r="O14" s="254">
        <v>58359.301610000002</v>
      </c>
      <c r="P14" s="254">
        <v>941414.68042999995</v>
      </c>
      <c r="Q14" s="254">
        <v>11148130.88879</v>
      </c>
      <c r="R14" s="243"/>
    </row>
    <row r="15" spans="1:26" ht="168" customHeight="1">
      <c r="A15" s="253" t="s">
        <v>227</v>
      </c>
      <c r="B15" s="254">
        <v>192.89837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3.19767</v>
      </c>
      <c r="I15" s="254">
        <v>196.09604000000002</v>
      </c>
      <c r="J15" s="254">
        <v>390240.60749999998</v>
      </c>
      <c r="K15" s="254">
        <v>0</v>
      </c>
      <c r="L15" s="254">
        <v>17.19012</v>
      </c>
      <c r="M15" s="254">
        <v>0</v>
      </c>
      <c r="N15" s="254">
        <v>123.7393</v>
      </c>
      <c r="O15" s="254">
        <v>20.58</v>
      </c>
      <c r="P15" s="254">
        <v>206232.55100000001</v>
      </c>
      <c r="Q15" s="254">
        <v>596634.66791999992</v>
      </c>
      <c r="R15" s="243"/>
    </row>
    <row r="16" spans="1:26" ht="168" customHeight="1">
      <c r="A16" s="253" t="s">
        <v>134</v>
      </c>
      <c r="B16" s="254">
        <v>184805.5491</v>
      </c>
      <c r="C16" s="254">
        <v>2038.5774199999998</v>
      </c>
      <c r="D16" s="254">
        <v>602.91693999999995</v>
      </c>
      <c r="E16" s="254">
        <v>32.885660000000001</v>
      </c>
      <c r="F16" s="254">
        <v>424.58992000000001</v>
      </c>
      <c r="G16" s="254">
        <v>0</v>
      </c>
      <c r="H16" s="254">
        <v>27798.268989999997</v>
      </c>
      <c r="I16" s="254">
        <v>215702.78803</v>
      </c>
      <c r="J16" s="254">
        <v>6957067.4825499998</v>
      </c>
      <c r="K16" s="254">
        <v>391539.03807000001</v>
      </c>
      <c r="L16" s="254">
        <v>27406.1211</v>
      </c>
      <c r="M16" s="254">
        <v>10024.376410000001</v>
      </c>
      <c r="N16" s="254">
        <v>81873.017930000002</v>
      </c>
      <c r="O16" s="254">
        <v>56016.560250000002</v>
      </c>
      <c r="P16" s="254">
        <v>3287211.4821100002</v>
      </c>
      <c r="Q16" s="254">
        <v>10811138.07842</v>
      </c>
      <c r="R16" s="243"/>
    </row>
    <row r="17" spans="1:18" ht="168" customHeight="1">
      <c r="A17" s="253" t="s">
        <v>228</v>
      </c>
      <c r="B17" s="254">
        <v>185484.81208999999</v>
      </c>
      <c r="C17" s="254">
        <v>631.63849000000005</v>
      </c>
      <c r="D17" s="254">
        <v>1494.8637699999999</v>
      </c>
      <c r="E17" s="254">
        <v>0</v>
      </c>
      <c r="F17" s="254">
        <v>519.88274000000001</v>
      </c>
      <c r="G17" s="254">
        <v>6.4368800000000004</v>
      </c>
      <c r="H17" s="254">
        <v>19805.461319999999</v>
      </c>
      <c r="I17" s="254">
        <v>207943.09529</v>
      </c>
      <c r="J17" s="254">
        <v>18808995.1373</v>
      </c>
      <c r="K17" s="254">
        <v>284391.52879000001</v>
      </c>
      <c r="L17" s="254">
        <v>93646.091659999991</v>
      </c>
      <c r="M17" s="254">
        <v>3338.2124100000001</v>
      </c>
      <c r="N17" s="254">
        <v>171847.16565000001</v>
      </c>
      <c r="O17" s="254">
        <v>24610.093579999997</v>
      </c>
      <c r="P17" s="254">
        <v>1566416.8856300001</v>
      </c>
      <c r="Q17" s="254">
        <v>20953245.115019999</v>
      </c>
      <c r="R17" s="243"/>
    </row>
    <row r="18" spans="1:18" ht="168" customHeight="1">
      <c r="A18" s="253" t="s">
        <v>229</v>
      </c>
      <c r="B18" s="254">
        <v>23170.166539999998</v>
      </c>
      <c r="C18" s="254">
        <v>84.095960000000005</v>
      </c>
      <c r="D18" s="254">
        <v>201.80679000000001</v>
      </c>
      <c r="E18" s="254">
        <v>0</v>
      </c>
      <c r="F18" s="254">
        <v>121.70634</v>
      </c>
      <c r="G18" s="254">
        <v>0</v>
      </c>
      <c r="H18" s="254">
        <v>0</v>
      </c>
      <c r="I18" s="254">
        <v>23577.77563</v>
      </c>
      <c r="J18" s="254">
        <v>1100157.5567399999</v>
      </c>
      <c r="K18" s="254">
        <v>59261.712920000005</v>
      </c>
      <c r="L18" s="254">
        <v>7071.2512300000008</v>
      </c>
      <c r="M18" s="254">
        <v>24.423410000000001</v>
      </c>
      <c r="N18" s="254">
        <v>8367.9917000000005</v>
      </c>
      <c r="O18" s="254">
        <v>23400.817629999998</v>
      </c>
      <c r="P18" s="254">
        <v>17382.620340000001</v>
      </c>
      <c r="Q18" s="254">
        <v>1215666.3739700001</v>
      </c>
      <c r="R18" s="243"/>
    </row>
    <row r="19" spans="1:18" ht="168" customHeight="1">
      <c r="A19" s="253" t="s">
        <v>230</v>
      </c>
      <c r="B19" s="254">
        <v>26579.547399999999</v>
      </c>
      <c r="C19" s="254">
        <v>0</v>
      </c>
      <c r="D19" s="254">
        <v>440.55752000000001</v>
      </c>
      <c r="E19" s="254">
        <v>0</v>
      </c>
      <c r="F19" s="254">
        <v>32.499369999999999</v>
      </c>
      <c r="G19" s="254">
        <v>29.802720000000001</v>
      </c>
      <c r="H19" s="254">
        <v>380.55099999999999</v>
      </c>
      <c r="I19" s="254">
        <v>27462.958010000002</v>
      </c>
      <c r="J19" s="254">
        <v>4212696.8980599996</v>
      </c>
      <c r="K19" s="254">
        <v>9188.5660500000013</v>
      </c>
      <c r="L19" s="254">
        <v>7586.9504400000005</v>
      </c>
      <c r="M19" s="254">
        <v>112.77001</v>
      </c>
      <c r="N19" s="254">
        <v>19723.56853</v>
      </c>
      <c r="O19" s="254">
        <v>2975.3699700000002</v>
      </c>
      <c r="P19" s="254">
        <v>295798.17176999996</v>
      </c>
      <c r="Q19" s="254">
        <v>4548082.29483</v>
      </c>
      <c r="R19" s="243"/>
    </row>
    <row r="20" spans="1:18" ht="168" customHeight="1">
      <c r="A20" s="253" t="s">
        <v>231</v>
      </c>
      <c r="B20" s="254">
        <v>444.83300000000003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141.864</v>
      </c>
      <c r="I20" s="254">
        <v>586.697</v>
      </c>
      <c r="J20" s="254">
        <v>534780.21447000001</v>
      </c>
      <c r="K20" s="254">
        <v>8513.4086099999986</v>
      </c>
      <c r="L20" s="254">
        <v>38696.322829999997</v>
      </c>
      <c r="M20" s="254">
        <v>0</v>
      </c>
      <c r="N20" s="254">
        <v>3968.87086</v>
      </c>
      <c r="O20" s="254">
        <v>0</v>
      </c>
      <c r="P20" s="254">
        <v>3392231.1700300002</v>
      </c>
      <c r="Q20" s="254">
        <v>3978189.9868000001</v>
      </c>
      <c r="R20" s="243"/>
    </row>
    <row r="21" spans="1:18" ht="168" customHeight="1">
      <c r="A21" s="253" t="s">
        <v>232</v>
      </c>
      <c r="B21" s="254">
        <v>196507.45507</v>
      </c>
      <c r="C21" s="254">
        <v>264.43746000000004</v>
      </c>
      <c r="D21" s="254">
        <v>819.02837</v>
      </c>
      <c r="E21" s="254">
        <v>0</v>
      </c>
      <c r="F21" s="254">
        <v>74.048450000000003</v>
      </c>
      <c r="G21" s="254">
        <v>0</v>
      </c>
      <c r="H21" s="254">
        <v>1308.2302299999999</v>
      </c>
      <c r="I21" s="254">
        <v>198973.19958000001</v>
      </c>
      <c r="J21" s="254">
        <v>16526617.87857</v>
      </c>
      <c r="K21" s="254">
        <v>88528.318510000012</v>
      </c>
      <c r="L21" s="254">
        <v>46573.237860000001</v>
      </c>
      <c r="M21" s="254">
        <v>3916.5894500000004</v>
      </c>
      <c r="N21" s="254">
        <v>120106.6477</v>
      </c>
      <c r="O21" s="254">
        <v>13680.285119999999</v>
      </c>
      <c r="P21" s="254">
        <v>1182388.3682200001</v>
      </c>
      <c r="Q21" s="254">
        <v>17981811.325430002</v>
      </c>
      <c r="R21" s="243"/>
    </row>
    <row r="22" spans="1:18" ht="168" customHeight="1">
      <c r="A22" s="253" t="s">
        <v>233</v>
      </c>
      <c r="B22" s="254">
        <v>31.409509999999997</v>
      </c>
      <c r="C22" s="254">
        <v>0</v>
      </c>
      <c r="D22" s="254">
        <v>17.591069999999998</v>
      </c>
      <c r="E22" s="254">
        <v>0</v>
      </c>
      <c r="F22" s="254">
        <v>0</v>
      </c>
      <c r="G22" s="254">
        <v>0</v>
      </c>
      <c r="H22" s="254">
        <v>163.928</v>
      </c>
      <c r="I22" s="254">
        <v>212.92857999999998</v>
      </c>
      <c r="J22" s="254">
        <v>15265.02598</v>
      </c>
      <c r="K22" s="254">
        <v>10.837669999999999</v>
      </c>
      <c r="L22" s="254">
        <v>35.728050000000003</v>
      </c>
      <c r="M22" s="254">
        <v>0</v>
      </c>
      <c r="N22" s="254">
        <v>69.612350000000006</v>
      </c>
      <c r="O22" s="254">
        <v>9.9988200000000003</v>
      </c>
      <c r="P22" s="254">
        <v>4847.8319900000006</v>
      </c>
      <c r="Q22" s="254">
        <v>20239.03486</v>
      </c>
      <c r="R22" s="243"/>
    </row>
    <row r="23" spans="1:18" ht="168" customHeight="1">
      <c r="A23" s="253" t="s">
        <v>234</v>
      </c>
      <c r="B23" s="254">
        <v>1067.22354</v>
      </c>
      <c r="C23" s="254">
        <v>0</v>
      </c>
      <c r="D23" s="254">
        <v>1.66662</v>
      </c>
      <c r="E23" s="254">
        <v>0</v>
      </c>
      <c r="F23" s="254">
        <v>0</v>
      </c>
      <c r="G23" s="254">
        <v>0</v>
      </c>
      <c r="H23" s="254">
        <v>0</v>
      </c>
      <c r="I23" s="254">
        <v>1068.8901599999999</v>
      </c>
      <c r="J23" s="254">
        <v>261267.32425000001</v>
      </c>
      <c r="K23" s="254">
        <v>5755.1045999999997</v>
      </c>
      <c r="L23" s="254">
        <v>198.44454999999999</v>
      </c>
      <c r="M23" s="254">
        <v>0</v>
      </c>
      <c r="N23" s="254">
        <v>1208.4142300000001</v>
      </c>
      <c r="O23" s="254">
        <v>4898.3871100000006</v>
      </c>
      <c r="P23" s="254">
        <v>4694.6753600000002</v>
      </c>
      <c r="Q23" s="254">
        <v>278022.35010000004</v>
      </c>
      <c r="R23" s="243"/>
    </row>
    <row r="24" spans="1:18" ht="168" customHeight="1">
      <c r="A24" s="253" t="s">
        <v>235</v>
      </c>
      <c r="B24" s="254">
        <v>8894.1951799999988</v>
      </c>
      <c r="C24" s="254">
        <v>0</v>
      </c>
      <c r="D24" s="254">
        <v>12.99024</v>
      </c>
      <c r="E24" s="254">
        <v>0</v>
      </c>
      <c r="F24" s="254">
        <v>33.141449999999999</v>
      </c>
      <c r="G24" s="254">
        <v>0</v>
      </c>
      <c r="H24" s="254">
        <v>2570.6463199999998</v>
      </c>
      <c r="I24" s="254">
        <v>11510.973189999999</v>
      </c>
      <c r="J24" s="254">
        <v>2051443.0628800001</v>
      </c>
      <c r="K24" s="254">
        <v>16135.41956</v>
      </c>
      <c r="L24" s="254">
        <v>18264.646530000002</v>
      </c>
      <c r="M24" s="254">
        <v>448.3578</v>
      </c>
      <c r="N24" s="254">
        <v>16628.222580000001</v>
      </c>
      <c r="O24" s="254">
        <v>2730.9026100000001</v>
      </c>
      <c r="P24" s="254">
        <v>265331.40758</v>
      </c>
      <c r="Q24" s="254">
        <v>2370982.0195399998</v>
      </c>
      <c r="R24" s="243"/>
    </row>
    <row r="25" spans="1:18" ht="168" customHeight="1">
      <c r="A25" s="253" t="s">
        <v>236</v>
      </c>
      <c r="B25" s="254">
        <v>12.576649999999999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12.576649999999999</v>
      </c>
      <c r="J25" s="254">
        <v>3416.7068199999999</v>
      </c>
      <c r="K25" s="254">
        <v>0</v>
      </c>
      <c r="L25" s="254">
        <v>5.7157799999999996</v>
      </c>
      <c r="M25" s="254">
        <v>0</v>
      </c>
      <c r="N25" s="254">
        <v>0</v>
      </c>
      <c r="O25" s="254">
        <v>0</v>
      </c>
      <c r="P25" s="254">
        <v>1822.1656</v>
      </c>
      <c r="Q25" s="254">
        <v>5244.5882000000001</v>
      </c>
      <c r="R25" s="243"/>
    </row>
    <row r="26" spans="1:18" ht="168" customHeight="1">
      <c r="A26" s="253" t="s">
        <v>237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1411.1204499999999</v>
      </c>
      <c r="K26" s="254">
        <v>0</v>
      </c>
      <c r="L26" s="254">
        <v>437.05615999999998</v>
      </c>
      <c r="M26" s="254">
        <v>0</v>
      </c>
      <c r="N26" s="254">
        <v>0</v>
      </c>
      <c r="O26" s="254">
        <v>0</v>
      </c>
      <c r="P26" s="254">
        <v>5183.0375700000004</v>
      </c>
      <c r="Q26" s="254">
        <v>7031.2141799999999</v>
      </c>
      <c r="R26" s="243"/>
    </row>
    <row r="27" spans="1:18" s="181" customFormat="1" ht="297.75" customHeight="1">
      <c r="A27" s="256" t="s">
        <v>238</v>
      </c>
      <c r="B27" s="257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2831.1438800000001</v>
      </c>
      <c r="K27" s="257">
        <v>9.1120999999999999</v>
      </c>
      <c r="L27" s="257">
        <v>7.4811199999999998</v>
      </c>
      <c r="M27" s="257">
        <v>0</v>
      </c>
      <c r="N27" s="257">
        <v>30.037470000000003</v>
      </c>
      <c r="O27" s="257">
        <v>0</v>
      </c>
      <c r="P27" s="257">
        <v>4459.7039100000002</v>
      </c>
      <c r="Q27" s="257">
        <v>7337.4784800000007</v>
      </c>
      <c r="R27" s="258"/>
    </row>
    <row r="28" spans="1:18" s="181" customFormat="1" ht="111.75" customHeight="1">
      <c r="A28" s="285" t="s">
        <v>257</v>
      </c>
      <c r="B28" s="286">
        <f>SUM(B10:B27)</f>
        <v>650602.32438999997</v>
      </c>
      <c r="C28" s="286">
        <f t="shared" ref="C28:Q28" si="0">SUM(C10:C27)</f>
        <v>3074.0264000000002</v>
      </c>
      <c r="D28" s="286">
        <f t="shared" si="0"/>
        <v>3661.9090699999997</v>
      </c>
      <c r="E28" s="286">
        <f t="shared" si="0"/>
        <v>32.885660000000001</v>
      </c>
      <c r="F28" s="286">
        <f t="shared" si="0"/>
        <v>1336.0272600000001</v>
      </c>
      <c r="G28" s="286">
        <f t="shared" si="0"/>
        <v>36.239600000000003</v>
      </c>
      <c r="H28" s="286">
        <f t="shared" si="0"/>
        <v>52184.322370000002</v>
      </c>
      <c r="I28" s="286">
        <f t="shared" si="0"/>
        <v>710927.73474999995</v>
      </c>
      <c r="J28" s="286">
        <f t="shared" si="0"/>
        <v>64549600.080320008</v>
      </c>
      <c r="K28" s="286">
        <f t="shared" si="0"/>
        <v>1061217.5707500002</v>
      </c>
      <c r="L28" s="286">
        <f t="shared" si="0"/>
        <v>281365.68961</v>
      </c>
      <c r="M28" s="286">
        <f t="shared" si="0"/>
        <v>29945.766930000002</v>
      </c>
      <c r="N28" s="286">
        <f t="shared" si="0"/>
        <v>502034.94481000002</v>
      </c>
      <c r="O28" s="286">
        <f t="shared" si="0"/>
        <v>196441.24995999999</v>
      </c>
      <c r="P28" s="286">
        <f t="shared" si="0"/>
        <v>12693641.2807</v>
      </c>
      <c r="Q28" s="286">
        <f t="shared" si="0"/>
        <v>79314246.583079994</v>
      </c>
      <c r="R28" s="258"/>
    </row>
    <row r="29" spans="1:18" ht="27.75" customHeight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43"/>
    </row>
    <row r="30" spans="1:18" ht="87" customHeight="1">
      <c r="A30" s="240" t="s">
        <v>266</v>
      </c>
      <c r="B30" s="76"/>
      <c r="C30" s="265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5"/>
      <c r="B33" s="74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74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74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74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9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5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236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236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236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236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9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5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7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7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9" customHeight="1">
      <c r="A58" s="167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9" customHeight="1">
      <c r="A59" s="167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9" customHeight="1">
      <c r="A60" s="168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9" customHeight="1">
      <c r="A61" s="168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9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5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5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7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9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5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5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7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9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5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5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>
      <c r="A79" s="165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5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7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9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69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0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0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0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0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2"/>
  <sheetViews>
    <sheetView zoomScale="70" zoomScaleNormal="70" workbookViewId="0">
      <selection activeCell="A14" sqref="A14"/>
    </sheetView>
  </sheetViews>
  <sheetFormatPr defaultColWidth="11.42578125" defaultRowHeight="12.75"/>
  <cols>
    <col min="1" max="1" width="87.28515625" style="77" customWidth="1"/>
    <col min="2" max="14" width="11.7109375" style="42" customWidth="1"/>
    <col min="15" max="15" width="14" style="42" customWidth="1"/>
    <col min="16" max="16" width="11.5703125" style="42" bestFit="1" customWidth="1"/>
    <col min="17" max="17" width="2.42578125" style="42" customWidth="1"/>
    <col min="18" max="256" width="11.425781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11.425781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11.425781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11.425781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11.425781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11.425781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11.425781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11.425781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11.425781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11.425781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11.425781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11.425781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11.425781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11.425781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11.425781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11.425781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11.425781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11.425781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11.425781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11.425781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11.425781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11.425781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11.425781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11.425781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11.425781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11.425781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11.425781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11.425781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11.425781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11.425781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11.425781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11.425781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11.425781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11.425781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11.425781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11.425781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11.425781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11.425781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11.425781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11.425781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11.425781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11.425781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11.425781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11.425781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11.425781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11.425781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11.425781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11.425781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11.425781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11.425781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11.425781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11.425781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11.425781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11.425781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11.425781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11.425781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11.425781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11.425781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11.425781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11.425781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11.425781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11.425781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11.425781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11.42578125" style="42"/>
  </cols>
  <sheetData>
    <row r="1" spans="1:26" s="44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</row>
    <row r="2" spans="1:26" s="20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204" customFormat="1" ht="27" customHeight="1">
      <c r="A3" s="689" t="s">
        <v>277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204" customFormat="1" ht="27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206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6" customHeight="1">
      <c r="A6" s="140"/>
    </row>
    <row r="7" spans="1:26" ht="6" customHeight="1">
      <c r="A7" s="291"/>
      <c r="B7" s="292"/>
      <c r="C7" s="293"/>
      <c r="D7" s="293"/>
      <c r="E7" s="293"/>
      <c r="F7" s="293"/>
      <c r="G7" s="293"/>
      <c r="H7" s="292"/>
      <c r="I7" s="292"/>
      <c r="J7" s="292"/>
      <c r="K7" s="294"/>
      <c r="L7" s="292"/>
      <c r="M7" s="292"/>
      <c r="N7" s="292"/>
      <c r="O7" s="292"/>
      <c r="P7" s="294"/>
      <c r="Q7" s="195"/>
      <c r="R7" s="115"/>
      <c r="S7" s="115"/>
      <c r="T7" s="115"/>
      <c r="U7" s="115"/>
      <c r="V7" s="115"/>
    </row>
    <row r="8" spans="1:26" ht="43.5" customHeight="1">
      <c r="A8" s="295"/>
      <c r="B8" s="296" t="s">
        <v>57</v>
      </c>
      <c r="C8" s="296" t="s">
        <v>63</v>
      </c>
      <c r="D8" s="296" t="s">
        <v>58</v>
      </c>
      <c r="E8" s="296" t="s">
        <v>62</v>
      </c>
      <c r="F8" s="296" t="s">
        <v>59</v>
      </c>
      <c r="G8" s="296" t="s">
        <v>66</v>
      </c>
      <c r="H8" s="296" t="s">
        <v>64</v>
      </c>
      <c r="I8" s="296" t="s">
        <v>65</v>
      </c>
      <c r="J8" s="296" t="s">
        <v>60</v>
      </c>
      <c r="K8" s="296" t="s">
        <v>61</v>
      </c>
      <c r="L8" s="296" t="s">
        <v>67</v>
      </c>
      <c r="M8" s="296" t="s">
        <v>68</v>
      </c>
      <c r="N8" s="296" t="s">
        <v>69</v>
      </c>
      <c r="O8" s="297" t="s">
        <v>54</v>
      </c>
      <c r="P8" s="298" t="s">
        <v>15</v>
      </c>
      <c r="Q8" s="195"/>
      <c r="Y8" s="42">
        <v>1</v>
      </c>
      <c r="Z8" s="42">
        <v>1</v>
      </c>
    </row>
    <row r="9" spans="1:26" ht="33" customHeight="1">
      <c r="A9" s="299" t="s">
        <v>16</v>
      </c>
      <c r="B9" s="148">
        <v>2201286.6088999999</v>
      </c>
      <c r="C9" s="149">
        <v>1595238.0696099999</v>
      </c>
      <c r="D9" s="149">
        <v>1989439.31513</v>
      </c>
      <c r="E9" s="149">
        <v>2664886.8673899998</v>
      </c>
      <c r="F9" s="149">
        <v>2146085.4005800001</v>
      </c>
      <c r="G9" s="149">
        <v>1435870.8394200001</v>
      </c>
      <c r="H9" s="148">
        <v>426534.00088000001</v>
      </c>
      <c r="I9" s="148">
        <v>0</v>
      </c>
      <c r="J9" s="148">
        <v>62855.007259999998</v>
      </c>
      <c r="K9" s="148">
        <v>120374.94021</v>
      </c>
      <c r="L9" s="148">
        <v>5129.7502899999999</v>
      </c>
      <c r="M9" s="148">
        <v>0</v>
      </c>
      <c r="N9" s="148">
        <v>13497.70484</v>
      </c>
      <c r="O9" s="148">
        <f>SUM(B9:N9)</f>
        <v>12661198.50451</v>
      </c>
      <c r="P9" s="179">
        <f>+O9/$O$36</f>
        <v>0.19004928650892464</v>
      </c>
      <c r="Q9" s="195"/>
      <c r="R9" s="115"/>
      <c r="S9" s="115"/>
      <c r="T9" s="115"/>
      <c r="U9" s="115"/>
      <c r="V9" s="115"/>
    </row>
    <row r="10" spans="1:26" ht="33" customHeight="1">
      <c r="A10" s="299" t="s">
        <v>17</v>
      </c>
      <c r="B10" s="148">
        <v>3068.7706699999999</v>
      </c>
      <c r="C10" s="149">
        <v>0</v>
      </c>
      <c r="D10" s="149">
        <v>19088.618999999999</v>
      </c>
      <c r="E10" s="149">
        <v>9387.5679099999998</v>
      </c>
      <c r="F10" s="149">
        <v>1381.2640200000001</v>
      </c>
      <c r="G10" s="149">
        <v>915.31741</v>
      </c>
      <c r="H10" s="148">
        <v>4602.74341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f>SUM(B10:N10)</f>
        <v>38444.282420000003</v>
      </c>
      <c r="P10" s="179">
        <f>+O10/$O$36</f>
        <v>5.7706294089505353E-4</v>
      </c>
      <c r="Q10" s="195"/>
      <c r="R10" s="115"/>
      <c r="S10" s="115"/>
      <c r="T10" s="115"/>
      <c r="U10" s="115"/>
      <c r="V10" s="115"/>
    </row>
    <row r="11" spans="1:26" ht="33" customHeight="1">
      <c r="A11" s="299" t="s">
        <v>18</v>
      </c>
      <c r="B11" s="148">
        <v>20462.628690000001</v>
      </c>
      <c r="C11" s="149">
        <v>25790.35743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f t="shared" ref="O11:O36" si="0">SUM(B11:N11)</f>
        <v>46252.986120000001</v>
      </c>
      <c r="P11" s="179">
        <f t="shared" ref="P11:P36" si="1">+O11/$O$36</f>
        <v>6.9427448024624331E-4</v>
      </c>
      <c r="Q11" s="195"/>
      <c r="R11" s="115"/>
      <c r="S11" s="115"/>
      <c r="T11" s="115"/>
      <c r="U11" s="115"/>
      <c r="V11" s="115"/>
    </row>
    <row r="12" spans="1:26" ht="33" customHeight="1">
      <c r="A12" s="299" t="s">
        <v>19</v>
      </c>
      <c r="B12" s="148">
        <v>115729.39834</v>
      </c>
      <c r="C12" s="149">
        <v>6467.8275199999998</v>
      </c>
      <c r="D12" s="149">
        <v>12396.35564</v>
      </c>
      <c r="E12" s="149">
        <v>199816.73055000001</v>
      </c>
      <c r="F12" s="149">
        <v>139579.16459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f t="shared" si="0"/>
        <v>473989.47664000001</v>
      </c>
      <c r="P12" s="179">
        <f t="shared" si="1"/>
        <v>7.1147578814188114E-3</v>
      </c>
      <c r="Q12" s="195"/>
      <c r="R12" s="115"/>
      <c r="S12" s="115"/>
      <c r="T12" s="115"/>
      <c r="U12" s="115"/>
      <c r="V12" s="115"/>
    </row>
    <row r="13" spans="1:26" ht="33" customHeight="1">
      <c r="A13" s="299" t="s">
        <v>35</v>
      </c>
      <c r="B13" s="148">
        <v>1752253.6467299999</v>
      </c>
      <c r="C13" s="149">
        <v>1228183.35821</v>
      </c>
      <c r="D13" s="149">
        <v>1651191.5375000001</v>
      </c>
      <c r="E13" s="149">
        <v>1039294.93461</v>
      </c>
      <c r="F13" s="149">
        <v>773155.20077</v>
      </c>
      <c r="G13" s="149">
        <v>1160142.2773900002</v>
      </c>
      <c r="H13" s="148">
        <v>1084661.7679699999</v>
      </c>
      <c r="I13" s="148">
        <v>0</v>
      </c>
      <c r="J13" s="148">
        <v>29058.31035</v>
      </c>
      <c r="K13" s="148">
        <v>15964.4899</v>
      </c>
      <c r="L13" s="148">
        <v>151348.80875999999</v>
      </c>
      <c r="M13" s="148">
        <v>0</v>
      </c>
      <c r="N13" s="148">
        <v>216839.88309000002</v>
      </c>
      <c r="O13" s="148">
        <f t="shared" si="0"/>
        <v>9102094.215280002</v>
      </c>
      <c r="P13" s="179">
        <f t="shared" si="1"/>
        <v>0.13662581079783181</v>
      </c>
      <c r="Q13" s="195"/>
      <c r="R13" s="115"/>
      <c r="S13" s="115"/>
      <c r="T13" s="115"/>
      <c r="U13" s="115"/>
      <c r="V13" s="115"/>
    </row>
    <row r="14" spans="1:26" ht="33" customHeight="1">
      <c r="A14" s="299" t="s">
        <v>36</v>
      </c>
      <c r="B14" s="148">
        <v>576394.18720000004</v>
      </c>
      <c r="C14" s="149">
        <v>0</v>
      </c>
      <c r="D14" s="149">
        <v>1311776.1231199999</v>
      </c>
      <c r="E14" s="149">
        <v>438668.57081999996</v>
      </c>
      <c r="F14" s="149">
        <v>776733.15798999998</v>
      </c>
      <c r="G14" s="149">
        <v>71205.838180000006</v>
      </c>
      <c r="H14" s="148">
        <v>778676.63699000003</v>
      </c>
      <c r="I14" s="148">
        <v>80230.348200000008</v>
      </c>
      <c r="J14" s="148">
        <v>0</v>
      </c>
      <c r="K14" s="148">
        <v>0</v>
      </c>
      <c r="L14" s="148">
        <v>974682.64778999996</v>
      </c>
      <c r="M14" s="148">
        <v>1277962.81947</v>
      </c>
      <c r="N14" s="148">
        <v>1157.2</v>
      </c>
      <c r="O14" s="148">
        <f t="shared" si="0"/>
        <v>6287487.5297600003</v>
      </c>
      <c r="P14" s="179">
        <f t="shared" si="1"/>
        <v>9.4377520306549681E-2</v>
      </c>
      <c r="Q14" s="195"/>
      <c r="R14" s="115"/>
      <c r="S14" s="115"/>
      <c r="T14" s="115"/>
      <c r="U14" s="115"/>
      <c r="V14" s="115"/>
    </row>
    <row r="15" spans="1:26" ht="33" customHeight="1">
      <c r="A15" s="299" t="s">
        <v>37</v>
      </c>
      <c r="B15" s="148">
        <v>25522.635460000001</v>
      </c>
      <c r="C15" s="149">
        <v>0</v>
      </c>
      <c r="D15" s="149">
        <v>39245.0723</v>
      </c>
      <c r="E15" s="149">
        <v>25706.583440000002</v>
      </c>
      <c r="F15" s="149">
        <v>1889.4107799999999</v>
      </c>
      <c r="G15" s="149">
        <v>0</v>
      </c>
      <c r="H15" s="148">
        <v>7284.1258200000002</v>
      </c>
      <c r="I15" s="148">
        <v>1330.5791200000001</v>
      </c>
      <c r="J15" s="148">
        <v>0</v>
      </c>
      <c r="K15" s="148">
        <v>0</v>
      </c>
      <c r="L15" s="148">
        <v>12131.333339999999</v>
      </c>
      <c r="M15" s="148">
        <v>1911.5693000000001</v>
      </c>
      <c r="N15" s="148">
        <v>0</v>
      </c>
      <c r="O15" s="148">
        <f t="shared" si="0"/>
        <v>115021.30956000001</v>
      </c>
      <c r="P15" s="179">
        <f t="shared" si="1"/>
        <v>1.726512526236247E-3</v>
      </c>
      <c r="Q15" s="195"/>
      <c r="R15" s="115"/>
      <c r="S15" s="115"/>
      <c r="T15" s="115"/>
      <c r="U15" s="115"/>
      <c r="V15" s="115"/>
    </row>
    <row r="16" spans="1:26" ht="33" customHeight="1">
      <c r="A16" s="299" t="s">
        <v>278</v>
      </c>
      <c r="B16" s="148">
        <v>29089.07215</v>
      </c>
      <c r="C16" s="149">
        <v>0</v>
      </c>
      <c r="D16" s="149">
        <v>54120.650849999998</v>
      </c>
      <c r="E16" s="149">
        <v>10311.174869999999</v>
      </c>
      <c r="F16" s="149">
        <v>5514.86625</v>
      </c>
      <c r="G16" s="149">
        <v>0</v>
      </c>
      <c r="H16" s="148">
        <v>998.16860999999994</v>
      </c>
      <c r="I16" s="148">
        <v>961.21034999999995</v>
      </c>
      <c r="J16" s="148">
        <v>0</v>
      </c>
      <c r="K16" s="148">
        <v>0</v>
      </c>
      <c r="L16" s="148">
        <v>24478.570030000003</v>
      </c>
      <c r="M16" s="148">
        <v>23656.930210000002</v>
      </c>
      <c r="N16" s="148">
        <v>0</v>
      </c>
      <c r="O16" s="148">
        <f t="shared" si="0"/>
        <v>149130.64332</v>
      </c>
      <c r="P16" s="179">
        <f t="shared" si="1"/>
        <v>2.2385062795980382E-3</v>
      </c>
      <c r="Q16" s="195"/>
      <c r="R16" s="115"/>
      <c r="S16" s="115"/>
      <c r="T16" s="115"/>
      <c r="U16" s="115"/>
      <c r="V16" s="115"/>
    </row>
    <row r="17" spans="1:22" ht="33" customHeight="1">
      <c r="A17" s="299" t="s">
        <v>39</v>
      </c>
      <c r="B17" s="148">
        <v>0</v>
      </c>
      <c r="C17" s="149">
        <v>0</v>
      </c>
      <c r="D17" s="149">
        <v>1677.1551399999998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0</v>
      </c>
      <c r="O17" s="148">
        <f t="shared" si="0"/>
        <v>1677.1551399999998</v>
      </c>
      <c r="P17" s="179">
        <f t="shared" si="1"/>
        <v>2.5174720829804347E-5</v>
      </c>
      <c r="Q17" s="195"/>
      <c r="R17" s="115"/>
      <c r="S17" s="115"/>
      <c r="T17" s="115"/>
      <c r="U17" s="115"/>
      <c r="V17" s="115"/>
    </row>
    <row r="18" spans="1:22" ht="33" customHeight="1">
      <c r="A18" s="299" t="s">
        <v>40</v>
      </c>
      <c r="B18" s="148">
        <v>44683.540099999998</v>
      </c>
      <c r="C18" s="149">
        <v>0</v>
      </c>
      <c r="D18" s="149">
        <v>12771.180789999999</v>
      </c>
      <c r="E18" s="149">
        <v>44131.220609999997</v>
      </c>
      <c r="F18" s="149">
        <v>0</v>
      </c>
      <c r="G18" s="149">
        <v>0</v>
      </c>
      <c r="H18" s="148">
        <v>36930.721259999998</v>
      </c>
      <c r="I18" s="148">
        <v>0</v>
      </c>
      <c r="J18" s="148">
        <v>0</v>
      </c>
      <c r="K18" s="148">
        <v>0</v>
      </c>
      <c r="L18" s="148">
        <v>240.1</v>
      </c>
      <c r="M18" s="148">
        <v>0</v>
      </c>
      <c r="N18" s="148">
        <v>11054.79825</v>
      </c>
      <c r="O18" s="148">
        <f t="shared" si="0"/>
        <v>149811.56100999998</v>
      </c>
      <c r="P18" s="179">
        <f t="shared" si="1"/>
        <v>2.2487271067266629E-3</v>
      </c>
      <c r="Q18" s="195"/>
      <c r="R18" s="115"/>
      <c r="S18" s="115"/>
      <c r="T18" s="115"/>
      <c r="U18" s="115"/>
      <c r="V18" s="115"/>
    </row>
    <row r="19" spans="1:22" ht="33" customHeight="1">
      <c r="A19" s="299" t="s">
        <v>41</v>
      </c>
      <c r="B19" s="148">
        <v>181010.30222000001</v>
      </c>
      <c r="C19" s="149">
        <v>17780.879079999999</v>
      </c>
      <c r="D19" s="149">
        <v>51031.887289999999</v>
      </c>
      <c r="E19" s="149">
        <v>63572.122510000001</v>
      </c>
      <c r="F19" s="149">
        <v>5595.4186200000004</v>
      </c>
      <c r="G19" s="149">
        <v>0</v>
      </c>
      <c r="H19" s="148">
        <v>10325.713</v>
      </c>
      <c r="I19" s="148">
        <v>0</v>
      </c>
      <c r="J19" s="148">
        <v>0</v>
      </c>
      <c r="K19" s="148">
        <v>0</v>
      </c>
      <c r="L19" s="148">
        <v>7163.44517</v>
      </c>
      <c r="M19" s="148">
        <v>0</v>
      </c>
      <c r="N19" s="148">
        <v>51208.82561</v>
      </c>
      <c r="O19" s="148">
        <f t="shared" si="0"/>
        <v>387688.59350000002</v>
      </c>
      <c r="P19" s="179">
        <f t="shared" si="1"/>
        <v>5.8193496102346273E-3</v>
      </c>
      <c r="Q19" s="195"/>
      <c r="R19" s="115"/>
      <c r="S19" s="115"/>
      <c r="T19" s="115"/>
      <c r="U19" s="115"/>
      <c r="V19" s="115"/>
    </row>
    <row r="20" spans="1:22" ht="33" customHeight="1">
      <c r="A20" s="299" t="s">
        <v>22</v>
      </c>
      <c r="B20" s="148">
        <v>191801.56784</v>
      </c>
      <c r="C20" s="149">
        <v>1035792.35236</v>
      </c>
      <c r="D20" s="149">
        <v>425300.06791000004</v>
      </c>
      <c r="E20" s="149">
        <v>401193.28373000002</v>
      </c>
      <c r="F20" s="149">
        <v>208091.52733000001</v>
      </c>
      <c r="G20" s="149">
        <v>55024.384229999996</v>
      </c>
      <c r="H20" s="148">
        <v>555242.12098999997</v>
      </c>
      <c r="I20" s="148">
        <v>619388.56386999995</v>
      </c>
      <c r="J20" s="148">
        <v>324.58733000000001</v>
      </c>
      <c r="K20" s="148">
        <v>0</v>
      </c>
      <c r="L20" s="148">
        <v>814605.06563999993</v>
      </c>
      <c r="M20" s="148">
        <v>1162793.2263</v>
      </c>
      <c r="N20" s="148">
        <v>281842.03995000001</v>
      </c>
      <c r="O20" s="148">
        <f t="shared" si="0"/>
        <v>5751398.7874800004</v>
      </c>
      <c r="P20" s="179">
        <f t="shared" si="1"/>
        <v>8.6330629410755796E-2</v>
      </c>
      <c r="Q20" s="195"/>
      <c r="R20" s="115"/>
      <c r="S20" s="115"/>
      <c r="T20" s="115"/>
      <c r="U20" s="115"/>
      <c r="V20" s="115"/>
    </row>
    <row r="21" spans="1:22" ht="33" customHeight="1">
      <c r="A21" s="299" t="s">
        <v>23</v>
      </c>
      <c r="B21" s="148">
        <v>0</v>
      </c>
      <c r="C21" s="149">
        <v>957213.84299000003</v>
      </c>
      <c r="D21" s="149">
        <v>0</v>
      </c>
      <c r="E21" s="149">
        <v>22045.806089999998</v>
      </c>
      <c r="F21" s="149">
        <v>60050.42914</v>
      </c>
      <c r="G21" s="149">
        <v>0</v>
      </c>
      <c r="H21" s="148">
        <v>0</v>
      </c>
      <c r="I21" s="148">
        <v>3626360.21055</v>
      </c>
      <c r="J21" s="148">
        <v>70</v>
      </c>
      <c r="K21" s="148">
        <v>0</v>
      </c>
      <c r="L21" s="148">
        <v>619860.05932</v>
      </c>
      <c r="M21" s="148">
        <v>2552179.10402</v>
      </c>
      <c r="N21" s="148">
        <v>234284.74414</v>
      </c>
      <c r="O21" s="148">
        <f t="shared" si="0"/>
        <v>8072064.19625</v>
      </c>
      <c r="P21" s="179">
        <f t="shared" si="1"/>
        <v>0.1211646780993992</v>
      </c>
      <c r="Q21" s="195"/>
      <c r="R21" s="115"/>
      <c r="S21" s="115"/>
      <c r="T21" s="115"/>
      <c r="U21" s="115"/>
      <c r="V21" s="115"/>
    </row>
    <row r="22" spans="1:22" ht="33" customHeight="1">
      <c r="A22" s="299" t="s">
        <v>24</v>
      </c>
      <c r="B22" s="148">
        <v>149078.46205</v>
      </c>
      <c r="C22" s="149">
        <v>0</v>
      </c>
      <c r="D22" s="149">
        <v>0</v>
      </c>
      <c r="E22" s="149">
        <v>100345.90435</v>
      </c>
      <c r="F22" s="149">
        <v>481522.35687999998</v>
      </c>
      <c r="G22" s="149">
        <v>0</v>
      </c>
      <c r="H22" s="148">
        <v>367725.48655000003</v>
      </c>
      <c r="I22" s="148">
        <v>322087.87411000003</v>
      </c>
      <c r="J22" s="148">
        <v>0</v>
      </c>
      <c r="K22" s="148">
        <v>0</v>
      </c>
      <c r="L22" s="148">
        <v>719512.42336999997</v>
      </c>
      <c r="M22" s="148">
        <v>0</v>
      </c>
      <c r="N22" s="148">
        <v>123108.62714</v>
      </c>
      <c r="O22" s="148">
        <f t="shared" si="0"/>
        <v>2263381.1344500002</v>
      </c>
      <c r="P22" s="179">
        <f t="shared" si="1"/>
        <v>3.3974190480210803E-2</v>
      </c>
      <c r="Q22" s="195"/>
      <c r="R22" s="115"/>
      <c r="S22" s="115"/>
      <c r="T22" s="115"/>
      <c r="U22" s="115"/>
      <c r="V22" s="115"/>
    </row>
    <row r="23" spans="1:22" ht="33" customHeight="1">
      <c r="A23" s="299" t="s">
        <v>25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f t="shared" si="0"/>
        <v>0</v>
      </c>
      <c r="P23" s="179">
        <f t="shared" si="1"/>
        <v>0</v>
      </c>
      <c r="Q23" s="195"/>
      <c r="R23" s="115"/>
      <c r="S23" s="115"/>
      <c r="T23" s="115"/>
      <c r="U23" s="115"/>
      <c r="V23" s="115"/>
    </row>
    <row r="24" spans="1:22" ht="33" customHeight="1">
      <c r="A24" s="299" t="s">
        <v>26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f t="shared" si="0"/>
        <v>0</v>
      </c>
      <c r="P24" s="179">
        <f t="shared" si="1"/>
        <v>0</v>
      </c>
      <c r="Q24" s="195"/>
      <c r="R24" s="115"/>
      <c r="S24" s="115"/>
      <c r="T24" s="115"/>
      <c r="U24" s="115"/>
      <c r="V24" s="115"/>
    </row>
    <row r="25" spans="1:22" ht="33" customHeight="1">
      <c r="A25" s="299" t="s">
        <v>27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f t="shared" si="0"/>
        <v>0</v>
      </c>
      <c r="P25" s="179">
        <f t="shared" si="1"/>
        <v>0</v>
      </c>
      <c r="Q25" s="195"/>
      <c r="R25" s="115"/>
      <c r="S25" s="115"/>
      <c r="T25" s="115"/>
      <c r="U25" s="115"/>
      <c r="V25" s="115"/>
    </row>
    <row r="26" spans="1:22" ht="33" customHeight="1">
      <c r="A26" s="299" t="s">
        <v>28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f t="shared" si="0"/>
        <v>0</v>
      </c>
      <c r="P26" s="179">
        <f t="shared" si="1"/>
        <v>0</v>
      </c>
      <c r="Q26" s="195"/>
      <c r="R26" s="115"/>
      <c r="S26" s="115"/>
      <c r="T26" s="115"/>
      <c r="U26" s="115"/>
      <c r="V26" s="115"/>
    </row>
    <row r="27" spans="1:22" ht="33" customHeight="1">
      <c r="A27" s="299" t="s">
        <v>29</v>
      </c>
      <c r="B27" s="148">
        <v>13500.094859999999</v>
      </c>
      <c r="C27" s="149">
        <v>71569.545230000003</v>
      </c>
      <c r="D27" s="149">
        <v>15950.71802</v>
      </c>
      <c r="E27" s="149">
        <v>23558.270800000002</v>
      </c>
      <c r="F27" s="149">
        <v>217.36392999999998</v>
      </c>
      <c r="G27" s="149">
        <v>0</v>
      </c>
      <c r="H27" s="148">
        <v>1627.7033100000001</v>
      </c>
      <c r="I27" s="148">
        <v>283302.08017999999</v>
      </c>
      <c r="J27" s="148">
        <v>0</v>
      </c>
      <c r="K27" s="148">
        <v>0</v>
      </c>
      <c r="L27" s="148">
        <v>55952.127500000002</v>
      </c>
      <c r="M27" s="148">
        <v>321184.88141000003</v>
      </c>
      <c r="N27" s="148">
        <v>11245.16101</v>
      </c>
      <c r="O27" s="148">
        <f t="shared" si="0"/>
        <v>798107.94625000015</v>
      </c>
      <c r="P27" s="179">
        <f t="shared" si="1"/>
        <v>1.1979896349297924E-2</v>
      </c>
      <c r="Q27" s="195"/>
      <c r="R27" s="115"/>
      <c r="S27" s="115"/>
      <c r="T27" s="115"/>
      <c r="U27" s="115"/>
      <c r="V27" s="115"/>
    </row>
    <row r="28" spans="1:22" ht="33" customHeight="1">
      <c r="A28" s="299" t="s">
        <v>279</v>
      </c>
      <c r="B28" s="148">
        <v>4710.5860400000001</v>
      </c>
      <c r="C28" s="149">
        <v>14049.884890000001</v>
      </c>
      <c r="D28" s="149">
        <v>5093.7163</v>
      </c>
      <c r="E28" s="149">
        <v>5509.5063899999996</v>
      </c>
      <c r="F28" s="149">
        <v>394.08365000000003</v>
      </c>
      <c r="G28" s="149">
        <v>0</v>
      </c>
      <c r="H28" s="148">
        <v>0</v>
      </c>
      <c r="I28" s="148">
        <v>14643.78823</v>
      </c>
      <c r="J28" s="148">
        <v>0</v>
      </c>
      <c r="K28" s="148">
        <v>0</v>
      </c>
      <c r="L28" s="148">
        <v>23383.957620000001</v>
      </c>
      <c r="M28" s="148">
        <v>30725.41923</v>
      </c>
      <c r="N28" s="148">
        <v>22475.522270000001</v>
      </c>
      <c r="O28" s="148">
        <f t="shared" si="0"/>
        <v>120986.46462</v>
      </c>
      <c r="P28" s="179">
        <f t="shared" si="1"/>
        <v>1.8160517165952228E-3</v>
      </c>
      <c r="Q28" s="195"/>
      <c r="R28" s="115"/>
      <c r="S28" s="115"/>
      <c r="T28" s="115"/>
      <c r="U28" s="115"/>
      <c r="V28" s="115"/>
    </row>
    <row r="29" spans="1:22" ht="33" customHeight="1">
      <c r="A29" s="299" t="s">
        <v>31</v>
      </c>
      <c r="B29" s="148">
        <v>0</v>
      </c>
      <c r="C29" s="149">
        <v>40941.23184</v>
      </c>
      <c r="D29" s="149">
        <v>5827.3950599999998</v>
      </c>
      <c r="E29" s="149">
        <v>0</v>
      </c>
      <c r="F29" s="149">
        <v>0</v>
      </c>
      <c r="G29" s="14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51464.734549999994</v>
      </c>
      <c r="M29" s="148">
        <v>0</v>
      </c>
      <c r="N29" s="148">
        <v>21636.229930000001</v>
      </c>
      <c r="O29" s="148">
        <f>SUM(B29:N29)</f>
        <v>119869.59138</v>
      </c>
      <c r="P29" s="179">
        <f>+O29/$O$36</f>
        <v>1.7992870349335852E-3</v>
      </c>
      <c r="Q29" s="195"/>
      <c r="R29" s="115"/>
      <c r="S29" s="115"/>
      <c r="T29" s="115"/>
      <c r="U29" s="115"/>
      <c r="V29" s="115"/>
    </row>
    <row r="30" spans="1:22" ht="33" customHeight="1">
      <c r="A30" s="299" t="s">
        <v>20</v>
      </c>
      <c r="B30" s="148">
        <v>2032429.4782100001</v>
      </c>
      <c r="C30" s="149">
        <v>1298056.94046</v>
      </c>
      <c r="D30" s="149">
        <v>3764794.77556</v>
      </c>
      <c r="E30" s="149">
        <v>911940.11051000003</v>
      </c>
      <c r="F30" s="149">
        <v>1865259.932</v>
      </c>
      <c r="G30" s="149">
        <v>873745.81122000003</v>
      </c>
      <c r="H30" s="148">
        <v>661017.04671000002</v>
      </c>
      <c r="I30" s="148">
        <v>195571.71790000002</v>
      </c>
      <c r="J30" s="148">
        <v>0</v>
      </c>
      <c r="K30" s="148">
        <v>0</v>
      </c>
      <c r="L30" s="148">
        <v>222127.02069</v>
      </c>
      <c r="M30" s="148">
        <v>106727.78405</v>
      </c>
      <c r="N30" s="148">
        <v>154264.94482</v>
      </c>
      <c r="O30" s="148">
        <f t="shared" si="0"/>
        <v>12085935.56213</v>
      </c>
      <c r="P30" s="179">
        <f t="shared" si="1"/>
        <v>0.18141437633707952</v>
      </c>
      <c r="Q30" s="195"/>
      <c r="R30" s="115"/>
      <c r="S30" s="115"/>
      <c r="T30" s="115"/>
      <c r="U30" s="115"/>
      <c r="V30" s="115"/>
    </row>
    <row r="31" spans="1:22" ht="33" customHeight="1">
      <c r="A31" s="299" t="s">
        <v>21</v>
      </c>
      <c r="B31" s="148">
        <v>363.95997</v>
      </c>
      <c r="C31" s="149">
        <v>0</v>
      </c>
      <c r="D31" s="149">
        <v>1308.4048799999998</v>
      </c>
      <c r="E31" s="149">
        <v>0</v>
      </c>
      <c r="F31" s="149">
        <v>8689.8826399999998</v>
      </c>
      <c r="G31" s="149">
        <v>0</v>
      </c>
      <c r="H31" s="148">
        <v>132.68904999999998</v>
      </c>
      <c r="I31" s="148">
        <v>257327.22771000001</v>
      </c>
      <c r="J31" s="148">
        <v>0</v>
      </c>
      <c r="K31" s="148">
        <v>0</v>
      </c>
      <c r="L31" s="148">
        <v>44814.545119999995</v>
      </c>
      <c r="M31" s="148">
        <v>39808.493009999998</v>
      </c>
      <c r="N31" s="148">
        <v>4115.7328500000003</v>
      </c>
      <c r="O31" s="148">
        <f>SUM(B31:N31)</f>
        <v>356560.93523000006</v>
      </c>
      <c r="P31" s="179">
        <f>+O31/$O$36</f>
        <v>5.3521119120972923E-3</v>
      </c>
      <c r="Q31" s="195"/>
      <c r="R31" s="115"/>
      <c r="S31" s="115"/>
      <c r="T31" s="115"/>
      <c r="U31" s="115"/>
      <c r="V31" s="115"/>
    </row>
    <row r="32" spans="1:22" ht="60" customHeight="1">
      <c r="A32" s="300" t="s">
        <v>280</v>
      </c>
      <c r="B32" s="148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28508.94857</v>
      </c>
      <c r="J32" s="148">
        <v>0</v>
      </c>
      <c r="K32" s="148">
        <v>0</v>
      </c>
      <c r="L32" s="148">
        <v>0</v>
      </c>
      <c r="M32" s="148">
        <v>0</v>
      </c>
      <c r="N32" s="148">
        <v>0</v>
      </c>
      <c r="O32" s="148">
        <f>SUM(B32:N32)</f>
        <v>28508.94857</v>
      </c>
      <c r="P32" s="179">
        <f>+O32/$O$36</f>
        <v>4.2792989407109945E-4</v>
      </c>
      <c r="Q32" s="195"/>
      <c r="R32" s="115"/>
      <c r="S32" s="115"/>
      <c r="T32" s="115"/>
      <c r="U32" s="115"/>
      <c r="V32" s="115"/>
    </row>
    <row r="33" spans="1:22" ht="33" customHeight="1">
      <c r="A33" s="299" t="s">
        <v>32</v>
      </c>
      <c r="B33" s="148">
        <v>948665.6298</v>
      </c>
      <c r="C33" s="149">
        <v>653185.26297000004</v>
      </c>
      <c r="D33" s="149">
        <v>819348.7978099999</v>
      </c>
      <c r="E33" s="149">
        <v>183212.03280000002</v>
      </c>
      <c r="F33" s="149">
        <v>726749.55062999995</v>
      </c>
      <c r="G33" s="149">
        <v>146551.31072000001</v>
      </c>
      <c r="H33" s="148">
        <v>170204.01193000001</v>
      </c>
      <c r="I33" s="148">
        <v>261505.1684</v>
      </c>
      <c r="J33" s="148">
        <v>1517.1424199999999</v>
      </c>
      <c r="K33" s="148">
        <v>25.724880000000002</v>
      </c>
      <c r="L33" s="148">
        <v>51365.992299999998</v>
      </c>
      <c r="M33" s="148">
        <v>418163.68917999999</v>
      </c>
      <c r="N33" s="148">
        <v>93096.428849999997</v>
      </c>
      <c r="O33" s="148">
        <f>SUM(B33:N33)</f>
        <v>4473590.7426899998</v>
      </c>
      <c r="P33" s="179">
        <f>+O33/$O$36</f>
        <v>6.7150256626836477E-2</v>
      </c>
      <c r="Q33" s="195"/>
      <c r="R33" s="115"/>
      <c r="S33" s="115"/>
      <c r="T33" s="115"/>
      <c r="U33" s="115"/>
      <c r="V33" s="115"/>
    </row>
    <row r="34" spans="1:22" ht="33" customHeight="1">
      <c r="A34" s="299" t="s">
        <v>33</v>
      </c>
      <c r="B34" s="148">
        <v>0</v>
      </c>
      <c r="C34" s="149">
        <v>408435.14838999999</v>
      </c>
      <c r="D34" s="149">
        <v>9144.4408899999999</v>
      </c>
      <c r="E34" s="149">
        <v>0</v>
      </c>
      <c r="F34" s="149">
        <v>0</v>
      </c>
      <c r="G34" s="149">
        <v>0</v>
      </c>
      <c r="H34" s="148">
        <v>524.9</v>
      </c>
      <c r="I34" s="148">
        <v>644241.41972999997</v>
      </c>
      <c r="J34" s="148">
        <v>65.476320000000001</v>
      </c>
      <c r="K34" s="148">
        <v>0</v>
      </c>
      <c r="L34" s="148">
        <v>0</v>
      </c>
      <c r="M34" s="148">
        <v>457797.75818</v>
      </c>
      <c r="N34" s="148">
        <v>22290.748339999998</v>
      </c>
      <c r="O34" s="148">
        <f t="shared" si="0"/>
        <v>1542499.8918499998</v>
      </c>
      <c r="P34" s="179">
        <f t="shared" si="1"/>
        <v>2.3153495601681277E-2</v>
      </c>
      <c r="Q34" s="195"/>
      <c r="R34" s="115"/>
      <c r="S34" s="115"/>
      <c r="T34" s="115"/>
      <c r="U34" s="115"/>
      <c r="V34" s="115"/>
    </row>
    <row r="35" spans="1:22" s="181" customFormat="1" ht="54" customHeight="1">
      <c r="A35" s="301" t="s">
        <v>34</v>
      </c>
      <c r="B35" s="155">
        <v>401624.96268</v>
      </c>
      <c r="C35" s="180">
        <v>0</v>
      </c>
      <c r="D35" s="180">
        <v>237600.36005000002</v>
      </c>
      <c r="E35" s="180">
        <v>240847.06331999999</v>
      </c>
      <c r="F35" s="180">
        <v>112920.49578</v>
      </c>
      <c r="G35" s="180">
        <v>253041.62878</v>
      </c>
      <c r="H35" s="155">
        <v>144838.99259000001</v>
      </c>
      <c r="I35" s="155">
        <v>73454.206279999999</v>
      </c>
      <c r="J35" s="155">
        <v>0</v>
      </c>
      <c r="K35" s="155">
        <v>0</v>
      </c>
      <c r="L35" s="155">
        <v>83330.821830000001</v>
      </c>
      <c r="M35" s="155">
        <v>0</v>
      </c>
      <c r="N35" s="155">
        <v>47246.312909999993</v>
      </c>
      <c r="O35" s="155">
        <f t="shared" si="0"/>
        <v>1594904.8442200001</v>
      </c>
      <c r="P35" s="156">
        <f t="shared" si="1"/>
        <v>2.3940113377550212E-2</v>
      </c>
      <c r="Q35" s="302"/>
      <c r="R35" s="303"/>
      <c r="S35" s="303"/>
      <c r="T35" s="303"/>
      <c r="U35" s="303"/>
      <c r="V35" s="303"/>
    </row>
    <row r="36" spans="1:22" s="181" customFormat="1" ht="35.25" customHeight="1">
      <c r="A36" s="304" t="s">
        <v>42</v>
      </c>
      <c r="B36" s="305">
        <f>SUM(B9:B35)</f>
        <v>8691675.5319100004</v>
      </c>
      <c r="C36" s="305">
        <f t="shared" ref="C36:N36" si="2">SUM(C9:C35)</f>
        <v>7352704.7009799993</v>
      </c>
      <c r="D36" s="305">
        <f t="shared" si="2"/>
        <v>10427106.573239999</v>
      </c>
      <c r="E36" s="305">
        <f t="shared" si="2"/>
        <v>6384427.7507000007</v>
      </c>
      <c r="F36" s="305">
        <f t="shared" si="2"/>
        <v>7313829.5055800024</v>
      </c>
      <c r="G36" s="305">
        <f t="shared" si="2"/>
        <v>3996497.40735</v>
      </c>
      <c r="H36" s="305">
        <f t="shared" si="2"/>
        <v>4251326.82907</v>
      </c>
      <c r="I36" s="305">
        <f t="shared" si="2"/>
        <v>6408913.3431999991</v>
      </c>
      <c r="J36" s="305">
        <f t="shared" si="2"/>
        <v>93890.523679999998</v>
      </c>
      <c r="K36" s="305">
        <f t="shared" si="2"/>
        <v>136365.15499000001</v>
      </c>
      <c r="L36" s="305">
        <f t="shared" si="2"/>
        <v>3861591.40332</v>
      </c>
      <c r="M36" s="305">
        <f>SUM(M9:M35)</f>
        <v>6392911.6743599996</v>
      </c>
      <c r="N36" s="305">
        <f t="shared" si="2"/>
        <v>1309364.9040000001</v>
      </c>
      <c r="O36" s="305">
        <f t="shared" si="0"/>
        <v>66620605.302380003</v>
      </c>
      <c r="P36" s="306">
        <f t="shared" si="1"/>
        <v>1</v>
      </c>
      <c r="Q36" s="302"/>
      <c r="R36" s="303"/>
      <c r="S36" s="303"/>
      <c r="T36" s="303"/>
      <c r="U36" s="303"/>
      <c r="V36" s="303"/>
    </row>
    <row r="37" spans="1:22" ht="76.5" customHeight="1">
      <c r="A37" s="307" t="s">
        <v>43</v>
      </c>
      <c r="B37" s="150">
        <f t="shared" ref="B37:O37" si="3">+B36/$O$36</f>
        <v>0.13046527410641062</v>
      </c>
      <c r="C37" s="150">
        <f t="shared" si="3"/>
        <v>0.11036682521281935</v>
      </c>
      <c r="D37" s="150">
        <f t="shared" si="3"/>
        <v>0.15651473783393399</v>
      </c>
      <c r="E37" s="150">
        <f t="shared" si="3"/>
        <v>9.5832628985013421E-2</v>
      </c>
      <c r="F37" s="150">
        <f t="shared" si="3"/>
        <v>0.10978329410823767</v>
      </c>
      <c r="G37" s="150">
        <f t="shared" si="3"/>
        <v>5.9988908674884496E-2</v>
      </c>
      <c r="H37" s="150">
        <f t="shared" si="3"/>
        <v>6.3813992829604663E-2</v>
      </c>
      <c r="I37" s="150">
        <f t="shared" si="3"/>
        <v>9.620016681191941E-2</v>
      </c>
      <c r="J37" s="150">
        <f t="shared" si="3"/>
        <v>1.4093315912373703E-3</v>
      </c>
      <c r="K37" s="150">
        <f t="shared" si="3"/>
        <v>2.0468915641198536E-3</v>
      </c>
      <c r="L37" s="150">
        <f t="shared" si="3"/>
        <v>5.7963919507979099E-2</v>
      </c>
      <c r="M37" s="150">
        <f>+M36/$O$36</f>
        <v>9.5959975826452215E-2</v>
      </c>
      <c r="N37" s="150">
        <f t="shared" si="3"/>
        <v>1.9654052947387788E-2</v>
      </c>
      <c r="O37" s="150">
        <f t="shared" si="3"/>
        <v>1</v>
      </c>
      <c r="P37" s="179"/>
      <c r="R37" s="115"/>
      <c r="S37" s="115"/>
      <c r="T37" s="115"/>
      <c r="U37" s="115"/>
      <c r="V37" s="115"/>
    </row>
    <row r="38" spans="1:22" ht="9" customHeight="1" thickBot="1">
      <c r="A38" s="186"/>
      <c r="B38" s="187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189"/>
      <c r="P38" s="190"/>
      <c r="Q38" s="115"/>
      <c r="R38" s="115"/>
      <c r="S38" s="115"/>
      <c r="T38" s="115"/>
      <c r="U38" s="115"/>
      <c r="V38" s="115"/>
    </row>
    <row r="39" spans="1:22" ht="26.25" customHeight="1" thickTop="1">
      <c r="A39" s="308" t="s">
        <v>240</v>
      </c>
      <c r="B39" s="76"/>
      <c r="C39" s="192"/>
      <c r="D39" s="192"/>
      <c r="E39" s="192"/>
      <c r="F39" s="192"/>
      <c r="G39" s="192"/>
      <c r="H39" s="193"/>
      <c r="I39" s="193"/>
      <c r="J39" s="193"/>
      <c r="K39" s="193"/>
      <c r="L39" s="193"/>
      <c r="M39" s="193"/>
      <c r="N39" s="193"/>
      <c r="O39" s="193"/>
      <c r="P39" s="193"/>
      <c r="Q39" s="115"/>
      <c r="R39" s="115"/>
      <c r="S39" s="115"/>
      <c r="T39" s="115"/>
      <c r="U39" s="115"/>
      <c r="V39" s="115"/>
    </row>
    <row r="40" spans="1:22" ht="13.5" customHeight="1">
      <c r="A40" s="308"/>
      <c r="B40" s="74"/>
      <c r="C40" s="136"/>
      <c r="D40" s="136"/>
      <c r="E40" s="136"/>
      <c r="F40" s="136"/>
      <c r="G40" s="136"/>
      <c r="H40" s="135"/>
      <c r="I40" s="135"/>
      <c r="J40" s="135"/>
      <c r="K40" s="135"/>
      <c r="L40" s="135"/>
      <c r="M40" s="135"/>
      <c r="N40" s="135"/>
      <c r="O40" s="135"/>
      <c r="P40" s="193"/>
      <c r="Q40" s="115"/>
      <c r="R40" s="115"/>
      <c r="S40" s="115"/>
      <c r="T40" s="115"/>
      <c r="U40" s="115"/>
      <c r="V40" s="115"/>
    </row>
    <row r="41" spans="1:22" ht="13.5" customHeight="1">
      <c r="A41" s="308"/>
      <c r="B41" s="74"/>
      <c r="C41" s="136"/>
      <c r="D41" s="136"/>
      <c r="E41" s="136"/>
      <c r="F41" s="136"/>
      <c r="G41" s="136"/>
      <c r="H41" s="135"/>
      <c r="I41" s="135"/>
      <c r="J41" s="135"/>
      <c r="K41" s="135"/>
      <c r="L41" s="135"/>
      <c r="M41" s="135"/>
      <c r="N41" s="135"/>
      <c r="O41" s="135"/>
      <c r="P41" s="193"/>
      <c r="Q41" s="115"/>
      <c r="R41" s="115"/>
      <c r="S41" s="115"/>
      <c r="T41" s="115"/>
      <c r="U41" s="115"/>
      <c r="V41" s="115"/>
    </row>
    <row r="42" spans="1:22" ht="9" customHeight="1">
      <c r="A42" s="308"/>
      <c r="B42" s="74"/>
      <c r="C42" s="136"/>
      <c r="D42" s="136"/>
      <c r="E42" s="136"/>
      <c r="F42" s="136"/>
      <c r="G42" s="136"/>
      <c r="H42" s="135"/>
      <c r="I42" s="135"/>
      <c r="J42" s="135"/>
      <c r="K42" s="135"/>
      <c r="L42" s="135"/>
      <c r="M42" s="135"/>
      <c r="N42" s="135"/>
      <c r="O42" s="135"/>
      <c r="P42" s="193"/>
      <c r="Q42" s="115"/>
      <c r="R42" s="115"/>
      <c r="S42" s="115"/>
      <c r="T42" s="115"/>
      <c r="U42" s="115"/>
      <c r="V42" s="115"/>
    </row>
    <row r="43" spans="1:22" ht="9" customHeight="1">
      <c r="A43" s="135"/>
      <c r="B43" s="74"/>
      <c r="C43" s="136"/>
      <c r="D43" s="136"/>
      <c r="E43" s="136"/>
      <c r="F43" s="136"/>
      <c r="G43" s="136"/>
      <c r="H43" s="135"/>
      <c r="I43" s="135"/>
      <c r="J43" s="135"/>
      <c r="K43" s="135"/>
      <c r="L43" s="135"/>
      <c r="M43" s="135"/>
      <c r="N43" s="135"/>
      <c r="O43" s="135"/>
      <c r="P43" s="193"/>
      <c r="Q43" s="115"/>
      <c r="R43" s="115"/>
      <c r="S43" s="115"/>
      <c r="T43" s="115"/>
      <c r="U43" s="115"/>
      <c r="V43" s="115"/>
    </row>
    <row r="44" spans="1:22" ht="9" customHeight="1">
      <c r="A44" s="135"/>
      <c r="B44" s="74"/>
      <c r="C44" s="136"/>
      <c r="D44" s="136"/>
      <c r="E44" s="136"/>
      <c r="F44" s="136"/>
      <c r="G44" s="136"/>
      <c r="H44" s="135"/>
      <c r="I44" s="135"/>
      <c r="J44" s="135"/>
      <c r="K44" s="135"/>
      <c r="L44" s="135"/>
      <c r="M44" s="135"/>
      <c r="N44" s="135"/>
      <c r="O44" s="135"/>
      <c r="P44" s="193"/>
      <c r="Q44" s="115"/>
      <c r="R44" s="115"/>
      <c r="S44" s="115"/>
      <c r="T44" s="115"/>
      <c r="U44" s="115"/>
      <c r="V44" s="115"/>
    </row>
    <row r="45" spans="1:22" ht="9" customHeight="1">
      <c r="A45" s="135"/>
      <c r="B45" s="74"/>
      <c r="C45" s="136"/>
      <c r="D45" s="136"/>
      <c r="E45" s="136"/>
      <c r="F45" s="136"/>
      <c r="G45" s="136"/>
      <c r="H45" s="135"/>
      <c r="I45" s="135"/>
      <c r="J45" s="135"/>
      <c r="K45" s="135"/>
      <c r="L45" s="135"/>
      <c r="M45" s="135"/>
      <c r="N45" s="135"/>
      <c r="O45" s="135"/>
      <c r="P45" s="193"/>
      <c r="Q45" s="115"/>
      <c r="R45" s="115"/>
      <c r="S45" s="115"/>
      <c r="T45" s="115"/>
      <c r="U45" s="115"/>
      <c r="V45" s="115"/>
    </row>
    <row r="46" spans="1:22" ht="9" customHeight="1">
      <c r="A46" s="135"/>
      <c r="B46" s="74"/>
      <c r="C46" s="136"/>
      <c r="D46" s="136"/>
      <c r="E46" s="136"/>
      <c r="F46" s="136"/>
      <c r="G46" s="136"/>
      <c r="H46" s="135"/>
      <c r="I46" s="135"/>
      <c r="J46" s="135"/>
      <c r="K46" s="135"/>
      <c r="L46" s="135"/>
      <c r="M46" s="135"/>
      <c r="N46" s="135"/>
      <c r="O46" s="135"/>
      <c r="P46" s="193"/>
      <c r="Q46" s="115"/>
      <c r="R46" s="115"/>
      <c r="S46" s="115"/>
      <c r="T46" s="115"/>
      <c r="U46" s="115"/>
      <c r="V46" s="115"/>
    </row>
    <row r="47" spans="1:22" ht="9" customHeight="1">
      <c r="A47" s="135"/>
      <c r="B47" s="74"/>
      <c r="C47" s="136"/>
      <c r="D47" s="136"/>
      <c r="E47" s="136"/>
      <c r="F47" s="136"/>
      <c r="G47" s="136"/>
      <c r="H47" s="135"/>
      <c r="I47" s="135"/>
      <c r="J47" s="135"/>
      <c r="K47" s="135"/>
      <c r="L47" s="135"/>
      <c r="M47" s="135"/>
      <c r="N47" s="135"/>
      <c r="O47" s="135"/>
      <c r="P47" s="193"/>
      <c r="Q47" s="115"/>
      <c r="R47" s="115"/>
      <c r="S47" s="115"/>
      <c r="T47" s="115"/>
      <c r="U47" s="115"/>
      <c r="V47" s="115"/>
    </row>
    <row r="48" spans="1:22" ht="9" customHeight="1">
      <c r="A48" s="309"/>
      <c r="B48" s="74"/>
      <c r="C48" s="136"/>
      <c r="D48" s="136"/>
      <c r="E48" s="136"/>
      <c r="F48" s="136"/>
      <c r="G48" s="136"/>
      <c r="H48" s="135"/>
      <c r="I48" s="135"/>
      <c r="J48" s="135"/>
      <c r="K48" s="135"/>
      <c r="L48" s="135"/>
      <c r="M48" s="135"/>
      <c r="N48" s="135"/>
      <c r="O48" s="135"/>
      <c r="P48" s="193"/>
      <c r="Q48" s="115"/>
      <c r="R48" s="115"/>
      <c r="S48" s="115"/>
      <c r="T48" s="115"/>
      <c r="U48" s="115"/>
      <c r="V48" s="115"/>
    </row>
    <row r="49" spans="1:22" ht="9" customHeight="1">
      <c r="A49" s="165"/>
      <c r="B49" s="74"/>
      <c r="C49" s="136"/>
      <c r="D49" s="136"/>
      <c r="E49" s="136"/>
      <c r="F49" s="136"/>
      <c r="G49" s="136"/>
      <c r="H49" s="135"/>
      <c r="I49" s="135"/>
      <c r="J49" s="135"/>
      <c r="K49" s="135"/>
      <c r="L49" s="135"/>
      <c r="M49" s="135"/>
      <c r="N49" s="135"/>
      <c r="O49" s="135"/>
      <c r="P49" s="193"/>
      <c r="Q49" s="115"/>
      <c r="R49" s="115"/>
      <c r="S49" s="115"/>
      <c r="T49" s="115"/>
      <c r="U49" s="115"/>
      <c r="V49" s="115"/>
    </row>
    <row r="50" spans="1:22" ht="9" customHeight="1">
      <c r="B50" s="74"/>
      <c r="C50" s="136"/>
      <c r="D50" s="136"/>
      <c r="E50" s="136"/>
      <c r="F50" s="136"/>
      <c r="G50" s="136"/>
      <c r="H50" s="135"/>
      <c r="I50" s="135"/>
      <c r="J50" s="135"/>
      <c r="K50" s="135"/>
      <c r="L50" s="135"/>
      <c r="M50" s="135"/>
      <c r="N50" s="135"/>
      <c r="O50" s="135"/>
      <c r="P50" s="193"/>
      <c r="Q50" s="193"/>
      <c r="R50" s="193"/>
      <c r="S50" s="115"/>
      <c r="T50" s="115"/>
      <c r="U50" s="115"/>
      <c r="V50" s="115"/>
    </row>
    <row r="51" spans="1:22" ht="9" customHeight="1">
      <c r="B51" s="74"/>
      <c r="C51" s="136"/>
      <c r="D51" s="136"/>
      <c r="E51" s="136"/>
      <c r="F51" s="136"/>
      <c r="G51" s="136"/>
      <c r="H51" s="135"/>
      <c r="I51" s="135"/>
      <c r="J51" s="135"/>
      <c r="K51" s="135"/>
      <c r="L51" s="135"/>
      <c r="M51" s="135"/>
      <c r="N51" s="135"/>
      <c r="O51" s="135"/>
      <c r="P51" s="193"/>
      <c r="Q51" s="115"/>
      <c r="R51" s="115"/>
      <c r="S51" s="115"/>
      <c r="T51" s="115"/>
      <c r="U51" s="115"/>
      <c r="V51" s="115"/>
    </row>
    <row r="52" spans="1:22" ht="9" customHeight="1">
      <c r="A52" s="165"/>
      <c r="B52" s="74"/>
      <c r="C52" s="136"/>
      <c r="D52" s="136"/>
      <c r="E52" s="136"/>
      <c r="F52" s="136"/>
      <c r="G52" s="136"/>
      <c r="H52" s="135"/>
      <c r="I52" s="135"/>
      <c r="J52" s="135"/>
      <c r="K52" s="135"/>
      <c r="L52" s="135"/>
      <c r="M52" s="135"/>
      <c r="N52" s="135"/>
      <c r="O52" s="135"/>
      <c r="P52" s="193"/>
      <c r="Q52" s="115"/>
      <c r="R52" s="115"/>
      <c r="S52" s="115"/>
      <c r="T52" s="115"/>
      <c r="U52" s="115"/>
      <c r="V52" s="115"/>
    </row>
    <row r="53" spans="1:22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  <c r="Q53" s="115"/>
      <c r="R53" s="115"/>
      <c r="S53" s="115"/>
      <c r="T53" s="115"/>
      <c r="U53" s="115"/>
      <c r="V53" s="115"/>
    </row>
    <row r="54" spans="1:22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  <c r="Q54" s="115"/>
      <c r="R54" s="115"/>
      <c r="S54" s="115"/>
      <c r="T54" s="115"/>
      <c r="U54" s="115"/>
      <c r="V54" s="115"/>
    </row>
    <row r="55" spans="1:22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  <c r="Q55" s="115"/>
      <c r="R55" s="115"/>
      <c r="S55" s="115"/>
      <c r="T55" s="115"/>
      <c r="U55" s="115"/>
      <c r="V55" s="115"/>
    </row>
    <row r="56" spans="1:22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  <c r="Q56" s="115"/>
      <c r="R56" s="115"/>
      <c r="S56" s="115"/>
      <c r="T56" s="115"/>
      <c r="U56" s="115"/>
      <c r="V56" s="115"/>
    </row>
    <row r="57" spans="1:22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  <c r="Q57" s="115"/>
      <c r="R57" s="115"/>
      <c r="S57" s="115"/>
      <c r="T57" s="115"/>
      <c r="U57" s="115"/>
      <c r="V57" s="115"/>
    </row>
    <row r="58" spans="1:22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  <c r="Q58" s="115"/>
      <c r="R58" s="115"/>
      <c r="S58" s="115"/>
      <c r="T58" s="115"/>
      <c r="U58" s="115"/>
      <c r="V58" s="115"/>
    </row>
    <row r="59" spans="1:22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  <c r="Q59" s="115"/>
      <c r="R59" s="115"/>
      <c r="S59" s="115"/>
      <c r="T59" s="115"/>
      <c r="U59" s="115"/>
      <c r="V59" s="115"/>
    </row>
    <row r="60" spans="1:22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  <c r="Q60" s="115"/>
      <c r="R60" s="115"/>
      <c r="S60" s="115"/>
      <c r="T60" s="115"/>
      <c r="U60" s="115"/>
      <c r="V60" s="115"/>
    </row>
    <row r="61" spans="1:22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  <c r="Q61" s="115"/>
      <c r="R61" s="115"/>
      <c r="S61" s="115"/>
      <c r="T61" s="115"/>
      <c r="U61" s="115"/>
      <c r="V61" s="115"/>
    </row>
    <row r="62" spans="1:22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  <c r="Q62" s="115"/>
      <c r="R62" s="115"/>
      <c r="S62" s="115"/>
      <c r="T62" s="115"/>
      <c r="U62" s="115"/>
      <c r="V62" s="115"/>
    </row>
    <row r="63" spans="1:22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  <c r="Q63" s="115"/>
      <c r="R63" s="115"/>
      <c r="S63" s="115"/>
      <c r="T63" s="115"/>
      <c r="U63" s="115"/>
      <c r="V63" s="115"/>
    </row>
    <row r="64" spans="1:22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  <c r="Q64" s="115"/>
      <c r="R64" s="115"/>
      <c r="S64" s="115"/>
      <c r="T64" s="115"/>
      <c r="U64" s="115"/>
      <c r="V64" s="115"/>
    </row>
    <row r="65" spans="1:22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  <c r="Q65" s="115"/>
      <c r="R65" s="115"/>
      <c r="S65" s="115"/>
      <c r="T65" s="115"/>
      <c r="U65" s="115"/>
      <c r="V65" s="115"/>
    </row>
    <row r="66" spans="1:22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  <c r="Q66" s="115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  <c r="Q67" s="115"/>
      <c r="R67" s="115"/>
      <c r="S67" s="115"/>
      <c r="T67" s="115"/>
      <c r="U67" s="115"/>
      <c r="V67" s="115"/>
    </row>
    <row r="68" spans="1:22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  <c r="Q68" s="115"/>
      <c r="R68" s="115"/>
      <c r="S68" s="115"/>
      <c r="T68" s="115"/>
      <c r="U68" s="115"/>
      <c r="V68" s="115"/>
    </row>
    <row r="69" spans="1:22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  <c r="Q69" s="115"/>
      <c r="R69" s="115"/>
      <c r="S69" s="115"/>
      <c r="T69" s="115"/>
      <c r="U69" s="115"/>
      <c r="V69" s="115"/>
    </row>
    <row r="70" spans="1:22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  <c r="Q70" s="115"/>
      <c r="R70" s="115"/>
      <c r="S70" s="115"/>
      <c r="T70" s="115"/>
      <c r="U70" s="115"/>
      <c r="V70" s="115"/>
    </row>
    <row r="71" spans="1:22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  <c r="Q71" s="115"/>
      <c r="R71" s="115"/>
      <c r="S71" s="115"/>
      <c r="T71" s="115"/>
      <c r="U71" s="115"/>
      <c r="V71" s="115"/>
    </row>
    <row r="72" spans="1:22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  <c r="Q72" s="115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  <c r="Q73" s="115"/>
      <c r="R73" s="115"/>
      <c r="S73" s="115"/>
      <c r="T73" s="115"/>
      <c r="U73" s="115"/>
      <c r="V73" s="115"/>
    </row>
    <row r="74" spans="1:22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  <c r="Q74" s="115"/>
      <c r="R74" s="115"/>
      <c r="S74" s="115"/>
      <c r="T74" s="115"/>
      <c r="U74" s="115"/>
      <c r="V74" s="115"/>
    </row>
    <row r="75" spans="1:22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  <c r="Q75" s="115"/>
      <c r="R75" s="115"/>
      <c r="S75" s="115"/>
      <c r="T75" s="115"/>
      <c r="U75" s="115"/>
      <c r="V75" s="115"/>
    </row>
    <row r="76" spans="1:22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  <c r="Q76" s="115"/>
      <c r="R76" s="115"/>
      <c r="S76" s="115"/>
      <c r="T76" s="115"/>
      <c r="U76" s="115"/>
      <c r="V76" s="115"/>
    </row>
    <row r="77" spans="1:22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  <c r="Q77" s="115"/>
      <c r="R77" s="115"/>
      <c r="S77" s="115"/>
      <c r="T77" s="115"/>
      <c r="U77" s="115"/>
      <c r="V77" s="115"/>
    </row>
    <row r="78" spans="1:22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P78" s="193"/>
      <c r="Q78" s="115"/>
      <c r="R78" s="115"/>
      <c r="S78" s="115"/>
      <c r="T78" s="115"/>
      <c r="U78" s="115"/>
      <c r="V78" s="115"/>
    </row>
    <row r="79" spans="1:22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115"/>
      <c r="P79" s="193"/>
      <c r="Q79" s="115"/>
      <c r="R79" s="115"/>
      <c r="S79" s="115"/>
      <c r="T79" s="115"/>
      <c r="U79" s="115"/>
      <c r="V79" s="115"/>
    </row>
    <row r="80" spans="1:22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115"/>
      <c r="P80" s="193"/>
      <c r="Q80" s="115"/>
      <c r="R80" s="115"/>
      <c r="S80" s="115"/>
      <c r="T80" s="115"/>
      <c r="U80" s="115"/>
      <c r="V80" s="115"/>
    </row>
    <row r="81" spans="1:22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115"/>
      <c r="P81" s="193"/>
      <c r="Q81" s="115"/>
      <c r="R81" s="115"/>
      <c r="S81" s="115"/>
      <c r="T81" s="115"/>
      <c r="U81" s="115"/>
      <c r="V81" s="115"/>
    </row>
    <row r="82" spans="1:22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115"/>
      <c r="P82" s="193"/>
      <c r="Q82" s="115"/>
      <c r="R82" s="115"/>
      <c r="S82" s="115"/>
      <c r="T82" s="115"/>
      <c r="U82" s="115"/>
      <c r="V82" s="115"/>
    </row>
    <row r="83" spans="1:22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115"/>
      <c r="P83" s="193"/>
      <c r="Q83" s="115"/>
      <c r="R83" s="115"/>
      <c r="S83" s="115"/>
      <c r="T83" s="115"/>
      <c r="U83" s="115"/>
      <c r="V83" s="115"/>
    </row>
    <row r="84" spans="1:22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115"/>
      <c r="P84" s="193"/>
      <c r="Q84" s="115"/>
      <c r="R84" s="115"/>
      <c r="S84" s="115"/>
      <c r="T84" s="115"/>
      <c r="U84" s="115"/>
      <c r="V84" s="115"/>
    </row>
    <row r="85" spans="1:22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115"/>
      <c r="P85" s="193"/>
      <c r="Q85" s="115"/>
      <c r="R85" s="115"/>
      <c r="S85" s="115"/>
      <c r="T85" s="115"/>
      <c r="U85" s="115"/>
      <c r="V85" s="115"/>
    </row>
    <row r="86" spans="1:22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115"/>
      <c r="P86" s="193"/>
      <c r="Q86" s="115"/>
      <c r="R86" s="115"/>
      <c r="S86" s="115"/>
      <c r="T86" s="115"/>
      <c r="U86" s="115"/>
      <c r="V86" s="115"/>
    </row>
    <row r="87" spans="1:22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115"/>
      <c r="P87" s="193"/>
      <c r="Q87" s="115"/>
      <c r="R87" s="115"/>
      <c r="S87" s="115"/>
      <c r="T87" s="115"/>
      <c r="U87" s="115"/>
      <c r="V87" s="115"/>
    </row>
    <row r="88" spans="1:22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115"/>
      <c r="P88" s="193"/>
      <c r="Q88" s="115"/>
      <c r="R88" s="115"/>
      <c r="S88" s="115"/>
      <c r="T88" s="115"/>
      <c r="U88" s="115"/>
      <c r="V88" s="115"/>
    </row>
    <row r="89" spans="1:22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115"/>
      <c r="P89" s="193"/>
      <c r="Q89" s="115"/>
      <c r="R89" s="115"/>
      <c r="S89" s="115"/>
      <c r="T89" s="115"/>
      <c r="U89" s="115"/>
      <c r="V89" s="115"/>
    </row>
    <row r="90" spans="1:22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115"/>
      <c r="P90" s="193"/>
      <c r="Q90" s="115"/>
      <c r="R90" s="115"/>
      <c r="S90" s="115"/>
      <c r="T90" s="115"/>
      <c r="U90" s="115"/>
      <c r="V90" s="115"/>
    </row>
    <row r="91" spans="1:22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115"/>
      <c r="L91" s="115"/>
      <c r="M91" s="115"/>
      <c r="N91" s="115"/>
      <c r="O91" s="115"/>
      <c r="P91" s="193"/>
      <c r="Q91" s="115"/>
      <c r="R91" s="115"/>
      <c r="S91" s="115"/>
      <c r="T91" s="115"/>
      <c r="U91" s="115"/>
      <c r="V91" s="115"/>
    </row>
    <row r="92" spans="1:22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115"/>
      <c r="L92" s="115"/>
      <c r="M92" s="115"/>
      <c r="N92" s="115"/>
      <c r="O92" s="115"/>
      <c r="P92" s="193"/>
      <c r="Q92" s="115"/>
      <c r="R92" s="115"/>
      <c r="S92" s="115"/>
      <c r="T92" s="115"/>
      <c r="U92" s="115"/>
      <c r="V92" s="115"/>
    </row>
    <row r="93" spans="1:22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115"/>
      <c r="L93" s="115"/>
      <c r="M93" s="115"/>
      <c r="N93" s="115"/>
      <c r="O93" s="115"/>
      <c r="P93" s="193"/>
      <c r="Q93" s="115"/>
      <c r="R93" s="115"/>
      <c r="S93" s="115"/>
      <c r="T93" s="115"/>
      <c r="U93" s="115"/>
      <c r="V93" s="115"/>
    </row>
    <row r="94" spans="1:22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115"/>
      <c r="L94" s="115"/>
      <c r="M94" s="115"/>
      <c r="N94" s="115"/>
      <c r="O94" s="115"/>
      <c r="P94" s="193"/>
      <c r="Q94" s="115"/>
      <c r="R94" s="115"/>
      <c r="S94" s="115"/>
      <c r="T94" s="115"/>
      <c r="U94" s="115"/>
      <c r="V94" s="115"/>
    </row>
    <row r="95" spans="1:22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115"/>
      <c r="L95" s="115"/>
      <c r="M95" s="115"/>
      <c r="N95" s="115"/>
      <c r="O95" s="115"/>
      <c r="P95" s="193"/>
      <c r="Q95" s="115"/>
      <c r="R95" s="115"/>
      <c r="S95" s="115"/>
      <c r="T95" s="115"/>
      <c r="U95" s="115"/>
      <c r="V95" s="115"/>
    </row>
    <row r="96" spans="1:22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115"/>
      <c r="L96" s="115"/>
      <c r="M96" s="115"/>
      <c r="N96" s="115"/>
      <c r="O96" s="115"/>
      <c r="P96" s="193"/>
      <c r="Q96" s="115"/>
      <c r="R96" s="115"/>
      <c r="S96" s="115"/>
      <c r="T96" s="115"/>
      <c r="U96" s="115"/>
      <c r="V96" s="115"/>
    </row>
    <row r="97" spans="1:22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115"/>
      <c r="L97" s="115"/>
      <c r="M97" s="115"/>
      <c r="N97" s="115"/>
      <c r="O97" s="115"/>
      <c r="P97" s="193"/>
      <c r="Q97" s="115"/>
      <c r="R97" s="115"/>
      <c r="S97" s="115"/>
      <c r="T97" s="115"/>
      <c r="U97" s="115"/>
      <c r="V97" s="115"/>
    </row>
    <row r="98" spans="1:22" ht="9" customHeight="1">
      <c r="A98" s="165"/>
      <c r="C98" s="74"/>
      <c r="D98" s="74"/>
      <c r="E98" s="74"/>
      <c r="F98" s="74"/>
      <c r="G98" s="74"/>
      <c r="P98" s="76"/>
    </row>
    <row r="99" spans="1:22" ht="9" customHeight="1">
      <c r="A99" s="165"/>
      <c r="C99" s="74"/>
      <c r="D99" s="74"/>
      <c r="E99" s="74"/>
      <c r="F99" s="74"/>
      <c r="G99" s="74"/>
      <c r="P99" s="76"/>
    </row>
    <row r="100" spans="1:22" ht="9" customHeight="1">
      <c r="A100" s="165"/>
      <c r="C100" s="74"/>
      <c r="D100" s="74"/>
      <c r="E100" s="74"/>
      <c r="F100" s="74"/>
      <c r="G100" s="74"/>
      <c r="P100" s="76"/>
    </row>
    <row r="101" spans="1:22" ht="9" customHeight="1">
      <c r="A101" s="165"/>
      <c r="C101" s="74"/>
      <c r="D101" s="74"/>
      <c r="E101" s="74"/>
      <c r="F101" s="74"/>
      <c r="G101" s="74"/>
      <c r="P101" s="76"/>
    </row>
    <row r="102" spans="1:22" ht="9" customHeight="1">
      <c r="A102" s="165"/>
      <c r="C102" s="74"/>
      <c r="D102" s="74"/>
      <c r="E102" s="74"/>
      <c r="F102" s="74"/>
      <c r="G102" s="74"/>
      <c r="P102" s="76"/>
    </row>
    <row r="103" spans="1:22" ht="9" customHeight="1">
      <c r="A103" s="165"/>
      <c r="C103" s="74"/>
      <c r="D103" s="74"/>
      <c r="E103" s="74"/>
      <c r="F103" s="74"/>
      <c r="G103" s="74"/>
      <c r="P103" s="76"/>
    </row>
    <row r="104" spans="1:22" ht="9" customHeight="1">
      <c r="A104" s="167"/>
      <c r="C104" s="74"/>
      <c r="D104" s="74"/>
      <c r="E104" s="74"/>
      <c r="F104" s="74"/>
      <c r="G104" s="74"/>
      <c r="P104" s="76"/>
    </row>
    <row r="105" spans="1:22" ht="9" customHeight="1">
      <c r="A105" s="169"/>
      <c r="C105" s="74"/>
      <c r="D105" s="74"/>
      <c r="E105" s="74"/>
      <c r="F105" s="74"/>
      <c r="G105" s="74"/>
      <c r="P105" s="76"/>
    </row>
    <row r="106" spans="1:22" ht="9" customHeight="1">
      <c r="A106" s="165"/>
      <c r="C106" s="74"/>
      <c r="D106" s="74"/>
      <c r="E106" s="74"/>
      <c r="F106" s="74"/>
      <c r="G106" s="74"/>
      <c r="P106" s="76"/>
    </row>
    <row r="107" spans="1:22" ht="9" customHeight="1">
      <c r="A107" s="165"/>
      <c r="C107" s="74"/>
      <c r="D107" s="74"/>
      <c r="E107" s="74"/>
      <c r="F107" s="74"/>
      <c r="G107" s="74"/>
      <c r="P107" s="76"/>
    </row>
    <row r="108" spans="1:22" ht="9" customHeight="1">
      <c r="A108" s="165"/>
      <c r="C108" s="74"/>
      <c r="D108" s="74"/>
      <c r="E108" s="74"/>
      <c r="F108" s="74"/>
      <c r="G108" s="74"/>
      <c r="P108" s="76"/>
    </row>
    <row r="109" spans="1:22" ht="9" customHeight="1">
      <c r="A109" s="165"/>
      <c r="C109" s="74"/>
      <c r="D109" s="74"/>
      <c r="E109" s="74"/>
      <c r="F109" s="74"/>
      <c r="G109" s="74"/>
      <c r="P109" s="76"/>
    </row>
    <row r="110" spans="1:22" ht="9" customHeight="1">
      <c r="A110" s="165"/>
      <c r="C110" s="74"/>
      <c r="D110" s="74"/>
      <c r="E110" s="74"/>
      <c r="F110" s="74"/>
      <c r="G110" s="74"/>
      <c r="P110" s="76"/>
    </row>
    <row r="111" spans="1:22" ht="9" customHeight="1">
      <c r="A111" s="165"/>
      <c r="C111" s="74"/>
      <c r="D111" s="74"/>
      <c r="E111" s="74"/>
      <c r="F111" s="74"/>
      <c r="G111" s="74"/>
      <c r="P111" s="76"/>
    </row>
    <row r="112" spans="1:22" ht="9" customHeight="1">
      <c r="A112" s="165"/>
      <c r="C112" s="74"/>
      <c r="D112" s="74"/>
      <c r="E112" s="74"/>
      <c r="F112" s="74"/>
      <c r="G112" s="74"/>
      <c r="P112" s="76"/>
    </row>
    <row r="113" spans="1:16" ht="9" customHeight="1">
      <c r="A113" s="165"/>
      <c r="C113" s="74"/>
      <c r="D113" s="74"/>
      <c r="E113" s="74"/>
      <c r="F113" s="74"/>
      <c r="G113" s="74"/>
      <c r="P113" s="76"/>
    </row>
    <row r="114" spans="1:16" ht="9" customHeight="1">
      <c r="A114" s="165"/>
      <c r="C114" s="74"/>
      <c r="D114" s="74"/>
      <c r="E114" s="74"/>
      <c r="F114" s="74"/>
      <c r="G114" s="74"/>
      <c r="P114" s="76"/>
    </row>
    <row r="115" spans="1:16" ht="9" customHeight="1">
      <c r="A115" s="169"/>
      <c r="C115" s="74"/>
      <c r="D115" s="74"/>
      <c r="E115" s="74"/>
      <c r="F115" s="74"/>
      <c r="G115" s="74"/>
      <c r="P115" s="76"/>
    </row>
    <row r="116" spans="1:16" ht="9" customHeight="1">
      <c r="A116" s="165"/>
      <c r="C116" s="74"/>
      <c r="D116" s="74"/>
      <c r="E116" s="74"/>
      <c r="F116" s="74"/>
      <c r="G116" s="74"/>
      <c r="P116" s="76"/>
    </row>
    <row r="117" spans="1:16" ht="9" customHeight="1">
      <c r="A117" s="165"/>
      <c r="C117" s="74"/>
      <c r="D117" s="74"/>
      <c r="E117" s="74"/>
      <c r="F117" s="74"/>
      <c r="G117" s="74"/>
      <c r="P117" s="76"/>
    </row>
    <row r="118" spans="1:16" ht="9" customHeight="1">
      <c r="A118" s="165"/>
      <c r="C118" s="74"/>
      <c r="D118" s="74"/>
      <c r="E118" s="74"/>
      <c r="F118" s="74"/>
      <c r="G118" s="74"/>
      <c r="P118" s="76"/>
    </row>
    <row r="119" spans="1:16">
      <c r="A119" s="170"/>
      <c r="C119" s="74"/>
      <c r="D119" s="74"/>
      <c r="E119" s="74"/>
      <c r="F119" s="74"/>
      <c r="G119" s="74"/>
      <c r="P119" s="76"/>
    </row>
    <row r="120" spans="1:16">
      <c r="A120" s="170"/>
      <c r="C120" s="74"/>
      <c r="D120" s="74"/>
      <c r="E120" s="74"/>
      <c r="F120" s="74"/>
      <c r="G120" s="74"/>
      <c r="P120" s="76"/>
    </row>
    <row r="121" spans="1:16">
      <c r="A121" s="170"/>
      <c r="C121" s="74"/>
      <c r="D121" s="74"/>
      <c r="E121" s="74"/>
      <c r="F121" s="74"/>
      <c r="G121" s="74"/>
      <c r="P121" s="76"/>
    </row>
    <row r="122" spans="1:16">
      <c r="A122" s="170"/>
      <c r="C122" s="74"/>
      <c r="D122" s="74"/>
      <c r="E122" s="74"/>
      <c r="F122" s="74"/>
      <c r="G122" s="74"/>
      <c r="P122" s="76"/>
    </row>
    <row r="123" spans="1:16">
      <c r="A123" s="170"/>
      <c r="C123" s="74"/>
      <c r="D123" s="74"/>
      <c r="E123" s="74"/>
      <c r="F123" s="74"/>
      <c r="G123" s="74"/>
      <c r="P123" s="76"/>
    </row>
    <row r="124" spans="1:16">
      <c r="A124" s="170"/>
      <c r="C124" s="74"/>
      <c r="D124" s="74"/>
      <c r="E124" s="74"/>
      <c r="F124" s="74"/>
      <c r="G124" s="74"/>
      <c r="P124" s="76"/>
    </row>
    <row r="125" spans="1:16">
      <c r="A125" s="170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171"/>
      <c r="C197" s="74"/>
      <c r="D197" s="74"/>
      <c r="E197" s="74"/>
      <c r="F197" s="74"/>
      <c r="G197" s="74"/>
      <c r="P197" s="76"/>
    </row>
    <row r="198" spans="1:16" ht="15.75">
      <c r="A198" s="171"/>
      <c r="C198" s="74"/>
      <c r="D198" s="74"/>
      <c r="E198" s="74"/>
      <c r="F198" s="74"/>
      <c r="G198" s="74"/>
      <c r="P198" s="76"/>
    </row>
    <row r="199" spans="1:16" ht="15.75">
      <c r="A199" s="171"/>
      <c r="C199" s="74"/>
      <c r="D199" s="74"/>
      <c r="E199" s="74"/>
      <c r="F199" s="74"/>
      <c r="G199" s="74"/>
      <c r="P199" s="76"/>
    </row>
    <row r="200" spans="1:16" ht="15.75">
      <c r="A200" s="171"/>
      <c r="C200" s="74"/>
      <c r="D200" s="74"/>
      <c r="E200" s="74"/>
      <c r="F200" s="74"/>
      <c r="G200" s="74"/>
      <c r="P200" s="76"/>
    </row>
    <row r="201" spans="1:16" ht="15.75">
      <c r="A201" s="171"/>
      <c r="C201" s="74"/>
      <c r="D201" s="74"/>
      <c r="E201" s="74"/>
      <c r="F201" s="74"/>
      <c r="G201" s="74"/>
      <c r="P201" s="76"/>
    </row>
    <row r="202" spans="1:16" ht="15.75">
      <c r="A202" s="171"/>
      <c r="C202" s="74"/>
      <c r="D202" s="74"/>
      <c r="E202" s="74"/>
      <c r="F202" s="74"/>
      <c r="G202" s="74"/>
      <c r="P202" s="76"/>
    </row>
    <row r="203" spans="1:16" ht="15.75">
      <c r="A203" s="171"/>
      <c r="C203" s="74"/>
      <c r="D203" s="74"/>
      <c r="E203" s="74"/>
      <c r="F203" s="74"/>
      <c r="G203" s="74"/>
      <c r="P203" s="76"/>
    </row>
    <row r="204" spans="1:16" ht="15.75">
      <c r="A204" s="171"/>
      <c r="C204" s="74"/>
      <c r="D204" s="74"/>
      <c r="E204" s="74"/>
      <c r="F204" s="74"/>
      <c r="G204" s="74"/>
      <c r="P204" s="76"/>
    </row>
    <row r="205" spans="1:16" ht="15.75">
      <c r="A205" s="171"/>
      <c r="C205" s="74"/>
      <c r="D205" s="74"/>
      <c r="E205" s="74"/>
      <c r="F205" s="74"/>
      <c r="G205" s="74"/>
      <c r="P205" s="76"/>
    </row>
    <row r="206" spans="1:16" ht="15.75">
      <c r="A206" s="171"/>
      <c r="C206" s="74"/>
      <c r="D206" s="74"/>
      <c r="E206" s="74"/>
      <c r="F206" s="74"/>
      <c r="G206" s="74"/>
      <c r="P206" s="76"/>
    </row>
    <row r="207" spans="1:16" ht="15.75">
      <c r="A207" s="171"/>
      <c r="C207" s="74"/>
      <c r="D207" s="74"/>
      <c r="E207" s="74"/>
      <c r="F207" s="74"/>
      <c r="G207" s="74"/>
      <c r="P207" s="76"/>
    </row>
    <row r="208" spans="1:16" ht="15.75">
      <c r="A208" s="171"/>
      <c r="C208" s="74"/>
      <c r="D208" s="74"/>
      <c r="E208" s="74"/>
      <c r="F208" s="74"/>
      <c r="G208" s="74"/>
      <c r="P208" s="76"/>
    </row>
    <row r="209" spans="1:16" ht="15.75">
      <c r="A209" s="171"/>
      <c r="C209" s="74"/>
      <c r="D209" s="74"/>
      <c r="E209" s="74"/>
      <c r="F209" s="74"/>
      <c r="G209" s="74"/>
      <c r="P209" s="76"/>
    </row>
    <row r="210" spans="1:16" ht="15.75">
      <c r="A210" s="171"/>
      <c r="C210" s="74"/>
      <c r="D210" s="74"/>
      <c r="E210" s="74"/>
      <c r="F210" s="74"/>
      <c r="G210" s="74"/>
      <c r="P210" s="76"/>
    </row>
    <row r="211" spans="1:16" ht="15.75">
      <c r="A211" s="171"/>
      <c r="C211" s="74"/>
      <c r="D211" s="74"/>
      <c r="E211" s="74"/>
      <c r="F211" s="74"/>
      <c r="G211" s="74"/>
      <c r="P211" s="76"/>
    </row>
    <row r="212" spans="1:16" ht="15.75">
      <c r="A212" s="171"/>
      <c r="C212" s="74"/>
      <c r="D212" s="74"/>
      <c r="E212" s="74"/>
      <c r="F212" s="74"/>
      <c r="G212" s="74"/>
      <c r="P212" s="76"/>
    </row>
    <row r="213" spans="1:16" ht="15.75">
      <c r="A213" s="171"/>
      <c r="C213" s="74"/>
      <c r="D213" s="74"/>
      <c r="E213" s="74"/>
      <c r="F213" s="74"/>
      <c r="G213" s="74"/>
      <c r="P213" s="76"/>
    </row>
    <row r="214" spans="1:16" ht="15.75">
      <c r="A214" s="171"/>
      <c r="C214" s="74"/>
      <c r="D214" s="74"/>
      <c r="E214" s="74"/>
      <c r="F214" s="74"/>
      <c r="G214" s="74"/>
      <c r="P214" s="76"/>
    </row>
    <row r="215" spans="1:16" ht="15.75">
      <c r="A215" s="171"/>
      <c r="C215" s="74"/>
      <c r="D215" s="74"/>
      <c r="E215" s="74"/>
      <c r="F215" s="74"/>
      <c r="G215" s="74"/>
      <c r="P215" s="76"/>
    </row>
    <row r="216" spans="1:16" ht="15.75">
      <c r="A216" s="171"/>
      <c r="C216" s="74"/>
      <c r="D216" s="74"/>
      <c r="E216" s="74"/>
      <c r="F216" s="74"/>
      <c r="G216" s="74"/>
      <c r="P216" s="76"/>
    </row>
    <row r="217" spans="1:16" ht="15.75">
      <c r="A217" s="73"/>
      <c r="C217" s="74"/>
      <c r="D217" s="74"/>
      <c r="E217" s="74"/>
      <c r="F217" s="74"/>
      <c r="G217" s="74"/>
      <c r="P217" s="76"/>
    </row>
    <row r="218" spans="1:16" ht="15.75">
      <c r="A218" s="73"/>
      <c r="C218" s="74"/>
      <c r="D218" s="74"/>
      <c r="E218" s="74"/>
      <c r="F218" s="74"/>
      <c r="G218" s="74"/>
      <c r="P218" s="76"/>
    </row>
    <row r="219" spans="1:16" ht="15.75">
      <c r="A219" s="73"/>
      <c r="C219" s="74"/>
      <c r="D219" s="74"/>
      <c r="E219" s="74"/>
      <c r="F219" s="74"/>
      <c r="G219" s="74"/>
      <c r="P219" s="76"/>
    </row>
    <row r="220" spans="1:16" ht="15.75">
      <c r="A220" s="73"/>
      <c r="C220" s="74"/>
      <c r="D220" s="74"/>
      <c r="E220" s="74"/>
      <c r="F220" s="74"/>
      <c r="G220" s="74"/>
    </row>
    <row r="221" spans="1:16" ht="15.75">
      <c r="A221" s="73"/>
      <c r="C221" s="74"/>
      <c r="D221" s="74"/>
      <c r="E221" s="74"/>
      <c r="F221" s="74"/>
      <c r="G221" s="74"/>
    </row>
    <row r="222" spans="1:16" ht="15.75">
      <c r="A222" s="73"/>
      <c r="C222" s="74"/>
      <c r="D222" s="74"/>
      <c r="E222" s="74"/>
      <c r="F222" s="74"/>
      <c r="G222" s="74"/>
    </row>
    <row r="223" spans="1:16" ht="15.75">
      <c r="A223" s="73"/>
      <c r="C223" s="74"/>
      <c r="D223" s="74"/>
      <c r="E223" s="74"/>
      <c r="F223" s="74"/>
      <c r="G223" s="74"/>
    </row>
    <row r="224" spans="1:16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2"/>
  <sheetViews>
    <sheetView zoomScale="70" zoomScaleNormal="70" workbookViewId="0">
      <selection activeCell="A9" sqref="A9"/>
    </sheetView>
  </sheetViews>
  <sheetFormatPr defaultRowHeight="12.75"/>
  <cols>
    <col min="1" max="1" width="88.7109375" style="77" customWidth="1"/>
    <col min="2" max="14" width="11.7109375" style="42" customWidth="1"/>
    <col min="15" max="15" width="14" style="42" customWidth="1"/>
    <col min="16" max="16" width="11.5703125" style="42" bestFit="1" customWidth="1"/>
    <col min="17" max="17" width="2.42578125" style="42" customWidth="1"/>
    <col min="18" max="256" width="9.140625" style="42"/>
    <col min="257" max="257" width="52.7109375" style="42" customWidth="1"/>
    <col min="258" max="270" width="11.7109375" style="42" customWidth="1"/>
    <col min="271" max="271" width="14" style="42" customWidth="1"/>
    <col min="272" max="272" width="11.5703125" style="42" bestFit="1" customWidth="1"/>
    <col min="273" max="273" width="2.42578125" style="42" customWidth="1"/>
    <col min="274" max="512" width="9.140625" style="42"/>
    <col min="513" max="513" width="52.7109375" style="42" customWidth="1"/>
    <col min="514" max="526" width="11.7109375" style="42" customWidth="1"/>
    <col min="527" max="527" width="14" style="42" customWidth="1"/>
    <col min="528" max="528" width="11.5703125" style="42" bestFit="1" customWidth="1"/>
    <col min="529" max="529" width="2.42578125" style="42" customWidth="1"/>
    <col min="530" max="768" width="9.140625" style="42"/>
    <col min="769" max="769" width="52.7109375" style="42" customWidth="1"/>
    <col min="770" max="782" width="11.7109375" style="42" customWidth="1"/>
    <col min="783" max="783" width="14" style="42" customWidth="1"/>
    <col min="784" max="784" width="11.5703125" style="42" bestFit="1" customWidth="1"/>
    <col min="785" max="785" width="2.42578125" style="42" customWidth="1"/>
    <col min="786" max="1024" width="9.140625" style="42"/>
    <col min="1025" max="1025" width="52.7109375" style="42" customWidth="1"/>
    <col min="1026" max="1038" width="11.7109375" style="42" customWidth="1"/>
    <col min="1039" max="1039" width="14" style="42" customWidth="1"/>
    <col min="1040" max="1040" width="11.5703125" style="42" bestFit="1" customWidth="1"/>
    <col min="1041" max="1041" width="2.42578125" style="42" customWidth="1"/>
    <col min="1042" max="1280" width="9.140625" style="42"/>
    <col min="1281" max="1281" width="52.7109375" style="42" customWidth="1"/>
    <col min="1282" max="1294" width="11.7109375" style="42" customWidth="1"/>
    <col min="1295" max="1295" width="14" style="42" customWidth="1"/>
    <col min="1296" max="1296" width="11.5703125" style="42" bestFit="1" customWidth="1"/>
    <col min="1297" max="1297" width="2.42578125" style="42" customWidth="1"/>
    <col min="1298" max="1536" width="9.140625" style="42"/>
    <col min="1537" max="1537" width="52.7109375" style="42" customWidth="1"/>
    <col min="1538" max="1550" width="11.7109375" style="42" customWidth="1"/>
    <col min="1551" max="1551" width="14" style="42" customWidth="1"/>
    <col min="1552" max="1552" width="11.5703125" style="42" bestFit="1" customWidth="1"/>
    <col min="1553" max="1553" width="2.42578125" style="42" customWidth="1"/>
    <col min="1554" max="1792" width="9.140625" style="42"/>
    <col min="1793" max="1793" width="52.7109375" style="42" customWidth="1"/>
    <col min="1794" max="1806" width="11.7109375" style="42" customWidth="1"/>
    <col min="1807" max="1807" width="14" style="42" customWidth="1"/>
    <col min="1808" max="1808" width="11.5703125" style="42" bestFit="1" customWidth="1"/>
    <col min="1809" max="1809" width="2.42578125" style="42" customWidth="1"/>
    <col min="1810" max="2048" width="9.140625" style="42"/>
    <col min="2049" max="2049" width="52.7109375" style="42" customWidth="1"/>
    <col min="2050" max="2062" width="11.7109375" style="42" customWidth="1"/>
    <col min="2063" max="2063" width="14" style="42" customWidth="1"/>
    <col min="2064" max="2064" width="11.5703125" style="42" bestFit="1" customWidth="1"/>
    <col min="2065" max="2065" width="2.42578125" style="42" customWidth="1"/>
    <col min="2066" max="2304" width="9.140625" style="42"/>
    <col min="2305" max="2305" width="52.7109375" style="42" customWidth="1"/>
    <col min="2306" max="2318" width="11.7109375" style="42" customWidth="1"/>
    <col min="2319" max="2319" width="14" style="42" customWidth="1"/>
    <col min="2320" max="2320" width="11.5703125" style="42" bestFit="1" customWidth="1"/>
    <col min="2321" max="2321" width="2.42578125" style="42" customWidth="1"/>
    <col min="2322" max="2560" width="9.140625" style="42"/>
    <col min="2561" max="2561" width="52.7109375" style="42" customWidth="1"/>
    <col min="2562" max="2574" width="11.7109375" style="42" customWidth="1"/>
    <col min="2575" max="2575" width="14" style="42" customWidth="1"/>
    <col min="2576" max="2576" width="11.5703125" style="42" bestFit="1" customWidth="1"/>
    <col min="2577" max="2577" width="2.42578125" style="42" customWidth="1"/>
    <col min="2578" max="2816" width="9.140625" style="42"/>
    <col min="2817" max="2817" width="52.7109375" style="42" customWidth="1"/>
    <col min="2818" max="2830" width="11.7109375" style="42" customWidth="1"/>
    <col min="2831" max="2831" width="14" style="42" customWidth="1"/>
    <col min="2832" max="2832" width="11.5703125" style="42" bestFit="1" customWidth="1"/>
    <col min="2833" max="2833" width="2.42578125" style="42" customWidth="1"/>
    <col min="2834" max="3072" width="9.140625" style="42"/>
    <col min="3073" max="3073" width="52.7109375" style="42" customWidth="1"/>
    <col min="3074" max="3086" width="11.7109375" style="42" customWidth="1"/>
    <col min="3087" max="3087" width="14" style="42" customWidth="1"/>
    <col min="3088" max="3088" width="11.5703125" style="42" bestFit="1" customWidth="1"/>
    <col min="3089" max="3089" width="2.42578125" style="42" customWidth="1"/>
    <col min="3090" max="3328" width="9.140625" style="42"/>
    <col min="3329" max="3329" width="52.7109375" style="42" customWidth="1"/>
    <col min="3330" max="3342" width="11.7109375" style="42" customWidth="1"/>
    <col min="3343" max="3343" width="14" style="42" customWidth="1"/>
    <col min="3344" max="3344" width="11.5703125" style="42" bestFit="1" customWidth="1"/>
    <col min="3345" max="3345" width="2.42578125" style="42" customWidth="1"/>
    <col min="3346" max="3584" width="9.140625" style="42"/>
    <col min="3585" max="3585" width="52.7109375" style="42" customWidth="1"/>
    <col min="3586" max="3598" width="11.7109375" style="42" customWidth="1"/>
    <col min="3599" max="3599" width="14" style="42" customWidth="1"/>
    <col min="3600" max="3600" width="11.5703125" style="42" bestFit="1" customWidth="1"/>
    <col min="3601" max="3601" width="2.42578125" style="42" customWidth="1"/>
    <col min="3602" max="3840" width="9.140625" style="42"/>
    <col min="3841" max="3841" width="52.7109375" style="42" customWidth="1"/>
    <col min="3842" max="3854" width="11.7109375" style="42" customWidth="1"/>
    <col min="3855" max="3855" width="14" style="42" customWidth="1"/>
    <col min="3856" max="3856" width="11.5703125" style="42" bestFit="1" customWidth="1"/>
    <col min="3857" max="3857" width="2.42578125" style="42" customWidth="1"/>
    <col min="3858" max="4096" width="9.140625" style="42"/>
    <col min="4097" max="4097" width="52.7109375" style="42" customWidth="1"/>
    <col min="4098" max="4110" width="11.7109375" style="42" customWidth="1"/>
    <col min="4111" max="4111" width="14" style="42" customWidth="1"/>
    <col min="4112" max="4112" width="11.5703125" style="42" bestFit="1" customWidth="1"/>
    <col min="4113" max="4113" width="2.42578125" style="42" customWidth="1"/>
    <col min="4114" max="4352" width="9.140625" style="42"/>
    <col min="4353" max="4353" width="52.7109375" style="42" customWidth="1"/>
    <col min="4354" max="4366" width="11.7109375" style="42" customWidth="1"/>
    <col min="4367" max="4367" width="14" style="42" customWidth="1"/>
    <col min="4368" max="4368" width="11.5703125" style="42" bestFit="1" customWidth="1"/>
    <col min="4369" max="4369" width="2.42578125" style="42" customWidth="1"/>
    <col min="4370" max="4608" width="9.140625" style="42"/>
    <col min="4609" max="4609" width="52.7109375" style="42" customWidth="1"/>
    <col min="4610" max="4622" width="11.7109375" style="42" customWidth="1"/>
    <col min="4623" max="4623" width="14" style="42" customWidth="1"/>
    <col min="4624" max="4624" width="11.5703125" style="42" bestFit="1" customWidth="1"/>
    <col min="4625" max="4625" width="2.42578125" style="42" customWidth="1"/>
    <col min="4626" max="4864" width="9.140625" style="42"/>
    <col min="4865" max="4865" width="52.7109375" style="42" customWidth="1"/>
    <col min="4866" max="4878" width="11.7109375" style="42" customWidth="1"/>
    <col min="4879" max="4879" width="14" style="42" customWidth="1"/>
    <col min="4880" max="4880" width="11.5703125" style="42" bestFit="1" customWidth="1"/>
    <col min="4881" max="4881" width="2.42578125" style="42" customWidth="1"/>
    <col min="4882" max="5120" width="9.140625" style="42"/>
    <col min="5121" max="5121" width="52.7109375" style="42" customWidth="1"/>
    <col min="5122" max="5134" width="11.7109375" style="42" customWidth="1"/>
    <col min="5135" max="5135" width="14" style="42" customWidth="1"/>
    <col min="5136" max="5136" width="11.5703125" style="42" bestFit="1" customWidth="1"/>
    <col min="5137" max="5137" width="2.42578125" style="42" customWidth="1"/>
    <col min="5138" max="5376" width="9.140625" style="42"/>
    <col min="5377" max="5377" width="52.7109375" style="42" customWidth="1"/>
    <col min="5378" max="5390" width="11.7109375" style="42" customWidth="1"/>
    <col min="5391" max="5391" width="14" style="42" customWidth="1"/>
    <col min="5392" max="5392" width="11.5703125" style="42" bestFit="1" customWidth="1"/>
    <col min="5393" max="5393" width="2.42578125" style="42" customWidth="1"/>
    <col min="5394" max="5632" width="9.140625" style="42"/>
    <col min="5633" max="5633" width="52.7109375" style="42" customWidth="1"/>
    <col min="5634" max="5646" width="11.7109375" style="42" customWidth="1"/>
    <col min="5647" max="5647" width="14" style="42" customWidth="1"/>
    <col min="5648" max="5648" width="11.5703125" style="42" bestFit="1" customWidth="1"/>
    <col min="5649" max="5649" width="2.42578125" style="42" customWidth="1"/>
    <col min="5650" max="5888" width="9.140625" style="42"/>
    <col min="5889" max="5889" width="52.7109375" style="42" customWidth="1"/>
    <col min="5890" max="5902" width="11.7109375" style="42" customWidth="1"/>
    <col min="5903" max="5903" width="14" style="42" customWidth="1"/>
    <col min="5904" max="5904" width="11.5703125" style="42" bestFit="1" customWidth="1"/>
    <col min="5905" max="5905" width="2.42578125" style="42" customWidth="1"/>
    <col min="5906" max="6144" width="9.140625" style="42"/>
    <col min="6145" max="6145" width="52.7109375" style="42" customWidth="1"/>
    <col min="6146" max="6158" width="11.7109375" style="42" customWidth="1"/>
    <col min="6159" max="6159" width="14" style="42" customWidth="1"/>
    <col min="6160" max="6160" width="11.5703125" style="42" bestFit="1" customWidth="1"/>
    <col min="6161" max="6161" width="2.42578125" style="42" customWidth="1"/>
    <col min="6162" max="6400" width="9.140625" style="42"/>
    <col min="6401" max="6401" width="52.7109375" style="42" customWidth="1"/>
    <col min="6402" max="6414" width="11.7109375" style="42" customWidth="1"/>
    <col min="6415" max="6415" width="14" style="42" customWidth="1"/>
    <col min="6416" max="6416" width="11.5703125" style="42" bestFit="1" customWidth="1"/>
    <col min="6417" max="6417" width="2.42578125" style="42" customWidth="1"/>
    <col min="6418" max="6656" width="9.140625" style="42"/>
    <col min="6657" max="6657" width="52.7109375" style="42" customWidth="1"/>
    <col min="6658" max="6670" width="11.7109375" style="42" customWidth="1"/>
    <col min="6671" max="6671" width="14" style="42" customWidth="1"/>
    <col min="6672" max="6672" width="11.5703125" style="42" bestFit="1" customWidth="1"/>
    <col min="6673" max="6673" width="2.42578125" style="42" customWidth="1"/>
    <col min="6674" max="6912" width="9.140625" style="42"/>
    <col min="6913" max="6913" width="52.7109375" style="42" customWidth="1"/>
    <col min="6914" max="6926" width="11.7109375" style="42" customWidth="1"/>
    <col min="6927" max="6927" width="14" style="42" customWidth="1"/>
    <col min="6928" max="6928" width="11.5703125" style="42" bestFit="1" customWidth="1"/>
    <col min="6929" max="6929" width="2.42578125" style="42" customWidth="1"/>
    <col min="6930" max="7168" width="9.140625" style="42"/>
    <col min="7169" max="7169" width="52.7109375" style="42" customWidth="1"/>
    <col min="7170" max="7182" width="11.7109375" style="42" customWidth="1"/>
    <col min="7183" max="7183" width="14" style="42" customWidth="1"/>
    <col min="7184" max="7184" width="11.5703125" style="42" bestFit="1" customWidth="1"/>
    <col min="7185" max="7185" width="2.42578125" style="42" customWidth="1"/>
    <col min="7186" max="7424" width="9.140625" style="42"/>
    <col min="7425" max="7425" width="52.7109375" style="42" customWidth="1"/>
    <col min="7426" max="7438" width="11.7109375" style="42" customWidth="1"/>
    <col min="7439" max="7439" width="14" style="42" customWidth="1"/>
    <col min="7440" max="7440" width="11.5703125" style="42" bestFit="1" customWidth="1"/>
    <col min="7441" max="7441" width="2.42578125" style="42" customWidth="1"/>
    <col min="7442" max="7680" width="9.140625" style="42"/>
    <col min="7681" max="7681" width="52.7109375" style="42" customWidth="1"/>
    <col min="7682" max="7694" width="11.7109375" style="42" customWidth="1"/>
    <col min="7695" max="7695" width="14" style="42" customWidth="1"/>
    <col min="7696" max="7696" width="11.5703125" style="42" bestFit="1" customWidth="1"/>
    <col min="7697" max="7697" width="2.42578125" style="42" customWidth="1"/>
    <col min="7698" max="7936" width="9.140625" style="42"/>
    <col min="7937" max="7937" width="52.7109375" style="42" customWidth="1"/>
    <col min="7938" max="7950" width="11.7109375" style="42" customWidth="1"/>
    <col min="7951" max="7951" width="14" style="42" customWidth="1"/>
    <col min="7952" max="7952" width="11.5703125" style="42" bestFit="1" customWidth="1"/>
    <col min="7953" max="7953" width="2.42578125" style="42" customWidth="1"/>
    <col min="7954" max="8192" width="9.140625" style="42"/>
    <col min="8193" max="8193" width="52.7109375" style="42" customWidth="1"/>
    <col min="8194" max="8206" width="11.7109375" style="42" customWidth="1"/>
    <col min="8207" max="8207" width="14" style="42" customWidth="1"/>
    <col min="8208" max="8208" width="11.5703125" style="42" bestFit="1" customWidth="1"/>
    <col min="8209" max="8209" width="2.42578125" style="42" customWidth="1"/>
    <col min="8210" max="8448" width="9.140625" style="42"/>
    <col min="8449" max="8449" width="52.7109375" style="42" customWidth="1"/>
    <col min="8450" max="8462" width="11.7109375" style="42" customWidth="1"/>
    <col min="8463" max="8463" width="14" style="42" customWidth="1"/>
    <col min="8464" max="8464" width="11.5703125" style="42" bestFit="1" customWidth="1"/>
    <col min="8465" max="8465" width="2.42578125" style="42" customWidth="1"/>
    <col min="8466" max="8704" width="9.140625" style="42"/>
    <col min="8705" max="8705" width="52.7109375" style="42" customWidth="1"/>
    <col min="8706" max="8718" width="11.7109375" style="42" customWidth="1"/>
    <col min="8719" max="8719" width="14" style="42" customWidth="1"/>
    <col min="8720" max="8720" width="11.5703125" style="42" bestFit="1" customWidth="1"/>
    <col min="8721" max="8721" width="2.42578125" style="42" customWidth="1"/>
    <col min="8722" max="8960" width="9.140625" style="42"/>
    <col min="8961" max="8961" width="52.7109375" style="42" customWidth="1"/>
    <col min="8962" max="8974" width="11.7109375" style="42" customWidth="1"/>
    <col min="8975" max="8975" width="14" style="42" customWidth="1"/>
    <col min="8976" max="8976" width="11.5703125" style="42" bestFit="1" customWidth="1"/>
    <col min="8977" max="8977" width="2.42578125" style="42" customWidth="1"/>
    <col min="8978" max="9216" width="9.140625" style="42"/>
    <col min="9217" max="9217" width="52.7109375" style="42" customWidth="1"/>
    <col min="9218" max="9230" width="11.7109375" style="42" customWidth="1"/>
    <col min="9231" max="9231" width="14" style="42" customWidth="1"/>
    <col min="9232" max="9232" width="11.5703125" style="42" bestFit="1" customWidth="1"/>
    <col min="9233" max="9233" width="2.42578125" style="42" customWidth="1"/>
    <col min="9234" max="9472" width="9.140625" style="42"/>
    <col min="9473" max="9473" width="52.7109375" style="42" customWidth="1"/>
    <col min="9474" max="9486" width="11.7109375" style="42" customWidth="1"/>
    <col min="9487" max="9487" width="14" style="42" customWidth="1"/>
    <col min="9488" max="9488" width="11.5703125" style="42" bestFit="1" customWidth="1"/>
    <col min="9489" max="9489" width="2.42578125" style="42" customWidth="1"/>
    <col min="9490" max="9728" width="9.140625" style="42"/>
    <col min="9729" max="9729" width="52.7109375" style="42" customWidth="1"/>
    <col min="9730" max="9742" width="11.7109375" style="42" customWidth="1"/>
    <col min="9743" max="9743" width="14" style="42" customWidth="1"/>
    <col min="9744" max="9744" width="11.5703125" style="42" bestFit="1" customWidth="1"/>
    <col min="9745" max="9745" width="2.42578125" style="42" customWidth="1"/>
    <col min="9746" max="9984" width="9.140625" style="42"/>
    <col min="9985" max="9985" width="52.7109375" style="42" customWidth="1"/>
    <col min="9986" max="9998" width="11.7109375" style="42" customWidth="1"/>
    <col min="9999" max="9999" width="14" style="42" customWidth="1"/>
    <col min="10000" max="10000" width="11.5703125" style="42" bestFit="1" customWidth="1"/>
    <col min="10001" max="10001" width="2.42578125" style="42" customWidth="1"/>
    <col min="10002" max="10240" width="9.140625" style="42"/>
    <col min="10241" max="10241" width="52.7109375" style="42" customWidth="1"/>
    <col min="10242" max="10254" width="11.7109375" style="42" customWidth="1"/>
    <col min="10255" max="10255" width="14" style="42" customWidth="1"/>
    <col min="10256" max="10256" width="11.5703125" style="42" bestFit="1" customWidth="1"/>
    <col min="10257" max="10257" width="2.42578125" style="42" customWidth="1"/>
    <col min="10258" max="10496" width="9.140625" style="42"/>
    <col min="10497" max="10497" width="52.7109375" style="42" customWidth="1"/>
    <col min="10498" max="10510" width="11.7109375" style="42" customWidth="1"/>
    <col min="10511" max="10511" width="14" style="42" customWidth="1"/>
    <col min="10512" max="10512" width="11.5703125" style="42" bestFit="1" customWidth="1"/>
    <col min="10513" max="10513" width="2.42578125" style="42" customWidth="1"/>
    <col min="10514" max="10752" width="9.140625" style="42"/>
    <col min="10753" max="10753" width="52.7109375" style="42" customWidth="1"/>
    <col min="10754" max="10766" width="11.7109375" style="42" customWidth="1"/>
    <col min="10767" max="10767" width="14" style="42" customWidth="1"/>
    <col min="10768" max="10768" width="11.5703125" style="42" bestFit="1" customWidth="1"/>
    <col min="10769" max="10769" width="2.42578125" style="42" customWidth="1"/>
    <col min="10770" max="11008" width="9.140625" style="42"/>
    <col min="11009" max="11009" width="52.7109375" style="42" customWidth="1"/>
    <col min="11010" max="11022" width="11.7109375" style="42" customWidth="1"/>
    <col min="11023" max="11023" width="14" style="42" customWidth="1"/>
    <col min="11024" max="11024" width="11.5703125" style="42" bestFit="1" customWidth="1"/>
    <col min="11025" max="11025" width="2.42578125" style="42" customWidth="1"/>
    <col min="11026" max="11264" width="9.140625" style="42"/>
    <col min="11265" max="11265" width="52.7109375" style="42" customWidth="1"/>
    <col min="11266" max="11278" width="11.7109375" style="42" customWidth="1"/>
    <col min="11279" max="11279" width="14" style="42" customWidth="1"/>
    <col min="11280" max="11280" width="11.5703125" style="42" bestFit="1" customWidth="1"/>
    <col min="11281" max="11281" width="2.42578125" style="42" customWidth="1"/>
    <col min="11282" max="11520" width="9.140625" style="42"/>
    <col min="11521" max="11521" width="52.7109375" style="42" customWidth="1"/>
    <col min="11522" max="11534" width="11.7109375" style="42" customWidth="1"/>
    <col min="11535" max="11535" width="14" style="42" customWidth="1"/>
    <col min="11536" max="11536" width="11.5703125" style="42" bestFit="1" customWidth="1"/>
    <col min="11537" max="11537" width="2.42578125" style="42" customWidth="1"/>
    <col min="11538" max="11776" width="9.140625" style="42"/>
    <col min="11777" max="11777" width="52.7109375" style="42" customWidth="1"/>
    <col min="11778" max="11790" width="11.7109375" style="42" customWidth="1"/>
    <col min="11791" max="11791" width="14" style="42" customWidth="1"/>
    <col min="11792" max="11792" width="11.5703125" style="42" bestFit="1" customWidth="1"/>
    <col min="11793" max="11793" width="2.42578125" style="42" customWidth="1"/>
    <col min="11794" max="12032" width="9.140625" style="42"/>
    <col min="12033" max="12033" width="52.7109375" style="42" customWidth="1"/>
    <col min="12034" max="12046" width="11.7109375" style="42" customWidth="1"/>
    <col min="12047" max="12047" width="14" style="42" customWidth="1"/>
    <col min="12048" max="12048" width="11.5703125" style="42" bestFit="1" customWidth="1"/>
    <col min="12049" max="12049" width="2.42578125" style="42" customWidth="1"/>
    <col min="12050" max="12288" width="9.140625" style="42"/>
    <col min="12289" max="12289" width="52.7109375" style="42" customWidth="1"/>
    <col min="12290" max="12302" width="11.7109375" style="42" customWidth="1"/>
    <col min="12303" max="12303" width="14" style="42" customWidth="1"/>
    <col min="12304" max="12304" width="11.5703125" style="42" bestFit="1" customWidth="1"/>
    <col min="12305" max="12305" width="2.42578125" style="42" customWidth="1"/>
    <col min="12306" max="12544" width="9.140625" style="42"/>
    <col min="12545" max="12545" width="52.7109375" style="42" customWidth="1"/>
    <col min="12546" max="12558" width="11.7109375" style="42" customWidth="1"/>
    <col min="12559" max="12559" width="14" style="42" customWidth="1"/>
    <col min="12560" max="12560" width="11.5703125" style="42" bestFit="1" customWidth="1"/>
    <col min="12561" max="12561" width="2.42578125" style="42" customWidth="1"/>
    <col min="12562" max="12800" width="9.140625" style="42"/>
    <col min="12801" max="12801" width="52.7109375" style="42" customWidth="1"/>
    <col min="12802" max="12814" width="11.7109375" style="42" customWidth="1"/>
    <col min="12815" max="12815" width="14" style="42" customWidth="1"/>
    <col min="12816" max="12816" width="11.5703125" style="42" bestFit="1" customWidth="1"/>
    <col min="12817" max="12817" width="2.42578125" style="42" customWidth="1"/>
    <col min="12818" max="13056" width="9.140625" style="42"/>
    <col min="13057" max="13057" width="52.7109375" style="42" customWidth="1"/>
    <col min="13058" max="13070" width="11.7109375" style="42" customWidth="1"/>
    <col min="13071" max="13071" width="14" style="42" customWidth="1"/>
    <col min="13072" max="13072" width="11.5703125" style="42" bestFit="1" customWidth="1"/>
    <col min="13073" max="13073" width="2.42578125" style="42" customWidth="1"/>
    <col min="13074" max="13312" width="9.140625" style="42"/>
    <col min="13313" max="13313" width="52.7109375" style="42" customWidth="1"/>
    <col min="13314" max="13326" width="11.7109375" style="42" customWidth="1"/>
    <col min="13327" max="13327" width="14" style="42" customWidth="1"/>
    <col min="13328" max="13328" width="11.5703125" style="42" bestFit="1" customWidth="1"/>
    <col min="13329" max="13329" width="2.42578125" style="42" customWidth="1"/>
    <col min="13330" max="13568" width="9.140625" style="42"/>
    <col min="13569" max="13569" width="52.7109375" style="42" customWidth="1"/>
    <col min="13570" max="13582" width="11.7109375" style="42" customWidth="1"/>
    <col min="13583" max="13583" width="14" style="42" customWidth="1"/>
    <col min="13584" max="13584" width="11.5703125" style="42" bestFit="1" customWidth="1"/>
    <col min="13585" max="13585" width="2.42578125" style="42" customWidth="1"/>
    <col min="13586" max="13824" width="9.140625" style="42"/>
    <col min="13825" max="13825" width="52.7109375" style="42" customWidth="1"/>
    <col min="13826" max="13838" width="11.7109375" style="42" customWidth="1"/>
    <col min="13839" max="13839" width="14" style="42" customWidth="1"/>
    <col min="13840" max="13840" width="11.5703125" style="42" bestFit="1" customWidth="1"/>
    <col min="13841" max="13841" width="2.42578125" style="42" customWidth="1"/>
    <col min="13842" max="14080" width="9.140625" style="42"/>
    <col min="14081" max="14081" width="52.7109375" style="42" customWidth="1"/>
    <col min="14082" max="14094" width="11.7109375" style="42" customWidth="1"/>
    <col min="14095" max="14095" width="14" style="42" customWidth="1"/>
    <col min="14096" max="14096" width="11.5703125" style="42" bestFit="1" customWidth="1"/>
    <col min="14097" max="14097" width="2.42578125" style="42" customWidth="1"/>
    <col min="14098" max="14336" width="9.140625" style="42"/>
    <col min="14337" max="14337" width="52.7109375" style="42" customWidth="1"/>
    <col min="14338" max="14350" width="11.7109375" style="42" customWidth="1"/>
    <col min="14351" max="14351" width="14" style="42" customWidth="1"/>
    <col min="14352" max="14352" width="11.5703125" style="42" bestFit="1" customWidth="1"/>
    <col min="14353" max="14353" width="2.42578125" style="42" customWidth="1"/>
    <col min="14354" max="14592" width="9.140625" style="42"/>
    <col min="14593" max="14593" width="52.7109375" style="42" customWidth="1"/>
    <col min="14594" max="14606" width="11.7109375" style="42" customWidth="1"/>
    <col min="14607" max="14607" width="14" style="42" customWidth="1"/>
    <col min="14608" max="14608" width="11.5703125" style="42" bestFit="1" customWidth="1"/>
    <col min="14609" max="14609" width="2.42578125" style="42" customWidth="1"/>
    <col min="14610" max="14848" width="9.140625" style="42"/>
    <col min="14849" max="14849" width="52.7109375" style="42" customWidth="1"/>
    <col min="14850" max="14862" width="11.7109375" style="42" customWidth="1"/>
    <col min="14863" max="14863" width="14" style="42" customWidth="1"/>
    <col min="14864" max="14864" width="11.5703125" style="42" bestFit="1" customWidth="1"/>
    <col min="14865" max="14865" width="2.42578125" style="42" customWidth="1"/>
    <col min="14866" max="15104" width="9.140625" style="42"/>
    <col min="15105" max="15105" width="52.7109375" style="42" customWidth="1"/>
    <col min="15106" max="15118" width="11.7109375" style="42" customWidth="1"/>
    <col min="15119" max="15119" width="14" style="42" customWidth="1"/>
    <col min="15120" max="15120" width="11.5703125" style="42" bestFit="1" customWidth="1"/>
    <col min="15121" max="15121" width="2.42578125" style="42" customWidth="1"/>
    <col min="15122" max="15360" width="9.140625" style="42"/>
    <col min="15361" max="15361" width="52.7109375" style="42" customWidth="1"/>
    <col min="15362" max="15374" width="11.7109375" style="42" customWidth="1"/>
    <col min="15375" max="15375" width="14" style="42" customWidth="1"/>
    <col min="15376" max="15376" width="11.5703125" style="42" bestFit="1" customWidth="1"/>
    <col min="15377" max="15377" width="2.42578125" style="42" customWidth="1"/>
    <col min="15378" max="15616" width="9.140625" style="42"/>
    <col min="15617" max="15617" width="52.7109375" style="42" customWidth="1"/>
    <col min="15618" max="15630" width="11.7109375" style="42" customWidth="1"/>
    <col min="15631" max="15631" width="14" style="42" customWidth="1"/>
    <col min="15632" max="15632" width="11.5703125" style="42" bestFit="1" customWidth="1"/>
    <col min="15633" max="15633" width="2.42578125" style="42" customWidth="1"/>
    <col min="15634" max="15872" width="9.140625" style="42"/>
    <col min="15873" max="15873" width="52.7109375" style="42" customWidth="1"/>
    <col min="15874" max="15886" width="11.7109375" style="42" customWidth="1"/>
    <col min="15887" max="15887" width="14" style="42" customWidth="1"/>
    <col min="15888" max="15888" width="11.5703125" style="42" bestFit="1" customWidth="1"/>
    <col min="15889" max="15889" width="2.42578125" style="42" customWidth="1"/>
    <col min="15890" max="16128" width="9.140625" style="42"/>
    <col min="16129" max="16129" width="52.7109375" style="42" customWidth="1"/>
    <col min="16130" max="16142" width="11.7109375" style="42" customWidth="1"/>
    <col min="16143" max="16143" width="14" style="42" customWidth="1"/>
    <col min="16144" max="16144" width="11.5703125" style="42" bestFit="1" customWidth="1"/>
    <col min="16145" max="16145" width="2.42578125" style="42" customWidth="1"/>
    <col min="16146" max="16384" width="9.140625" style="42"/>
  </cols>
  <sheetData>
    <row r="1" spans="1:26" s="44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</row>
    <row r="2" spans="1:26" s="20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</row>
    <row r="3" spans="1:26" s="204" customFormat="1" ht="27" customHeight="1">
      <c r="A3" s="689" t="s">
        <v>281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26" s="204" customFormat="1" ht="27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</row>
    <row r="5" spans="1:26" s="206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</row>
    <row r="6" spans="1:26" ht="6" customHeight="1">
      <c r="A6" s="140"/>
    </row>
    <row r="7" spans="1:26" ht="6" customHeight="1">
      <c r="A7" s="291"/>
      <c r="B7" s="292"/>
      <c r="C7" s="293"/>
      <c r="D7" s="293"/>
      <c r="E7" s="293"/>
      <c r="F7" s="293"/>
      <c r="G7" s="293"/>
      <c r="H7" s="292"/>
      <c r="I7" s="292"/>
      <c r="J7" s="292"/>
      <c r="K7" s="294"/>
      <c r="L7" s="294"/>
      <c r="M7" s="292"/>
      <c r="N7" s="292"/>
      <c r="O7" s="292"/>
      <c r="P7" s="294"/>
      <c r="Q7" s="195"/>
      <c r="R7" s="115"/>
      <c r="S7" s="115"/>
      <c r="T7" s="115"/>
      <c r="U7" s="115"/>
      <c r="V7" s="115"/>
    </row>
    <row r="8" spans="1:26" ht="43.5" customHeight="1">
      <c r="A8" s="295"/>
      <c r="B8" s="296" t="s">
        <v>57</v>
      </c>
      <c r="C8" s="296" t="s">
        <v>63</v>
      </c>
      <c r="D8" s="296" t="s">
        <v>242</v>
      </c>
      <c r="E8" s="296" t="s">
        <v>243</v>
      </c>
      <c r="F8" s="296" t="s">
        <v>244</v>
      </c>
      <c r="G8" s="296" t="s">
        <v>66</v>
      </c>
      <c r="H8" s="296" t="s">
        <v>64</v>
      </c>
      <c r="I8" s="296" t="s">
        <v>65</v>
      </c>
      <c r="J8" s="296" t="s">
        <v>60</v>
      </c>
      <c r="K8" s="296" t="s">
        <v>61</v>
      </c>
      <c r="L8" s="296" t="s">
        <v>67</v>
      </c>
      <c r="M8" s="296" t="s">
        <v>68</v>
      </c>
      <c r="N8" s="296" t="s">
        <v>69</v>
      </c>
      <c r="O8" s="297" t="s">
        <v>200</v>
      </c>
      <c r="P8" s="298" t="s">
        <v>15</v>
      </c>
      <c r="Q8" s="195"/>
      <c r="Y8" s="42">
        <v>1</v>
      </c>
      <c r="Z8" s="42">
        <v>1</v>
      </c>
    </row>
    <row r="9" spans="1:26" ht="33" customHeight="1">
      <c r="A9" s="299" t="s">
        <v>16</v>
      </c>
      <c r="B9" s="148">
        <v>1857917.9193800001</v>
      </c>
      <c r="C9" s="149">
        <v>525870.68474000006</v>
      </c>
      <c r="D9" s="149">
        <v>2055330.3196400001</v>
      </c>
      <c r="E9" s="149">
        <v>2584700.12408</v>
      </c>
      <c r="F9" s="149">
        <v>1451495.79431</v>
      </c>
      <c r="G9" s="149">
        <v>338864.56680000003</v>
      </c>
      <c r="H9" s="148">
        <v>260468.28468000001</v>
      </c>
      <c r="I9" s="148">
        <v>0</v>
      </c>
      <c r="J9" s="148">
        <v>35461.448189999996</v>
      </c>
      <c r="K9" s="148">
        <v>141522.78740999999</v>
      </c>
      <c r="L9" s="148">
        <v>0</v>
      </c>
      <c r="M9" s="148">
        <v>0</v>
      </c>
      <c r="N9" s="148">
        <v>16740.36897</v>
      </c>
      <c r="O9" s="148">
        <f t="shared" ref="O9:O33" si="0">SUM(B9:N9)</f>
        <v>9268372.2982000001</v>
      </c>
      <c r="P9" s="179">
        <f t="shared" ref="P9:P33" si="1">+O9/$O$36</f>
        <v>0.73015867498099696</v>
      </c>
      <c r="Q9" s="195"/>
      <c r="R9" s="115"/>
      <c r="S9" s="115"/>
      <c r="T9" s="115"/>
      <c r="U9" s="115"/>
      <c r="V9" s="115"/>
    </row>
    <row r="10" spans="1:26" ht="33" customHeight="1">
      <c r="A10" s="299" t="s">
        <v>17</v>
      </c>
      <c r="B10" s="148">
        <v>0</v>
      </c>
      <c r="C10" s="149">
        <v>0</v>
      </c>
      <c r="D10" s="149">
        <v>29462.585870000003</v>
      </c>
      <c r="E10" s="149">
        <v>20040.148710000001</v>
      </c>
      <c r="F10" s="149">
        <v>13922.253550000001</v>
      </c>
      <c r="G10" s="149">
        <v>1091.99548</v>
      </c>
      <c r="H10" s="148">
        <v>2755.3455199999999</v>
      </c>
      <c r="I10" s="148">
        <v>1031.2550699999999</v>
      </c>
      <c r="J10" s="148">
        <v>0</v>
      </c>
      <c r="K10" s="148">
        <v>0</v>
      </c>
      <c r="L10" s="148">
        <v>0</v>
      </c>
      <c r="M10" s="148">
        <v>8350</v>
      </c>
      <c r="N10" s="148">
        <v>0</v>
      </c>
      <c r="O10" s="148">
        <f t="shared" si="0"/>
        <v>76653.584199999998</v>
      </c>
      <c r="P10" s="179">
        <f t="shared" si="1"/>
        <v>6.0387388066927361E-3</v>
      </c>
      <c r="Q10" s="195"/>
      <c r="R10" s="115"/>
      <c r="S10" s="115"/>
      <c r="T10" s="115"/>
      <c r="U10" s="115"/>
      <c r="V10" s="115"/>
    </row>
    <row r="11" spans="1:26" ht="33" customHeight="1">
      <c r="A11" s="299" t="s">
        <v>18</v>
      </c>
      <c r="B11" s="148">
        <v>0</v>
      </c>
      <c r="C11" s="149">
        <v>2136.4659999999999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f t="shared" si="0"/>
        <v>2136.4659999999999</v>
      </c>
      <c r="P11" s="179">
        <f t="shared" si="1"/>
        <v>1.6830993981595976E-4</v>
      </c>
      <c r="Q11" s="195"/>
      <c r="R11" s="115"/>
      <c r="S11" s="115"/>
      <c r="T11" s="115"/>
      <c r="U11" s="115"/>
      <c r="V11" s="115"/>
    </row>
    <row r="12" spans="1:26" ht="33" customHeight="1">
      <c r="A12" s="299" t="s">
        <v>19</v>
      </c>
      <c r="B12" s="148">
        <v>2375.24523</v>
      </c>
      <c r="C12" s="149">
        <v>0</v>
      </c>
      <c r="D12" s="149">
        <v>365.99887999999999</v>
      </c>
      <c r="E12" s="149">
        <v>367.99303999999995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f t="shared" si="0"/>
        <v>3109.2371499999999</v>
      </c>
      <c r="P12" s="179">
        <f t="shared" si="1"/>
        <v>2.4494446323510238E-4</v>
      </c>
      <c r="Q12" s="195"/>
      <c r="R12" s="115"/>
      <c r="S12" s="115"/>
      <c r="T12" s="115"/>
      <c r="U12" s="115"/>
      <c r="V12" s="115"/>
    </row>
    <row r="13" spans="1:26" ht="33" customHeight="1">
      <c r="A13" s="299" t="s">
        <v>35</v>
      </c>
      <c r="B13" s="148">
        <v>513096.72482999996</v>
      </c>
      <c r="C13" s="149">
        <v>133493.33245000002</v>
      </c>
      <c r="D13" s="149">
        <v>101030.11776000001</v>
      </c>
      <c r="E13" s="149">
        <v>551053.3237999999</v>
      </c>
      <c r="F13" s="149">
        <v>138510.70144</v>
      </c>
      <c r="G13" s="149">
        <v>196720.64317</v>
      </c>
      <c r="H13" s="148">
        <v>56255.392869999996</v>
      </c>
      <c r="I13" s="148">
        <v>0</v>
      </c>
      <c r="J13" s="148">
        <v>1846.91632</v>
      </c>
      <c r="K13" s="148">
        <v>701.33058999999992</v>
      </c>
      <c r="L13" s="148">
        <v>2529.74836</v>
      </c>
      <c r="M13" s="148">
        <v>0</v>
      </c>
      <c r="N13" s="148">
        <v>66186.1967</v>
      </c>
      <c r="O13" s="148">
        <f t="shared" si="0"/>
        <v>1761424.4282900002</v>
      </c>
      <c r="P13" s="179">
        <f t="shared" si="1"/>
        <v>0.13876431430027497</v>
      </c>
      <c r="Q13" s="195"/>
      <c r="R13" s="115"/>
      <c r="S13" s="115"/>
      <c r="T13" s="115"/>
      <c r="U13" s="115"/>
      <c r="V13" s="115"/>
    </row>
    <row r="14" spans="1:26" ht="33" customHeight="1">
      <c r="A14" s="299" t="s">
        <v>36</v>
      </c>
      <c r="B14" s="148">
        <v>91600.249660000001</v>
      </c>
      <c r="C14" s="149">
        <v>0</v>
      </c>
      <c r="D14" s="149">
        <v>85651.522649999999</v>
      </c>
      <c r="E14" s="149">
        <v>96612.461779999998</v>
      </c>
      <c r="F14" s="149">
        <v>36123.977420000003</v>
      </c>
      <c r="G14" s="149">
        <v>13249.44961</v>
      </c>
      <c r="H14" s="148">
        <v>13891.71775</v>
      </c>
      <c r="I14" s="148">
        <v>152.44253</v>
      </c>
      <c r="J14" s="148">
        <v>0</v>
      </c>
      <c r="K14" s="148">
        <v>0</v>
      </c>
      <c r="L14" s="148">
        <v>10124.931640000001</v>
      </c>
      <c r="M14" s="148">
        <v>21341.106199999998</v>
      </c>
      <c r="N14" s="148">
        <v>0</v>
      </c>
      <c r="O14" s="148">
        <f t="shared" si="0"/>
        <v>368747.85924000002</v>
      </c>
      <c r="P14" s="179">
        <f t="shared" si="1"/>
        <v>2.9049809356174357E-2</v>
      </c>
      <c r="Q14" s="195"/>
      <c r="R14" s="115"/>
      <c r="S14" s="115"/>
      <c r="T14" s="115"/>
      <c r="U14" s="115"/>
      <c r="V14" s="115"/>
    </row>
    <row r="15" spans="1:26" ht="33" customHeight="1">
      <c r="A15" s="299" t="s">
        <v>37</v>
      </c>
      <c r="B15" s="148">
        <v>0</v>
      </c>
      <c r="C15" s="149">
        <v>0</v>
      </c>
      <c r="D15" s="149">
        <v>805.39080000000001</v>
      </c>
      <c r="E15" s="149">
        <v>183.02208999999999</v>
      </c>
      <c r="F15" s="149">
        <v>0</v>
      </c>
      <c r="G15" s="14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148">
        <f t="shared" si="0"/>
        <v>988.41289000000006</v>
      </c>
      <c r="P15" s="179">
        <f t="shared" si="1"/>
        <v>7.7866773461042138E-5</v>
      </c>
      <c r="Q15" s="195"/>
      <c r="R15" s="115"/>
      <c r="S15" s="115"/>
      <c r="T15" s="115"/>
      <c r="U15" s="115"/>
      <c r="V15" s="115"/>
    </row>
    <row r="16" spans="1:26" ht="33" customHeight="1">
      <c r="A16" s="299" t="s">
        <v>278</v>
      </c>
      <c r="B16" s="148">
        <v>44.527500000000003</v>
      </c>
      <c r="C16" s="149">
        <v>0</v>
      </c>
      <c r="D16" s="149">
        <v>0</v>
      </c>
      <c r="E16" s="149">
        <v>283.16302000000002</v>
      </c>
      <c r="F16" s="149">
        <v>0</v>
      </c>
      <c r="G16" s="14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148">
        <v>0</v>
      </c>
      <c r="O16" s="148">
        <f t="shared" si="0"/>
        <v>327.69051999999999</v>
      </c>
      <c r="P16" s="179">
        <f t="shared" si="1"/>
        <v>2.581532853762267E-5</v>
      </c>
      <c r="Q16" s="195"/>
      <c r="R16" s="115"/>
      <c r="S16" s="115"/>
      <c r="T16" s="115"/>
      <c r="U16" s="115"/>
      <c r="V16" s="115"/>
    </row>
    <row r="17" spans="1:22" ht="33" customHeight="1">
      <c r="A17" s="299" t="s">
        <v>39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0</v>
      </c>
      <c r="O17" s="148">
        <f t="shared" si="0"/>
        <v>0</v>
      </c>
      <c r="P17" s="179">
        <f t="shared" si="1"/>
        <v>0</v>
      </c>
      <c r="Q17" s="195"/>
      <c r="R17" s="115"/>
      <c r="S17" s="115"/>
      <c r="T17" s="115"/>
      <c r="U17" s="115"/>
      <c r="V17" s="115"/>
    </row>
    <row r="18" spans="1:22" ht="33" customHeight="1">
      <c r="A18" s="299" t="s">
        <v>40</v>
      </c>
      <c r="B18" s="148">
        <v>700.66684999999995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70</v>
      </c>
      <c r="O18" s="148">
        <f t="shared" si="0"/>
        <v>770.66684999999995</v>
      </c>
      <c r="P18" s="179">
        <f t="shared" si="1"/>
        <v>6.0712827230414754E-5</v>
      </c>
      <c r="Q18" s="195"/>
      <c r="R18" s="115"/>
      <c r="S18" s="115"/>
      <c r="T18" s="115"/>
      <c r="U18" s="115"/>
      <c r="V18" s="115"/>
    </row>
    <row r="19" spans="1:22" ht="33" customHeight="1">
      <c r="A19" s="299" t="s">
        <v>41</v>
      </c>
      <c r="B19" s="148">
        <v>2021.2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203.49504000000002</v>
      </c>
      <c r="M19" s="148">
        <v>0</v>
      </c>
      <c r="N19" s="148">
        <v>0</v>
      </c>
      <c r="O19" s="148">
        <f t="shared" si="0"/>
        <v>2224.6950400000001</v>
      </c>
      <c r="P19" s="179">
        <f t="shared" si="1"/>
        <v>1.7526058841622763E-4</v>
      </c>
      <c r="Q19" s="195"/>
      <c r="R19" s="115"/>
      <c r="S19" s="115"/>
      <c r="T19" s="115"/>
      <c r="U19" s="115"/>
      <c r="V19" s="115"/>
    </row>
    <row r="20" spans="1:22" ht="33" customHeight="1">
      <c r="A20" s="299" t="s">
        <v>22</v>
      </c>
      <c r="B20" s="148">
        <v>7932.6643800000002</v>
      </c>
      <c r="C20" s="149">
        <v>65611.831299999991</v>
      </c>
      <c r="D20" s="149">
        <v>20210.020069999999</v>
      </c>
      <c r="E20" s="149">
        <v>1310.3761299999999</v>
      </c>
      <c r="F20" s="149">
        <v>17955.609260000001</v>
      </c>
      <c r="G20" s="149">
        <v>25034.351170000002</v>
      </c>
      <c r="H20" s="148">
        <v>970.15627000000006</v>
      </c>
      <c r="I20" s="148">
        <v>130.0522</v>
      </c>
      <c r="J20" s="148">
        <v>12</v>
      </c>
      <c r="K20" s="148">
        <v>0</v>
      </c>
      <c r="L20" s="148">
        <v>528.43525</v>
      </c>
      <c r="M20" s="148">
        <v>106.07525</v>
      </c>
      <c r="N20" s="148">
        <v>21181.55674</v>
      </c>
      <c r="O20" s="148">
        <f t="shared" si="0"/>
        <v>160983.12802</v>
      </c>
      <c r="P20" s="179">
        <f t="shared" si="1"/>
        <v>1.2682186652364768E-2</v>
      </c>
      <c r="Q20" s="195"/>
      <c r="R20" s="115"/>
      <c r="S20" s="115"/>
      <c r="T20" s="115"/>
      <c r="U20" s="115"/>
      <c r="V20" s="115"/>
    </row>
    <row r="21" spans="1:22" ht="33" customHeight="1">
      <c r="A21" s="299" t="s">
        <v>23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829.28740000000005</v>
      </c>
      <c r="J21" s="148">
        <v>557.57058999999992</v>
      </c>
      <c r="K21" s="148">
        <v>0</v>
      </c>
      <c r="L21" s="148">
        <v>2402.0244400000001</v>
      </c>
      <c r="M21" s="148">
        <v>17481.82764</v>
      </c>
      <c r="N21" s="148">
        <v>4104.1304399999999</v>
      </c>
      <c r="O21" s="148">
        <f t="shared" si="0"/>
        <v>25374.840510000002</v>
      </c>
      <c r="P21" s="179">
        <f t="shared" si="1"/>
        <v>1.9990198201505095E-3</v>
      </c>
      <c r="Q21" s="195"/>
      <c r="R21" s="115"/>
      <c r="S21" s="115"/>
      <c r="T21" s="115"/>
      <c r="U21" s="115"/>
      <c r="V21" s="115"/>
    </row>
    <row r="22" spans="1:22" ht="33" customHeight="1">
      <c r="A22" s="299" t="s">
        <v>24</v>
      </c>
      <c r="B22" s="148">
        <v>97225.500469999999</v>
      </c>
      <c r="C22" s="149">
        <v>0</v>
      </c>
      <c r="D22" s="149">
        <v>0</v>
      </c>
      <c r="E22" s="149">
        <v>98484.797930000001</v>
      </c>
      <c r="F22" s="149">
        <v>60798.724240000003</v>
      </c>
      <c r="G22" s="149">
        <v>0</v>
      </c>
      <c r="H22" s="148">
        <v>8334.877269999999</v>
      </c>
      <c r="I22" s="148">
        <v>604.89093000000003</v>
      </c>
      <c r="J22" s="148">
        <v>0</v>
      </c>
      <c r="K22" s="148">
        <v>0</v>
      </c>
      <c r="L22" s="148">
        <v>4148.74053</v>
      </c>
      <c r="M22" s="148">
        <v>0</v>
      </c>
      <c r="N22" s="148">
        <v>4770.1092500000004</v>
      </c>
      <c r="O22" s="148">
        <f t="shared" si="0"/>
        <v>274367.64062000002</v>
      </c>
      <c r="P22" s="179">
        <f t="shared" si="1"/>
        <v>2.1614573356280455E-2</v>
      </c>
      <c r="Q22" s="195"/>
      <c r="R22" s="115"/>
      <c r="S22" s="115"/>
      <c r="T22" s="115"/>
      <c r="U22" s="115"/>
      <c r="V22" s="115"/>
    </row>
    <row r="23" spans="1:22" ht="33" customHeight="1">
      <c r="A23" s="299" t="s">
        <v>25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f t="shared" si="0"/>
        <v>0</v>
      </c>
      <c r="P23" s="179">
        <f t="shared" si="1"/>
        <v>0</v>
      </c>
      <c r="Q23" s="195"/>
      <c r="R23" s="115"/>
      <c r="S23" s="115"/>
      <c r="T23" s="115"/>
      <c r="U23" s="115"/>
      <c r="V23" s="115"/>
    </row>
    <row r="24" spans="1:22" ht="33" customHeight="1">
      <c r="A24" s="299" t="s">
        <v>26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f t="shared" si="0"/>
        <v>0</v>
      </c>
      <c r="P24" s="179">
        <f t="shared" si="1"/>
        <v>0</v>
      </c>
      <c r="Q24" s="195"/>
      <c r="R24" s="115"/>
      <c r="S24" s="115"/>
      <c r="T24" s="115"/>
      <c r="U24" s="115"/>
      <c r="V24" s="115"/>
    </row>
    <row r="25" spans="1:22" ht="33" customHeight="1">
      <c r="A25" s="299" t="s">
        <v>27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f t="shared" si="0"/>
        <v>0</v>
      </c>
      <c r="P25" s="179">
        <f t="shared" si="1"/>
        <v>0</v>
      </c>
      <c r="Q25" s="195"/>
      <c r="R25" s="115"/>
      <c r="S25" s="115"/>
      <c r="T25" s="115"/>
      <c r="U25" s="115"/>
      <c r="V25" s="115"/>
    </row>
    <row r="26" spans="1:22" ht="33" customHeight="1">
      <c r="A26" s="299" t="s">
        <v>28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f t="shared" si="0"/>
        <v>0</v>
      </c>
      <c r="P26" s="179">
        <f t="shared" si="1"/>
        <v>0</v>
      </c>
      <c r="Q26" s="195"/>
      <c r="R26" s="115"/>
      <c r="S26" s="115"/>
      <c r="T26" s="115"/>
      <c r="U26" s="115"/>
      <c r="V26" s="115"/>
    </row>
    <row r="27" spans="1:22" ht="33" customHeight="1">
      <c r="A27" s="299" t="s">
        <v>29</v>
      </c>
      <c r="B27" s="148">
        <v>6.86</v>
      </c>
      <c r="C27" s="149">
        <v>0</v>
      </c>
      <c r="D27" s="149">
        <v>25.886959999999998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148">
        <v>0</v>
      </c>
      <c r="O27" s="148">
        <f t="shared" si="0"/>
        <v>32.746960000000001</v>
      </c>
      <c r="P27" s="179">
        <f t="shared" si="1"/>
        <v>2.5797924548088489E-6</v>
      </c>
      <c r="Q27" s="195"/>
      <c r="R27" s="115"/>
      <c r="S27" s="115"/>
      <c r="T27" s="115"/>
      <c r="U27" s="115"/>
      <c r="V27" s="115"/>
    </row>
    <row r="28" spans="1:22" ht="33" customHeight="1">
      <c r="A28" s="299" t="s">
        <v>279</v>
      </c>
      <c r="B28" s="148">
        <v>116.19417999999999</v>
      </c>
      <c r="C28" s="149">
        <v>0</v>
      </c>
      <c r="D28" s="149">
        <v>0</v>
      </c>
      <c r="E28" s="149">
        <v>497.58562000000001</v>
      </c>
      <c r="F28" s="149">
        <v>0</v>
      </c>
      <c r="G28" s="14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148">
        <f t="shared" si="0"/>
        <v>613.77980000000002</v>
      </c>
      <c r="P28" s="179">
        <f t="shared" si="1"/>
        <v>4.835332797163719E-5</v>
      </c>
      <c r="Q28" s="195"/>
      <c r="R28" s="115"/>
      <c r="S28" s="115"/>
      <c r="T28" s="115"/>
      <c r="U28" s="115"/>
      <c r="V28" s="115"/>
    </row>
    <row r="29" spans="1:22" ht="33" customHeight="1">
      <c r="A29" s="299" t="s">
        <v>31</v>
      </c>
      <c r="B29" s="148">
        <v>0</v>
      </c>
      <c r="C29" s="149">
        <v>0</v>
      </c>
      <c r="D29" s="149">
        <v>0</v>
      </c>
      <c r="E29" s="149">
        <v>0</v>
      </c>
      <c r="F29" s="149">
        <v>0</v>
      </c>
      <c r="G29" s="14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148">
        <v>0</v>
      </c>
      <c r="O29" s="148">
        <f t="shared" si="0"/>
        <v>0</v>
      </c>
      <c r="P29" s="179">
        <f t="shared" si="1"/>
        <v>0</v>
      </c>
      <c r="Q29" s="195"/>
      <c r="R29" s="115"/>
      <c r="S29" s="115"/>
      <c r="T29" s="115"/>
      <c r="U29" s="115"/>
      <c r="V29" s="115"/>
    </row>
    <row r="30" spans="1:22" ht="33" customHeight="1">
      <c r="A30" s="299" t="s">
        <v>20</v>
      </c>
      <c r="B30" s="148">
        <v>0</v>
      </c>
      <c r="C30" s="149">
        <v>0</v>
      </c>
      <c r="D30" s="149">
        <v>0</v>
      </c>
      <c r="E30" s="149">
        <v>0</v>
      </c>
      <c r="F30" s="149">
        <v>0</v>
      </c>
      <c r="G30" s="149">
        <v>2241.6421700000001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148">
        <v>0</v>
      </c>
      <c r="O30" s="148">
        <f t="shared" si="0"/>
        <v>2241.6421700000001</v>
      </c>
      <c r="P30" s="179">
        <f t="shared" si="1"/>
        <v>1.7659567656195673E-4</v>
      </c>
      <c r="Q30" s="195"/>
      <c r="R30" s="115"/>
      <c r="S30" s="115"/>
      <c r="T30" s="115"/>
      <c r="U30" s="115"/>
      <c r="V30" s="115"/>
    </row>
    <row r="31" spans="1:22" ht="33" customHeight="1">
      <c r="A31" s="299" t="s">
        <v>21</v>
      </c>
      <c r="B31" s="148">
        <v>0</v>
      </c>
      <c r="C31" s="149">
        <v>0</v>
      </c>
      <c r="D31" s="149">
        <v>0</v>
      </c>
      <c r="E31" s="149">
        <v>0</v>
      </c>
      <c r="F31" s="149">
        <v>0</v>
      </c>
      <c r="G31" s="14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148">
        <v>0</v>
      </c>
      <c r="O31" s="148">
        <f t="shared" si="0"/>
        <v>0</v>
      </c>
      <c r="P31" s="179">
        <f t="shared" si="1"/>
        <v>0</v>
      </c>
      <c r="Q31" s="195"/>
      <c r="R31" s="115"/>
      <c r="S31" s="115"/>
      <c r="T31" s="115"/>
      <c r="U31" s="115"/>
      <c r="V31" s="115"/>
    </row>
    <row r="32" spans="1:22" ht="55.5" customHeight="1">
      <c r="A32" s="300" t="s">
        <v>280</v>
      </c>
      <c r="B32" s="148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148">
        <v>0</v>
      </c>
      <c r="O32" s="148">
        <f t="shared" si="0"/>
        <v>0</v>
      </c>
      <c r="P32" s="179">
        <f t="shared" si="1"/>
        <v>0</v>
      </c>
      <c r="Q32" s="195"/>
      <c r="R32" s="115"/>
      <c r="S32" s="115"/>
      <c r="T32" s="115"/>
      <c r="U32" s="115"/>
      <c r="V32" s="115"/>
    </row>
    <row r="33" spans="1:22" ht="33" customHeight="1">
      <c r="A33" s="299" t="s">
        <v>32</v>
      </c>
      <c r="B33" s="148">
        <v>143037.89897000001</v>
      </c>
      <c r="C33" s="149">
        <v>40743.048090000004</v>
      </c>
      <c r="D33" s="149">
        <v>171262.41159</v>
      </c>
      <c r="E33" s="149">
        <v>136188.91961000001</v>
      </c>
      <c r="F33" s="149">
        <v>123138.51376</v>
      </c>
      <c r="G33" s="149">
        <v>77984.967950000006</v>
      </c>
      <c r="H33" s="148">
        <v>19628.3763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7201.9665999999997</v>
      </c>
      <c r="O33" s="148">
        <f t="shared" si="0"/>
        <v>719186.10287000006</v>
      </c>
      <c r="P33" s="179">
        <f t="shared" si="1"/>
        <v>5.6657194493394396E-2</v>
      </c>
      <c r="Q33" s="195"/>
      <c r="R33" s="115"/>
      <c r="S33" s="115"/>
      <c r="T33" s="115"/>
      <c r="U33" s="115"/>
      <c r="V33" s="115"/>
    </row>
    <row r="34" spans="1:22" ht="33" customHeight="1">
      <c r="A34" s="299" t="s">
        <v>33</v>
      </c>
      <c r="B34" s="148">
        <v>0</v>
      </c>
      <c r="C34" s="149">
        <v>402.65616999999997</v>
      </c>
      <c r="D34" s="149">
        <v>494.6046</v>
      </c>
      <c r="E34" s="149">
        <v>0</v>
      </c>
      <c r="F34" s="149">
        <v>0</v>
      </c>
      <c r="G34" s="14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35.63015</v>
      </c>
      <c r="O34" s="148">
        <f>SUM(B34:N34)</f>
        <v>932.89091999999994</v>
      </c>
      <c r="P34" s="179">
        <f>+O34/$O$36</f>
        <v>7.3492774797284538E-5</v>
      </c>
      <c r="Q34" s="195"/>
      <c r="R34" s="115"/>
      <c r="S34" s="115"/>
      <c r="T34" s="115"/>
      <c r="U34" s="115"/>
      <c r="V34" s="115"/>
    </row>
    <row r="35" spans="1:22" s="181" customFormat="1" ht="82.5" customHeight="1">
      <c r="A35" s="301" t="s">
        <v>34</v>
      </c>
      <c r="B35" s="155">
        <v>1117.77728</v>
      </c>
      <c r="C35" s="180">
        <v>0</v>
      </c>
      <c r="D35" s="180">
        <v>3527.2840099999999</v>
      </c>
      <c r="E35" s="180">
        <v>11346.80284</v>
      </c>
      <c r="F35" s="180">
        <v>1144.12878</v>
      </c>
      <c r="G35" s="180">
        <v>3752.9333300000003</v>
      </c>
      <c r="H35" s="155">
        <v>4184.8525799999998</v>
      </c>
      <c r="I35" s="155">
        <v>0</v>
      </c>
      <c r="J35" s="155">
        <v>0</v>
      </c>
      <c r="K35" s="155">
        <v>0</v>
      </c>
      <c r="L35" s="155">
        <v>0</v>
      </c>
      <c r="M35" s="155">
        <v>0</v>
      </c>
      <c r="N35" s="155">
        <v>79.391630000000006</v>
      </c>
      <c r="O35" s="155">
        <f>SUM(B35:N35)</f>
        <v>25153.170449999998</v>
      </c>
      <c r="P35" s="156">
        <f>+O35/$O$36</f>
        <v>1.9815567411885222E-3</v>
      </c>
      <c r="Q35" s="302"/>
      <c r="R35" s="303"/>
      <c r="S35" s="303"/>
      <c r="T35" s="303"/>
      <c r="U35" s="303"/>
      <c r="V35" s="303"/>
    </row>
    <row r="36" spans="1:22" s="181" customFormat="1" ht="35.25" customHeight="1">
      <c r="A36" s="310" t="s">
        <v>42</v>
      </c>
      <c r="B36" s="305">
        <f>SUM(B9:B35)</f>
        <v>2717193.4287300003</v>
      </c>
      <c r="C36" s="305">
        <f t="shared" ref="C36:N36" si="2">SUM(C9:C35)</f>
        <v>768258.01875000005</v>
      </c>
      <c r="D36" s="305">
        <f t="shared" si="2"/>
        <v>2468166.1428300007</v>
      </c>
      <c r="E36" s="305">
        <f t="shared" si="2"/>
        <v>3501068.7186500002</v>
      </c>
      <c r="F36" s="305">
        <f t="shared" si="2"/>
        <v>1843089.7027599998</v>
      </c>
      <c r="G36" s="305">
        <f t="shared" si="2"/>
        <v>658940.54968000005</v>
      </c>
      <c r="H36" s="305">
        <f t="shared" si="2"/>
        <v>366489.00323999999</v>
      </c>
      <c r="I36" s="305">
        <f t="shared" si="2"/>
        <v>2747.9281300000002</v>
      </c>
      <c r="J36" s="305">
        <f t="shared" si="2"/>
        <v>37877.935099999995</v>
      </c>
      <c r="K36" s="305">
        <f t="shared" si="2"/>
        <v>142224.11799999999</v>
      </c>
      <c r="L36" s="305">
        <f>SUM(L9:L35)</f>
        <v>19937.375260000001</v>
      </c>
      <c r="M36" s="305">
        <f t="shared" si="2"/>
        <v>47279.00909</v>
      </c>
      <c r="N36" s="305">
        <f t="shared" si="2"/>
        <v>120369.35047999998</v>
      </c>
      <c r="O36" s="305">
        <f>SUM(B36:N36)</f>
        <v>12693641.280700004</v>
      </c>
      <c r="P36" s="306">
        <f>+O36/$O$36</f>
        <v>1</v>
      </c>
      <c r="Q36" s="302"/>
      <c r="R36" s="303"/>
      <c r="S36" s="303"/>
      <c r="T36" s="303"/>
      <c r="U36" s="303"/>
      <c r="V36" s="303"/>
    </row>
    <row r="37" spans="1:22" ht="76.5" customHeight="1">
      <c r="A37" s="307" t="s">
        <v>43</v>
      </c>
      <c r="B37" s="150">
        <f t="shared" ref="B37:O37" si="3">+B36/$O$36</f>
        <v>0.21405941515468427</v>
      </c>
      <c r="C37" s="150">
        <f t="shared" si="3"/>
        <v>6.0523060464777345E-2</v>
      </c>
      <c r="D37" s="150">
        <f t="shared" si="3"/>
        <v>0.19444114484176531</v>
      </c>
      <c r="E37" s="150">
        <f t="shared" si="3"/>
        <v>0.27581279801668779</v>
      </c>
      <c r="F37" s="150">
        <f t="shared" si="3"/>
        <v>0.1451978720686174</v>
      </c>
      <c r="G37" s="150">
        <f t="shared" si="3"/>
        <v>5.1911073828900742E-2</v>
      </c>
      <c r="H37" s="150">
        <f t="shared" si="3"/>
        <v>2.8871857580946986E-2</v>
      </c>
      <c r="I37" s="150">
        <f t="shared" si="3"/>
        <v>2.1648068266889474E-4</v>
      </c>
      <c r="J37" s="150">
        <f t="shared" si="3"/>
        <v>2.9840086278151998E-3</v>
      </c>
      <c r="K37" s="150">
        <f t="shared" si="3"/>
        <v>1.1204359320933709E-2</v>
      </c>
      <c r="L37" s="150">
        <f>+L36/$O$36</f>
        <v>1.5706584753039858E-3</v>
      </c>
      <c r="M37" s="150">
        <f t="shared" si="3"/>
        <v>3.72462148917704E-3</v>
      </c>
      <c r="N37" s="150">
        <f t="shared" si="3"/>
        <v>9.4826494477211268E-3</v>
      </c>
      <c r="O37" s="150">
        <f t="shared" si="3"/>
        <v>1</v>
      </c>
      <c r="P37" s="179"/>
      <c r="R37" s="115"/>
      <c r="S37" s="115"/>
      <c r="T37" s="115"/>
      <c r="U37" s="115"/>
      <c r="V37" s="115"/>
    </row>
    <row r="38" spans="1:22" ht="9" customHeight="1" thickBot="1">
      <c r="A38" s="186"/>
      <c r="B38" s="187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189"/>
      <c r="P38" s="190"/>
      <c r="Q38" s="115"/>
      <c r="R38" s="115"/>
      <c r="S38" s="115"/>
      <c r="T38" s="115"/>
      <c r="U38" s="115"/>
      <c r="V38" s="115"/>
    </row>
    <row r="39" spans="1:22" ht="26.25" customHeight="1" thickTop="1">
      <c r="A39" s="308" t="s">
        <v>282</v>
      </c>
      <c r="B39" s="76"/>
      <c r="C39" s="192"/>
      <c r="D39" s="192"/>
      <c r="E39" s="192"/>
      <c r="F39" s="192"/>
      <c r="G39" s="192"/>
      <c r="H39" s="193"/>
      <c r="I39" s="193"/>
      <c r="J39" s="193"/>
      <c r="K39" s="193"/>
      <c r="L39" s="193"/>
      <c r="M39" s="193"/>
      <c r="N39" s="193"/>
      <c r="O39" s="193"/>
      <c r="P39" s="193"/>
      <c r="Q39" s="115"/>
      <c r="R39" s="115"/>
      <c r="S39" s="115"/>
      <c r="T39" s="115"/>
      <c r="U39" s="115"/>
      <c r="V39" s="115"/>
    </row>
    <row r="40" spans="1:22" ht="13.5" customHeight="1">
      <c r="A40" s="308" t="s">
        <v>258</v>
      </c>
      <c r="B40" s="74"/>
      <c r="C40" s="136"/>
      <c r="D40" s="136"/>
      <c r="E40" s="136"/>
      <c r="F40" s="136"/>
      <c r="G40" s="136"/>
      <c r="H40" s="135"/>
      <c r="I40" s="135"/>
      <c r="J40" s="135"/>
      <c r="K40" s="135"/>
      <c r="L40" s="135"/>
      <c r="M40" s="135"/>
      <c r="N40" s="135"/>
      <c r="O40" s="135"/>
      <c r="P40" s="193"/>
      <c r="Q40" s="115"/>
      <c r="R40" s="115"/>
      <c r="S40" s="115"/>
      <c r="T40" s="115"/>
      <c r="U40" s="115"/>
      <c r="V40" s="115"/>
    </row>
    <row r="41" spans="1:22" ht="13.5" customHeight="1">
      <c r="A41" s="308" t="s">
        <v>247</v>
      </c>
      <c r="B41" s="74"/>
      <c r="C41" s="136"/>
      <c r="D41" s="136"/>
      <c r="E41" s="136"/>
      <c r="F41" s="136"/>
      <c r="G41" s="136"/>
      <c r="H41" s="135"/>
      <c r="I41" s="135"/>
      <c r="J41" s="135"/>
      <c r="K41" s="135"/>
      <c r="L41" s="135"/>
      <c r="M41" s="135"/>
      <c r="N41" s="135"/>
      <c r="O41" s="135"/>
      <c r="P41" s="193"/>
      <c r="Q41" s="115"/>
      <c r="R41" s="115"/>
      <c r="S41" s="115"/>
      <c r="T41" s="115"/>
      <c r="U41" s="115"/>
      <c r="V41" s="115"/>
    </row>
    <row r="42" spans="1:22" ht="9" customHeight="1">
      <c r="A42" s="308"/>
      <c r="B42" s="74"/>
      <c r="C42" s="136"/>
      <c r="D42" s="136"/>
      <c r="E42" s="136"/>
      <c r="F42" s="136"/>
      <c r="G42" s="136"/>
      <c r="H42" s="135"/>
      <c r="I42" s="135"/>
      <c r="J42" s="135"/>
      <c r="K42" s="135"/>
      <c r="L42" s="135"/>
      <c r="M42" s="135"/>
      <c r="N42" s="135"/>
      <c r="O42" s="135"/>
      <c r="P42" s="193"/>
      <c r="Q42" s="115"/>
      <c r="R42" s="115"/>
      <c r="S42" s="115"/>
      <c r="T42" s="115"/>
      <c r="U42" s="115"/>
      <c r="V42" s="115"/>
    </row>
    <row r="43" spans="1:22" ht="9" customHeight="1">
      <c r="A43" s="135"/>
      <c r="B43" s="74"/>
      <c r="C43" s="136"/>
      <c r="D43" s="136"/>
      <c r="E43" s="136"/>
      <c r="F43" s="136"/>
      <c r="G43" s="136"/>
      <c r="H43" s="135"/>
      <c r="I43" s="135"/>
      <c r="J43" s="135"/>
      <c r="K43" s="135"/>
      <c r="L43" s="135"/>
      <c r="M43" s="135"/>
      <c r="N43" s="135"/>
      <c r="O43" s="135"/>
      <c r="P43" s="193"/>
      <c r="Q43" s="115"/>
      <c r="R43" s="115"/>
      <c r="S43" s="115"/>
      <c r="T43" s="115"/>
      <c r="U43" s="115"/>
      <c r="V43" s="115"/>
    </row>
    <row r="44" spans="1:22" ht="9" customHeight="1">
      <c r="A44" s="135"/>
      <c r="B44" s="74"/>
      <c r="C44" s="136"/>
      <c r="D44" s="136"/>
      <c r="E44" s="136"/>
      <c r="F44" s="136"/>
      <c r="G44" s="136"/>
      <c r="H44" s="135"/>
      <c r="I44" s="135"/>
      <c r="J44" s="135"/>
      <c r="K44" s="135"/>
      <c r="L44" s="135"/>
      <c r="M44" s="135"/>
      <c r="N44" s="135"/>
      <c r="O44" s="135"/>
      <c r="P44" s="193"/>
      <c r="Q44" s="115"/>
      <c r="R44" s="115"/>
      <c r="S44" s="115"/>
      <c r="T44" s="115"/>
      <c r="U44" s="115"/>
      <c r="V44" s="115"/>
    </row>
    <row r="45" spans="1:22" ht="9" customHeight="1">
      <c r="A45" s="135"/>
      <c r="B45" s="74"/>
      <c r="C45" s="136"/>
      <c r="D45" s="136"/>
      <c r="E45" s="136"/>
      <c r="F45" s="136"/>
      <c r="G45" s="136"/>
      <c r="H45" s="135"/>
      <c r="I45" s="135"/>
      <c r="J45" s="135"/>
      <c r="K45" s="135"/>
      <c r="L45" s="135"/>
      <c r="M45" s="135"/>
      <c r="N45" s="135"/>
      <c r="O45" s="135"/>
      <c r="P45" s="193"/>
      <c r="Q45" s="115"/>
      <c r="R45" s="115"/>
      <c r="S45" s="115"/>
      <c r="T45" s="115"/>
      <c r="U45" s="115"/>
      <c r="V45" s="115"/>
    </row>
    <row r="46" spans="1:22" ht="9" customHeight="1">
      <c r="A46" s="135"/>
      <c r="B46" s="74"/>
      <c r="C46" s="136"/>
      <c r="D46" s="136"/>
      <c r="E46" s="136"/>
      <c r="F46" s="136"/>
      <c r="G46" s="136"/>
      <c r="H46" s="135"/>
      <c r="I46" s="135"/>
      <c r="J46" s="135"/>
      <c r="K46" s="135"/>
      <c r="L46" s="135"/>
      <c r="M46" s="135"/>
      <c r="N46" s="135"/>
      <c r="O46" s="135"/>
      <c r="P46" s="193"/>
      <c r="Q46" s="115"/>
      <c r="R46" s="115"/>
      <c r="S46" s="115"/>
      <c r="T46" s="115"/>
      <c r="U46" s="115"/>
      <c r="V46" s="115"/>
    </row>
    <row r="47" spans="1:22" ht="9" customHeight="1">
      <c r="A47" s="135"/>
      <c r="B47" s="74"/>
      <c r="C47" s="136"/>
      <c r="D47" s="136"/>
      <c r="E47" s="136"/>
      <c r="F47" s="136"/>
      <c r="G47" s="136"/>
      <c r="H47" s="135"/>
      <c r="I47" s="135"/>
      <c r="J47" s="135"/>
      <c r="K47" s="135"/>
      <c r="L47" s="135"/>
      <c r="M47" s="135"/>
      <c r="N47" s="135"/>
      <c r="O47" s="135"/>
      <c r="P47" s="193"/>
      <c r="Q47" s="115"/>
      <c r="R47" s="115"/>
      <c r="S47" s="115"/>
      <c r="T47" s="115"/>
      <c r="U47" s="115"/>
      <c r="V47" s="115"/>
    </row>
    <row r="48" spans="1:22" ht="9" customHeight="1">
      <c r="A48" s="309"/>
      <c r="B48" s="74"/>
      <c r="C48" s="136"/>
      <c r="D48" s="136"/>
      <c r="E48" s="136"/>
      <c r="F48" s="136"/>
      <c r="G48" s="136"/>
      <c r="H48" s="135"/>
      <c r="I48" s="135"/>
      <c r="J48" s="135"/>
      <c r="K48" s="135"/>
      <c r="L48" s="135"/>
      <c r="M48" s="135"/>
      <c r="N48" s="135"/>
      <c r="O48" s="135"/>
      <c r="P48" s="193"/>
      <c r="Q48" s="115"/>
      <c r="R48" s="115"/>
      <c r="S48" s="115"/>
      <c r="T48" s="115"/>
      <c r="U48" s="115"/>
      <c r="V48" s="115"/>
    </row>
    <row r="49" spans="1:22" ht="9" customHeight="1">
      <c r="A49" s="165"/>
      <c r="B49" s="74"/>
      <c r="C49" s="136"/>
      <c r="D49" s="136"/>
      <c r="E49" s="136"/>
      <c r="F49" s="136"/>
      <c r="G49" s="136"/>
      <c r="H49" s="135"/>
      <c r="I49" s="135"/>
      <c r="J49" s="135"/>
      <c r="K49" s="135"/>
      <c r="L49" s="135"/>
      <c r="M49" s="135"/>
      <c r="N49" s="135"/>
      <c r="O49" s="135"/>
      <c r="P49" s="193"/>
      <c r="Q49" s="115"/>
      <c r="R49" s="115"/>
      <c r="S49" s="115"/>
      <c r="T49" s="115"/>
      <c r="U49" s="115"/>
      <c r="V49" s="115"/>
    </row>
    <row r="50" spans="1:22" ht="9" customHeight="1">
      <c r="B50" s="74"/>
      <c r="C50" s="136"/>
      <c r="D50" s="136"/>
      <c r="E50" s="136"/>
      <c r="F50" s="136"/>
      <c r="G50" s="136"/>
      <c r="H50" s="135"/>
      <c r="I50" s="135"/>
      <c r="J50" s="135"/>
      <c r="K50" s="135"/>
      <c r="L50" s="135"/>
      <c r="M50" s="135"/>
      <c r="N50" s="135"/>
      <c r="O50" s="135"/>
      <c r="P50" s="193"/>
      <c r="Q50" s="193"/>
      <c r="R50" s="193"/>
      <c r="S50" s="115"/>
      <c r="T50" s="115"/>
      <c r="U50" s="115"/>
      <c r="V50" s="115"/>
    </row>
    <row r="51" spans="1:22" ht="9" customHeight="1">
      <c r="B51" s="74"/>
      <c r="C51" s="136"/>
      <c r="D51" s="136"/>
      <c r="E51" s="136"/>
      <c r="F51" s="136"/>
      <c r="G51" s="136"/>
      <c r="H51" s="135"/>
      <c r="I51" s="135"/>
      <c r="J51" s="135"/>
      <c r="K51" s="135"/>
      <c r="L51" s="135"/>
      <c r="M51" s="135"/>
      <c r="N51" s="135"/>
      <c r="O51" s="135"/>
      <c r="P51" s="193"/>
      <c r="Q51" s="115"/>
      <c r="R51" s="115"/>
      <c r="S51" s="115"/>
      <c r="T51" s="115"/>
      <c r="U51" s="115"/>
      <c r="V51" s="115"/>
    </row>
    <row r="52" spans="1:22" ht="9" customHeight="1">
      <c r="A52" s="165"/>
      <c r="B52" s="74"/>
      <c r="C52" s="136"/>
      <c r="D52" s="136"/>
      <c r="E52" s="136"/>
      <c r="F52" s="136"/>
      <c r="G52" s="136"/>
      <c r="H52" s="135"/>
      <c r="I52" s="135"/>
      <c r="J52" s="135"/>
      <c r="K52" s="135"/>
      <c r="L52" s="135"/>
      <c r="M52" s="135"/>
      <c r="N52" s="135"/>
      <c r="O52" s="135"/>
      <c r="P52" s="193"/>
      <c r="Q52" s="115"/>
      <c r="R52" s="115"/>
      <c r="S52" s="115"/>
      <c r="T52" s="115"/>
      <c r="U52" s="115"/>
      <c r="V52" s="115"/>
    </row>
    <row r="53" spans="1:22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  <c r="Q53" s="115"/>
      <c r="R53" s="115"/>
      <c r="S53" s="115"/>
      <c r="T53" s="115"/>
      <c r="U53" s="115"/>
      <c r="V53" s="115"/>
    </row>
    <row r="54" spans="1:22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  <c r="Q54" s="115"/>
      <c r="R54" s="115"/>
      <c r="S54" s="115"/>
      <c r="T54" s="115"/>
      <c r="U54" s="115"/>
      <c r="V54" s="115"/>
    </row>
    <row r="55" spans="1:22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  <c r="Q55" s="115"/>
      <c r="R55" s="115"/>
      <c r="S55" s="115"/>
      <c r="T55" s="115"/>
      <c r="U55" s="115"/>
      <c r="V55" s="115"/>
    </row>
    <row r="56" spans="1:22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  <c r="Q56" s="115"/>
      <c r="R56" s="115"/>
      <c r="S56" s="115"/>
      <c r="T56" s="115"/>
      <c r="U56" s="115"/>
      <c r="V56" s="115"/>
    </row>
    <row r="57" spans="1:22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  <c r="Q57" s="115"/>
      <c r="R57" s="115"/>
      <c r="S57" s="115"/>
      <c r="T57" s="115"/>
      <c r="U57" s="115"/>
      <c r="V57" s="115"/>
    </row>
    <row r="58" spans="1:22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  <c r="Q58" s="115"/>
      <c r="R58" s="115"/>
      <c r="S58" s="115"/>
      <c r="T58" s="115"/>
      <c r="U58" s="115"/>
      <c r="V58" s="115"/>
    </row>
    <row r="59" spans="1:22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  <c r="Q59" s="115"/>
      <c r="R59" s="115"/>
      <c r="S59" s="115"/>
      <c r="T59" s="115"/>
      <c r="U59" s="115"/>
      <c r="V59" s="115"/>
    </row>
    <row r="60" spans="1:22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  <c r="Q60" s="115"/>
      <c r="R60" s="115"/>
      <c r="S60" s="115"/>
      <c r="T60" s="115"/>
      <c r="U60" s="115"/>
      <c r="V60" s="115"/>
    </row>
    <row r="61" spans="1:22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  <c r="Q61" s="115"/>
      <c r="R61" s="115"/>
      <c r="S61" s="115"/>
      <c r="T61" s="115"/>
      <c r="U61" s="115"/>
      <c r="V61" s="115"/>
    </row>
    <row r="62" spans="1:22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  <c r="Q62" s="115"/>
      <c r="R62" s="115"/>
      <c r="S62" s="115"/>
      <c r="T62" s="115"/>
      <c r="U62" s="115"/>
      <c r="V62" s="115"/>
    </row>
    <row r="63" spans="1:22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  <c r="Q63" s="115"/>
      <c r="R63" s="115"/>
      <c r="S63" s="115"/>
      <c r="T63" s="115"/>
      <c r="U63" s="115"/>
      <c r="V63" s="115"/>
    </row>
    <row r="64" spans="1:22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  <c r="Q64" s="115"/>
      <c r="R64" s="115"/>
      <c r="S64" s="115"/>
      <c r="T64" s="115"/>
      <c r="U64" s="115"/>
      <c r="V64" s="115"/>
    </row>
    <row r="65" spans="1:22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  <c r="Q65" s="115"/>
      <c r="R65" s="115"/>
      <c r="S65" s="115"/>
      <c r="T65" s="115"/>
      <c r="U65" s="115"/>
      <c r="V65" s="115"/>
    </row>
    <row r="66" spans="1:22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  <c r="Q66" s="115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  <c r="Q67" s="115"/>
      <c r="R67" s="115"/>
      <c r="S67" s="115"/>
      <c r="T67" s="115"/>
      <c r="U67" s="115"/>
      <c r="V67" s="115"/>
    </row>
    <row r="68" spans="1:22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  <c r="Q68" s="115"/>
      <c r="R68" s="115"/>
      <c r="S68" s="115"/>
      <c r="T68" s="115"/>
      <c r="U68" s="115"/>
      <c r="V68" s="115"/>
    </row>
    <row r="69" spans="1:22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  <c r="Q69" s="115"/>
      <c r="R69" s="115"/>
      <c r="S69" s="115"/>
      <c r="T69" s="115"/>
      <c r="U69" s="115"/>
      <c r="V69" s="115"/>
    </row>
    <row r="70" spans="1:22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  <c r="Q70" s="115"/>
      <c r="R70" s="115"/>
      <c r="S70" s="115"/>
      <c r="T70" s="115"/>
      <c r="U70" s="115"/>
      <c r="V70" s="115"/>
    </row>
    <row r="71" spans="1:22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  <c r="Q71" s="115"/>
      <c r="R71" s="115"/>
      <c r="S71" s="115"/>
      <c r="T71" s="115"/>
      <c r="U71" s="115"/>
      <c r="V71" s="115"/>
    </row>
    <row r="72" spans="1:22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  <c r="Q72" s="115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  <c r="Q73" s="115"/>
      <c r="R73" s="115"/>
      <c r="S73" s="115"/>
      <c r="T73" s="115"/>
      <c r="U73" s="115"/>
      <c r="V73" s="115"/>
    </row>
    <row r="74" spans="1:22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  <c r="Q74" s="115"/>
      <c r="R74" s="115"/>
      <c r="S74" s="115"/>
      <c r="T74" s="115"/>
      <c r="U74" s="115"/>
      <c r="V74" s="115"/>
    </row>
    <row r="75" spans="1:22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  <c r="Q75" s="115"/>
      <c r="R75" s="115"/>
      <c r="S75" s="115"/>
      <c r="T75" s="115"/>
      <c r="U75" s="115"/>
      <c r="V75" s="115"/>
    </row>
    <row r="76" spans="1:22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  <c r="Q76" s="115"/>
      <c r="R76" s="115"/>
      <c r="S76" s="115"/>
      <c r="T76" s="115"/>
      <c r="U76" s="115"/>
      <c r="V76" s="115"/>
    </row>
    <row r="77" spans="1:22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  <c r="Q77" s="115"/>
      <c r="R77" s="115"/>
      <c r="S77" s="115"/>
      <c r="T77" s="115"/>
      <c r="U77" s="115"/>
      <c r="V77" s="115"/>
    </row>
    <row r="78" spans="1:22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P78" s="193"/>
      <c r="Q78" s="115"/>
      <c r="R78" s="115"/>
      <c r="S78" s="115"/>
      <c r="T78" s="115"/>
      <c r="U78" s="115"/>
      <c r="V78" s="115"/>
    </row>
    <row r="79" spans="1:22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115"/>
      <c r="P79" s="193"/>
      <c r="Q79" s="115"/>
      <c r="R79" s="115"/>
      <c r="S79" s="115"/>
      <c r="T79" s="115"/>
      <c r="U79" s="115"/>
      <c r="V79" s="115"/>
    </row>
    <row r="80" spans="1:22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115"/>
      <c r="P80" s="193"/>
      <c r="Q80" s="115"/>
      <c r="R80" s="115"/>
      <c r="S80" s="115"/>
      <c r="T80" s="115"/>
      <c r="U80" s="115"/>
      <c r="V80" s="115"/>
    </row>
    <row r="81" spans="1:22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115"/>
      <c r="P81" s="193"/>
      <c r="Q81" s="115"/>
      <c r="R81" s="115"/>
      <c r="S81" s="115"/>
      <c r="T81" s="115"/>
      <c r="U81" s="115"/>
      <c r="V81" s="115"/>
    </row>
    <row r="82" spans="1:22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115"/>
      <c r="P82" s="193"/>
      <c r="Q82" s="115"/>
      <c r="R82" s="115"/>
      <c r="S82" s="115"/>
      <c r="T82" s="115"/>
      <c r="U82" s="115"/>
      <c r="V82" s="115"/>
    </row>
    <row r="83" spans="1:22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115"/>
      <c r="P83" s="193"/>
      <c r="Q83" s="115"/>
      <c r="R83" s="115"/>
      <c r="S83" s="115"/>
      <c r="T83" s="115"/>
      <c r="U83" s="115"/>
      <c r="V83" s="115"/>
    </row>
    <row r="84" spans="1:22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115"/>
      <c r="P84" s="193"/>
      <c r="Q84" s="115"/>
      <c r="R84" s="115"/>
      <c r="S84" s="115"/>
      <c r="T84" s="115"/>
      <c r="U84" s="115"/>
      <c r="V84" s="115"/>
    </row>
    <row r="85" spans="1:22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115"/>
      <c r="P85" s="193"/>
      <c r="Q85" s="115"/>
      <c r="R85" s="115"/>
      <c r="S85" s="115"/>
      <c r="T85" s="115"/>
      <c r="U85" s="115"/>
      <c r="V85" s="115"/>
    </row>
    <row r="86" spans="1:22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115"/>
      <c r="P86" s="193"/>
      <c r="Q86" s="115"/>
      <c r="R86" s="115"/>
      <c r="S86" s="115"/>
      <c r="T86" s="115"/>
      <c r="U86" s="115"/>
      <c r="V86" s="115"/>
    </row>
    <row r="87" spans="1:22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115"/>
      <c r="P87" s="193"/>
      <c r="Q87" s="115"/>
      <c r="R87" s="115"/>
      <c r="S87" s="115"/>
      <c r="T87" s="115"/>
      <c r="U87" s="115"/>
      <c r="V87" s="115"/>
    </row>
    <row r="88" spans="1:22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115"/>
      <c r="P88" s="193"/>
      <c r="Q88" s="115"/>
      <c r="R88" s="115"/>
      <c r="S88" s="115"/>
      <c r="T88" s="115"/>
      <c r="U88" s="115"/>
      <c r="V88" s="115"/>
    </row>
    <row r="89" spans="1:22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115"/>
      <c r="P89" s="193"/>
      <c r="Q89" s="115"/>
      <c r="R89" s="115"/>
      <c r="S89" s="115"/>
      <c r="T89" s="115"/>
      <c r="U89" s="115"/>
      <c r="V89" s="115"/>
    </row>
    <row r="90" spans="1:22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115"/>
      <c r="P90" s="193"/>
      <c r="Q90" s="115"/>
      <c r="R90" s="115"/>
      <c r="S90" s="115"/>
      <c r="T90" s="115"/>
      <c r="U90" s="115"/>
      <c r="V90" s="115"/>
    </row>
    <row r="91" spans="1:22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115"/>
      <c r="L91" s="115"/>
      <c r="M91" s="115"/>
      <c r="N91" s="115"/>
      <c r="O91" s="115"/>
      <c r="P91" s="193"/>
      <c r="Q91" s="115"/>
      <c r="R91" s="115"/>
      <c r="S91" s="115"/>
      <c r="T91" s="115"/>
      <c r="U91" s="115"/>
      <c r="V91" s="115"/>
    </row>
    <row r="92" spans="1:22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115"/>
      <c r="L92" s="115"/>
      <c r="M92" s="115"/>
      <c r="N92" s="115"/>
      <c r="O92" s="115"/>
      <c r="P92" s="193"/>
      <c r="Q92" s="115"/>
      <c r="R92" s="115"/>
      <c r="S92" s="115"/>
      <c r="T92" s="115"/>
      <c r="U92" s="115"/>
      <c r="V92" s="115"/>
    </row>
    <row r="93" spans="1:22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115"/>
      <c r="L93" s="115"/>
      <c r="M93" s="115"/>
      <c r="N93" s="115"/>
      <c r="O93" s="115"/>
      <c r="P93" s="193"/>
      <c r="Q93" s="115"/>
      <c r="R93" s="115"/>
      <c r="S93" s="115"/>
      <c r="T93" s="115"/>
      <c r="U93" s="115"/>
      <c r="V93" s="115"/>
    </row>
    <row r="94" spans="1:22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115"/>
      <c r="L94" s="115"/>
      <c r="M94" s="115"/>
      <c r="N94" s="115"/>
      <c r="O94" s="115"/>
      <c r="P94" s="193"/>
      <c r="Q94" s="115"/>
      <c r="R94" s="115"/>
      <c r="S94" s="115"/>
      <c r="T94" s="115"/>
      <c r="U94" s="115"/>
      <c r="V94" s="115"/>
    </row>
    <row r="95" spans="1:22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115"/>
      <c r="L95" s="115"/>
      <c r="M95" s="115"/>
      <c r="N95" s="115"/>
      <c r="O95" s="115"/>
      <c r="P95" s="193"/>
      <c r="Q95" s="115"/>
      <c r="R95" s="115"/>
      <c r="S95" s="115"/>
      <c r="T95" s="115"/>
      <c r="U95" s="115"/>
      <c r="V95" s="115"/>
    </row>
    <row r="96" spans="1:22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115"/>
      <c r="L96" s="115"/>
      <c r="M96" s="115"/>
      <c r="N96" s="115"/>
      <c r="O96" s="115"/>
      <c r="P96" s="193"/>
      <c r="Q96" s="115"/>
      <c r="R96" s="115"/>
      <c r="S96" s="115"/>
      <c r="T96" s="115"/>
      <c r="U96" s="115"/>
      <c r="V96" s="115"/>
    </row>
    <row r="97" spans="1:22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115"/>
      <c r="L97" s="115"/>
      <c r="M97" s="115"/>
      <c r="N97" s="115"/>
      <c r="O97" s="115"/>
      <c r="P97" s="193"/>
      <c r="Q97" s="115"/>
      <c r="R97" s="115"/>
      <c r="S97" s="115"/>
      <c r="T97" s="115"/>
      <c r="U97" s="115"/>
      <c r="V97" s="115"/>
    </row>
    <row r="98" spans="1:22" ht="9" customHeight="1">
      <c r="A98" s="165"/>
      <c r="C98" s="74"/>
      <c r="D98" s="74"/>
      <c r="E98" s="74"/>
      <c r="F98" s="74"/>
      <c r="G98" s="74"/>
      <c r="P98" s="76"/>
    </row>
    <row r="99" spans="1:22" ht="9" customHeight="1">
      <c r="A99" s="165"/>
      <c r="C99" s="74"/>
      <c r="D99" s="74"/>
      <c r="E99" s="74"/>
      <c r="F99" s="74"/>
      <c r="G99" s="74"/>
      <c r="P99" s="76"/>
    </row>
    <row r="100" spans="1:22" ht="9" customHeight="1">
      <c r="A100" s="165"/>
      <c r="C100" s="74"/>
      <c r="D100" s="74"/>
      <c r="E100" s="74"/>
      <c r="F100" s="74"/>
      <c r="G100" s="74"/>
      <c r="P100" s="76"/>
    </row>
    <row r="101" spans="1:22" ht="9" customHeight="1">
      <c r="A101" s="165"/>
      <c r="C101" s="74"/>
      <c r="D101" s="74"/>
      <c r="E101" s="74"/>
      <c r="F101" s="74"/>
      <c r="G101" s="74"/>
      <c r="P101" s="76"/>
    </row>
    <row r="102" spans="1:22" ht="9" customHeight="1">
      <c r="A102" s="165"/>
      <c r="C102" s="74"/>
      <c r="D102" s="74"/>
      <c r="E102" s="74"/>
      <c r="F102" s="74"/>
      <c r="G102" s="74"/>
      <c r="P102" s="76"/>
    </row>
    <row r="103" spans="1:22" ht="9" customHeight="1">
      <c r="A103" s="165"/>
      <c r="C103" s="74"/>
      <c r="D103" s="74"/>
      <c r="E103" s="74"/>
      <c r="F103" s="74"/>
      <c r="G103" s="74"/>
      <c r="P103" s="76"/>
    </row>
    <row r="104" spans="1:22" ht="9" customHeight="1">
      <c r="A104" s="167"/>
      <c r="C104" s="74"/>
      <c r="D104" s="74"/>
      <c r="E104" s="74"/>
      <c r="F104" s="74"/>
      <c r="G104" s="74"/>
      <c r="P104" s="76"/>
    </row>
    <row r="105" spans="1:22" ht="9" customHeight="1">
      <c r="A105" s="169"/>
      <c r="C105" s="74"/>
      <c r="D105" s="74"/>
      <c r="E105" s="74"/>
      <c r="F105" s="74"/>
      <c r="G105" s="74"/>
      <c r="P105" s="76"/>
    </row>
    <row r="106" spans="1:22" ht="9" customHeight="1">
      <c r="A106" s="165"/>
      <c r="C106" s="74"/>
      <c r="D106" s="74"/>
      <c r="E106" s="74"/>
      <c r="F106" s="74"/>
      <c r="G106" s="74"/>
      <c r="P106" s="76"/>
    </row>
    <row r="107" spans="1:22" ht="9" customHeight="1">
      <c r="A107" s="165"/>
      <c r="C107" s="74"/>
      <c r="D107" s="74"/>
      <c r="E107" s="74"/>
      <c r="F107" s="74"/>
      <c r="G107" s="74"/>
      <c r="P107" s="76"/>
    </row>
    <row r="108" spans="1:22" ht="9" customHeight="1">
      <c r="A108" s="165"/>
      <c r="C108" s="74"/>
      <c r="D108" s="74"/>
      <c r="E108" s="74"/>
      <c r="F108" s="74"/>
      <c r="G108" s="74"/>
      <c r="P108" s="76"/>
    </row>
    <row r="109" spans="1:22" ht="9" customHeight="1">
      <c r="A109" s="165"/>
      <c r="C109" s="74"/>
      <c r="D109" s="74"/>
      <c r="E109" s="74"/>
      <c r="F109" s="74"/>
      <c r="G109" s="74"/>
      <c r="P109" s="76"/>
    </row>
    <row r="110" spans="1:22" ht="9" customHeight="1">
      <c r="A110" s="165"/>
      <c r="C110" s="74"/>
      <c r="D110" s="74"/>
      <c r="E110" s="74"/>
      <c r="F110" s="74"/>
      <c r="G110" s="74"/>
      <c r="P110" s="76"/>
    </row>
    <row r="111" spans="1:22" ht="9" customHeight="1">
      <c r="A111" s="165"/>
      <c r="C111" s="74"/>
      <c r="D111" s="74"/>
      <c r="E111" s="74"/>
      <c r="F111" s="74"/>
      <c r="G111" s="74"/>
      <c r="P111" s="76"/>
    </row>
    <row r="112" spans="1:22" ht="9" customHeight="1">
      <c r="A112" s="165"/>
      <c r="C112" s="74"/>
      <c r="D112" s="74"/>
      <c r="E112" s="74"/>
      <c r="F112" s="74"/>
      <c r="G112" s="74"/>
      <c r="P112" s="76"/>
    </row>
    <row r="113" spans="1:16" ht="9" customHeight="1">
      <c r="A113" s="165"/>
      <c r="C113" s="74"/>
      <c r="D113" s="74"/>
      <c r="E113" s="74"/>
      <c r="F113" s="74"/>
      <c r="G113" s="74"/>
      <c r="P113" s="76"/>
    </row>
    <row r="114" spans="1:16" ht="9" customHeight="1">
      <c r="A114" s="165"/>
      <c r="C114" s="74"/>
      <c r="D114" s="74"/>
      <c r="E114" s="74"/>
      <c r="F114" s="74"/>
      <c r="G114" s="74"/>
      <c r="P114" s="76"/>
    </row>
    <row r="115" spans="1:16" ht="9" customHeight="1">
      <c r="A115" s="169"/>
      <c r="C115" s="74"/>
      <c r="D115" s="74"/>
      <c r="E115" s="74"/>
      <c r="F115" s="74"/>
      <c r="G115" s="74"/>
      <c r="P115" s="76"/>
    </row>
    <row r="116" spans="1:16" ht="9" customHeight="1">
      <c r="A116" s="165"/>
      <c r="C116" s="74"/>
      <c r="D116" s="74"/>
      <c r="E116" s="74"/>
      <c r="F116" s="74"/>
      <c r="G116" s="74"/>
      <c r="P116" s="76"/>
    </row>
    <row r="117" spans="1:16" ht="9" customHeight="1">
      <c r="A117" s="165"/>
      <c r="C117" s="74"/>
      <c r="D117" s="74"/>
      <c r="E117" s="74"/>
      <c r="F117" s="74"/>
      <c r="G117" s="74"/>
      <c r="P117" s="76"/>
    </row>
    <row r="118" spans="1:16" ht="9" customHeight="1">
      <c r="A118" s="165"/>
      <c r="C118" s="74"/>
      <c r="D118" s="74"/>
      <c r="E118" s="74"/>
      <c r="F118" s="74"/>
      <c r="G118" s="74"/>
      <c r="P118" s="76"/>
    </row>
    <row r="119" spans="1:16">
      <c r="A119" s="170"/>
      <c r="C119" s="74"/>
      <c r="D119" s="74"/>
      <c r="E119" s="74"/>
      <c r="F119" s="74"/>
      <c r="G119" s="74"/>
      <c r="P119" s="76"/>
    </row>
    <row r="120" spans="1:16">
      <c r="A120" s="170"/>
      <c r="C120" s="74"/>
      <c r="D120" s="74"/>
      <c r="E120" s="74"/>
      <c r="F120" s="74"/>
      <c r="G120" s="74"/>
      <c r="P120" s="76"/>
    </row>
    <row r="121" spans="1:16">
      <c r="A121" s="170"/>
      <c r="C121" s="74"/>
      <c r="D121" s="74"/>
      <c r="E121" s="74"/>
      <c r="F121" s="74"/>
      <c r="G121" s="74"/>
      <c r="P121" s="76"/>
    </row>
    <row r="122" spans="1:16">
      <c r="A122" s="170"/>
      <c r="C122" s="74"/>
      <c r="D122" s="74"/>
      <c r="E122" s="74"/>
      <c r="F122" s="74"/>
      <c r="G122" s="74"/>
      <c r="P122" s="76"/>
    </row>
    <row r="123" spans="1:16">
      <c r="A123" s="170"/>
      <c r="C123" s="74"/>
      <c r="D123" s="74"/>
      <c r="E123" s="74"/>
      <c r="F123" s="74"/>
      <c r="G123" s="74"/>
      <c r="P123" s="76"/>
    </row>
    <row r="124" spans="1:16">
      <c r="A124" s="170"/>
      <c r="C124" s="74"/>
      <c r="D124" s="74"/>
      <c r="E124" s="74"/>
      <c r="F124" s="74"/>
      <c r="G124" s="74"/>
      <c r="P124" s="76"/>
    </row>
    <row r="125" spans="1:16">
      <c r="A125" s="170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171"/>
      <c r="C194" s="74"/>
      <c r="D194" s="74"/>
      <c r="E194" s="74"/>
      <c r="F194" s="74"/>
      <c r="G194" s="74"/>
      <c r="P194" s="76"/>
    </row>
    <row r="195" spans="1:16" ht="15.75">
      <c r="A195" s="171"/>
      <c r="C195" s="74"/>
      <c r="D195" s="74"/>
      <c r="E195" s="74"/>
      <c r="F195" s="74"/>
      <c r="G195" s="74"/>
      <c r="P195" s="76"/>
    </row>
    <row r="196" spans="1:16" ht="15.75">
      <c r="A196" s="171"/>
      <c r="C196" s="74"/>
      <c r="D196" s="74"/>
      <c r="E196" s="74"/>
      <c r="F196" s="74"/>
      <c r="G196" s="74"/>
      <c r="P196" s="76"/>
    </row>
    <row r="197" spans="1:16" ht="15.75">
      <c r="A197" s="171"/>
      <c r="C197" s="74"/>
      <c r="D197" s="74"/>
      <c r="E197" s="74"/>
      <c r="F197" s="74"/>
      <c r="G197" s="74"/>
      <c r="P197" s="76"/>
    </row>
    <row r="198" spans="1:16" ht="15.75">
      <c r="A198" s="171"/>
      <c r="C198" s="74"/>
      <c r="D198" s="74"/>
      <c r="E198" s="74"/>
      <c r="F198" s="74"/>
      <c r="G198" s="74"/>
      <c r="P198" s="76"/>
    </row>
    <row r="199" spans="1:16" ht="15.75">
      <c r="A199" s="171"/>
      <c r="C199" s="74"/>
      <c r="D199" s="74"/>
      <c r="E199" s="74"/>
      <c r="F199" s="74"/>
      <c r="G199" s="74"/>
      <c r="P199" s="76"/>
    </row>
    <row r="200" spans="1:16" ht="15.75">
      <c r="A200" s="171"/>
      <c r="C200" s="74"/>
      <c r="D200" s="74"/>
      <c r="E200" s="74"/>
      <c r="F200" s="74"/>
      <c r="G200" s="74"/>
      <c r="P200" s="76"/>
    </row>
    <row r="201" spans="1:16" ht="15.75">
      <c r="A201" s="171"/>
      <c r="C201" s="74"/>
      <c r="D201" s="74"/>
      <c r="E201" s="74"/>
      <c r="F201" s="74"/>
      <c r="G201" s="74"/>
      <c r="P201" s="76"/>
    </row>
    <row r="202" spans="1:16" ht="15.75">
      <c r="A202" s="171"/>
      <c r="C202" s="74"/>
      <c r="D202" s="74"/>
      <c r="E202" s="74"/>
      <c r="F202" s="74"/>
      <c r="G202" s="74"/>
      <c r="P202" s="76"/>
    </row>
    <row r="203" spans="1:16" ht="15.75">
      <c r="A203" s="171"/>
      <c r="C203" s="74"/>
      <c r="D203" s="74"/>
      <c r="E203" s="74"/>
      <c r="F203" s="74"/>
      <c r="G203" s="74"/>
      <c r="P203" s="76"/>
    </row>
    <row r="204" spans="1:16" ht="15.75">
      <c r="A204" s="171"/>
      <c r="C204" s="74"/>
      <c r="D204" s="74"/>
      <c r="E204" s="74"/>
      <c r="F204" s="74"/>
      <c r="G204" s="74"/>
      <c r="P204" s="76"/>
    </row>
    <row r="205" spans="1:16" ht="15.75">
      <c r="A205" s="171"/>
      <c r="C205" s="74"/>
      <c r="D205" s="74"/>
      <c r="E205" s="74"/>
      <c r="F205" s="74"/>
      <c r="G205" s="74"/>
      <c r="P205" s="76"/>
    </row>
    <row r="206" spans="1:16" ht="15.75">
      <c r="A206" s="171"/>
      <c r="C206" s="74"/>
      <c r="D206" s="74"/>
      <c r="E206" s="74"/>
      <c r="F206" s="74"/>
      <c r="G206" s="74"/>
      <c r="P206" s="76"/>
    </row>
    <row r="207" spans="1:16" ht="15.75">
      <c r="A207" s="171"/>
      <c r="C207" s="74"/>
      <c r="D207" s="74"/>
      <c r="E207" s="74"/>
      <c r="F207" s="74"/>
      <c r="G207" s="74"/>
      <c r="P207" s="76"/>
    </row>
    <row r="208" spans="1:16" ht="15.75">
      <c r="A208" s="171"/>
      <c r="C208" s="74"/>
      <c r="D208" s="74"/>
      <c r="E208" s="74"/>
      <c r="F208" s="74"/>
      <c r="G208" s="74"/>
      <c r="P208" s="76"/>
    </row>
    <row r="209" spans="1:16" ht="15.75">
      <c r="A209" s="171"/>
      <c r="C209" s="74"/>
      <c r="D209" s="74"/>
      <c r="E209" s="74"/>
      <c r="F209" s="74"/>
      <c r="G209" s="74"/>
      <c r="P209" s="76"/>
    </row>
    <row r="210" spans="1:16" ht="15.75">
      <c r="A210" s="171"/>
      <c r="C210" s="74"/>
      <c r="D210" s="74"/>
      <c r="E210" s="74"/>
      <c r="F210" s="74"/>
      <c r="G210" s="74"/>
      <c r="P210" s="76"/>
    </row>
    <row r="211" spans="1:16" ht="15.75">
      <c r="A211" s="171"/>
      <c r="C211" s="74"/>
      <c r="D211" s="74"/>
      <c r="E211" s="74"/>
      <c r="F211" s="74"/>
      <c r="G211" s="74"/>
      <c r="P211" s="76"/>
    </row>
    <row r="212" spans="1:16" ht="15.75">
      <c r="A212" s="171"/>
      <c r="C212" s="74"/>
      <c r="D212" s="74"/>
      <c r="E212" s="74"/>
      <c r="F212" s="74"/>
      <c r="G212" s="74"/>
      <c r="P212" s="76"/>
    </row>
    <row r="213" spans="1:16" ht="15.75">
      <c r="A213" s="171"/>
      <c r="C213" s="74"/>
      <c r="D213" s="74"/>
      <c r="E213" s="74"/>
      <c r="F213" s="74"/>
      <c r="G213" s="74"/>
      <c r="P213" s="76"/>
    </row>
    <row r="214" spans="1:16" ht="15.75">
      <c r="A214" s="171"/>
      <c r="C214" s="74"/>
      <c r="D214" s="74"/>
      <c r="E214" s="74"/>
      <c r="F214" s="74"/>
      <c r="G214" s="74"/>
      <c r="P214" s="76"/>
    </row>
    <row r="215" spans="1:16" ht="15.75">
      <c r="A215" s="171"/>
      <c r="C215" s="74"/>
      <c r="D215" s="74"/>
      <c r="E215" s="74"/>
      <c r="F215" s="74"/>
      <c r="G215" s="74"/>
      <c r="P215" s="76"/>
    </row>
    <row r="216" spans="1:16" ht="15.75">
      <c r="A216" s="171"/>
      <c r="C216" s="74"/>
      <c r="D216" s="74"/>
      <c r="E216" s="74"/>
      <c r="F216" s="74"/>
      <c r="G216" s="74"/>
      <c r="P216" s="76"/>
    </row>
    <row r="217" spans="1:16" ht="15.75">
      <c r="A217" s="73"/>
      <c r="C217" s="74"/>
      <c r="D217" s="74"/>
      <c r="E217" s="74"/>
      <c r="F217" s="74"/>
      <c r="G217" s="74"/>
      <c r="P217" s="76"/>
    </row>
    <row r="218" spans="1:16" ht="15.75">
      <c r="A218" s="73"/>
      <c r="C218" s="74"/>
      <c r="D218" s="74"/>
      <c r="E218" s="74"/>
      <c r="F218" s="74"/>
      <c r="G218" s="74"/>
      <c r="P218" s="76"/>
    </row>
    <row r="219" spans="1:16" ht="15.75">
      <c r="A219" s="73"/>
      <c r="C219" s="74"/>
      <c r="D219" s="74"/>
      <c r="E219" s="74"/>
      <c r="F219" s="74"/>
      <c r="G219" s="74"/>
      <c r="P219" s="76"/>
    </row>
    <row r="220" spans="1:16" ht="15.75">
      <c r="A220" s="73"/>
      <c r="C220" s="74"/>
      <c r="D220" s="74"/>
      <c r="E220" s="74"/>
      <c r="F220" s="74"/>
      <c r="G220" s="74"/>
    </row>
    <row r="221" spans="1:16" ht="15.75">
      <c r="A221" s="73"/>
      <c r="C221" s="74"/>
      <c r="D221" s="74"/>
      <c r="E221" s="74"/>
      <c r="F221" s="74"/>
      <c r="G221" s="74"/>
    </row>
    <row r="222" spans="1:16" ht="15.75">
      <c r="A222" s="73"/>
      <c r="C222" s="74"/>
      <c r="D222" s="74"/>
      <c r="E222" s="74"/>
      <c r="F222" s="74"/>
      <c r="G222" s="74"/>
    </row>
    <row r="223" spans="1:16" ht="15.75">
      <c r="A223" s="73"/>
      <c r="C223" s="74"/>
      <c r="D223" s="74"/>
      <c r="E223" s="74"/>
      <c r="F223" s="74"/>
      <c r="G223" s="74"/>
    </row>
    <row r="224" spans="1:16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62"/>
  <sheetViews>
    <sheetView topLeftCell="A2" zoomScale="25" zoomScaleNormal="25" workbookViewId="0">
      <selection activeCell="F97" sqref="F97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9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57</v>
      </c>
      <c r="C8" s="700"/>
      <c r="D8" s="700"/>
      <c r="E8" s="700"/>
      <c r="F8" s="700"/>
      <c r="G8" s="700"/>
      <c r="H8" s="700"/>
      <c r="I8" s="700"/>
      <c r="J8" s="700" t="s">
        <v>63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2" customHeight="1">
      <c r="A10" s="318" t="s">
        <v>16</v>
      </c>
      <c r="B10" s="254">
        <v>2129768.46239</v>
      </c>
      <c r="C10" s="254">
        <v>26109.36681</v>
      </c>
      <c r="D10" s="254">
        <v>41555.198770000003</v>
      </c>
      <c r="E10" s="254">
        <v>0</v>
      </c>
      <c r="F10" s="254">
        <v>3853.5809300000001</v>
      </c>
      <c r="G10" s="254">
        <v>0</v>
      </c>
      <c r="H10" s="254">
        <v>1857917.9193800001</v>
      </c>
      <c r="I10" s="254">
        <v>4059204.5282800002</v>
      </c>
      <c r="J10" s="254">
        <v>1562813.7392299999</v>
      </c>
      <c r="K10" s="254">
        <v>27105.86911</v>
      </c>
      <c r="L10" s="254">
        <v>0</v>
      </c>
      <c r="M10" s="254">
        <v>0</v>
      </c>
      <c r="N10" s="254">
        <v>1321.3328600000002</v>
      </c>
      <c r="O10" s="254">
        <v>3997.1284100000003</v>
      </c>
      <c r="P10" s="254">
        <v>525870.68474000006</v>
      </c>
      <c r="Q10" s="254">
        <v>2121108.7543500001</v>
      </c>
      <c r="R10" s="243"/>
    </row>
    <row r="11" spans="1:26" ht="162" customHeight="1">
      <c r="A11" s="318" t="s">
        <v>17</v>
      </c>
      <c r="B11" s="254">
        <v>3068.7706699999999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3068.7706699999999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43"/>
    </row>
    <row r="12" spans="1:26" ht="162" customHeight="1">
      <c r="A12" s="318" t="s">
        <v>18</v>
      </c>
      <c r="B12" s="254">
        <v>20462.628690000001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20462.628690000001</v>
      </c>
      <c r="J12" s="254">
        <v>25790.35743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2136.4659999999999</v>
      </c>
      <c r="Q12" s="254">
        <v>27926.82343</v>
      </c>
      <c r="R12" s="243"/>
    </row>
    <row r="13" spans="1:26" ht="162" customHeight="1">
      <c r="A13" s="318" t="s">
        <v>19</v>
      </c>
      <c r="B13" s="254">
        <v>111784.89834</v>
      </c>
      <c r="C13" s="254">
        <v>0</v>
      </c>
      <c r="D13" s="254">
        <v>3944.5</v>
      </c>
      <c r="E13" s="254">
        <v>0</v>
      </c>
      <c r="F13" s="254">
        <v>0</v>
      </c>
      <c r="G13" s="254">
        <v>0</v>
      </c>
      <c r="H13" s="254">
        <v>2375.24523</v>
      </c>
      <c r="I13" s="254">
        <v>118104.64356999999</v>
      </c>
      <c r="J13" s="254">
        <v>6467.8275199999998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6467.8275199999998</v>
      </c>
      <c r="R13" s="243"/>
    </row>
    <row r="14" spans="1:26" ht="162" customHeight="1">
      <c r="A14" s="318" t="s">
        <v>20</v>
      </c>
      <c r="B14" s="254">
        <v>2005237.5783699998</v>
      </c>
      <c r="C14" s="254">
        <v>5635.90931</v>
      </c>
      <c r="D14" s="254">
        <v>4465.9784</v>
      </c>
      <c r="E14" s="254">
        <v>709.18789000000004</v>
      </c>
      <c r="F14" s="254">
        <v>16128.58539</v>
      </c>
      <c r="G14" s="254">
        <v>252.23885000000001</v>
      </c>
      <c r="H14" s="254">
        <v>0</v>
      </c>
      <c r="I14" s="254">
        <v>2032429.4782100001</v>
      </c>
      <c r="J14" s="254">
        <v>1290148.3484700001</v>
      </c>
      <c r="K14" s="254">
        <v>1799.0371200000002</v>
      </c>
      <c r="L14" s="254">
        <v>1238.2104899999999</v>
      </c>
      <c r="M14" s="254">
        <v>0</v>
      </c>
      <c r="N14" s="254">
        <v>4871.3443799999995</v>
      </c>
      <c r="O14" s="254">
        <v>0</v>
      </c>
      <c r="P14" s="254">
        <v>0</v>
      </c>
      <c r="Q14" s="254">
        <v>1298056.94046</v>
      </c>
      <c r="R14" s="243"/>
    </row>
    <row r="15" spans="1:26" ht="162" customHeight="1">
      <c r="A15" s="318" t="s">
        <v>21</v>
      </c>
      <c r="B15" s="254">
        <v>0</v>
      </c>
      <c r="C15" s="254">
        <v>363.95997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363.95997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43"/>
    </row>
    <row r="16" spans="1:26" ht="162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62" customHeight="1">
      <c r="A17" s="318" t="s">
        <v>22</v>
      </c>
      <c r="B17" s="254">
        <v>176881.53021999999</v>
      </c>
      <c r="C17" s="254">
        <v>2189.6652000000004</v>
      </c>
      <c r="D17" s="254">
        <v>1957.16543</v>
      </c>
      <c r="E17" s="254">
        <v>0.49669999999999997</v>
      </c>
      <c r="F17" s="254">
        <v>7841.4615100000001</v>
      </c>
      <c r="G17" s="254">
        <v>2931.2487799999999</v>
      </c>
      <c r="H17" s="254">
        <v>7932.6643800000002</v>
      </c>
      <c r="I17" s="254">
        <v>199734.23222000001</v>
      </c>
      <c r="J17" s="254">
        <v>1014235.8023099999</v>
      </c>
      <c r="K17" s="254">
        <v>5428.4770199999994</v>
      </c>
      <c r="L17" s="254">
        <v>2551.7866899999999</v>
      </c>
      <c r="M17" s="254">
        <v>182.75298999999998</v>
      </c>
      <c r="N17" s="254">
        <v>12899.511050000001</v>
      </c>
      <c r="O17" s="254">
        <v>494.02229999999997</v>
      </c>
      <c r="P17" s="254">
        <v>65611.831299999991</v>
      </c>
      <c r="Q17" s="254">
        <v>1101404.1836600001</v>
      </c>
      <c r="R17" s="243"/>
    </row>
    <row r="18" spans="1:18" ht="162" customHeight="1">
      <c r="A18" s="318" t="s">
        <v>23</v>
      </c>
      <c r="B18" s="254">
        <v>0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0</v>
      </c>
      <c r="I18" s="254">
        <v>0</v>
      </c>
      <c r="J18" s="254">
        <v>940117.52223999996</v>
      </c>
      <c r="K18" s="254">
        <v>3229.3837000000003</v>
      </c>
      <c r="L18" s="254">
        <v>4869.1135400000003</v>
      </c>
      <c r="M18" s="254">
        <v>162.07713000000001</v>
      </c>
      <c r="N18" s="254">
        <v>8749.163849999999</v>
      </c>
      <c r="O18" s="254">
        <v>86.582530000000006</v>
      </c>
      <c r="P18" s="254">
        <v>0</v>
      </c>
      <c r="Q18" s="254">
        <v>957213.84299000003</v>
      </c>
      <c r="R18" s="243"/>
    </row>
    <row r="19" spans="1:18" ht="162" customHeight="1">
      <c r="A19" s="318" t="s">
        <v>24</v>
      </c>
      <c r="B19" s="254">
        <v>142040.96288000001</v>
      </c>
      <c r="C19" s="254">
        <v>1688.20153</v>
      </c>
      <c r="D19" s="254">
        <v>2402.07105</v>
      </c>
      <c r="E19" s="254">
        <v>2.9367700000000001</v>
      </c>
      <c r="F19" s="254">
        <v>2808.5499</v>
      </c>
      <c r="G19" s="254">
        <v>135.73992000000001</v>
      </c>
      <c r="H19" s="254">
        <v>97225.500469999999</v>
      </c>
      <c r="I19" s="254">
        <v>246303.96252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43"/>
    </row>
    <row r="20" spans="1:18" ht="169.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2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2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92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2" customHeight="1">
      <c r="A24" s="318" t="s">
        <v>29</v>
      </c>
      <c r="B24" s="255">
        <v>11365.602580000001</v>
      </c>
      <c r="C24" s="255">
        <v>120.05</v>
      </c>
      <c r="D24" s="255">
        <v>0</v>
      </c>
      <c r="E24" s="255">
        <v>0</v>
      </c>
      <c r="F24" s="255">
        <v>15.943379999999999</v>
      </c>
      <c r="G24" s="255">
        <v>1998.4988999999998</v>
      </c>
      <c r="H24" s="255">
        <v>6.86</v>
      </c>
      <c r="I24" s="255">
        <v>13506.95486</v>
      </c>
      <c r="J24" s="255">
        <v>71569.545230000003</v>
      </c>
      <c r="K24" s="255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71569.545230000003</v>
      </c>
      <c r="R24" s="243"/>
    </row>
    <row r="25" spans="1:18" ht="162" customHeight="1">
      <c r="A25" s="318" t="s">
        <v>279</v>
      </c>
      <c r="B25" s="255">
        <v>3813.1005499999997</v>
      </c>
      <c r="C25" s="255">
        <v>0</v>
      </c>
      <c r="D25" s="255">
        <v>147.45885000000001</v>
      </c>
      <c r="E25" s="255">
        <v>0</v>
      </c>
      <c r="F25" s="255">
        <v>0</v>
      </c>
      <c r="G25" s="255">
        <v>750.02664000000004</v>
      </c>
      <c r="H25" s="255">
        <v>116.19417999999999</v>
      </c>
      <c r="I25" s="255">
        <v>4826.7802199999996</v>
      </c>
      <c r="J25" s="255">
        <v>14049.884890000001</v>
      </c>
      <c r="K25" s="255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14049.884890000001</v>
      </c>
      <c r="R25" s="243"/>
    </row>
    <row r="26" spans="1:18" ht="162" customHeight="1">
      <c r="A26" s="318" t="s">
        <v>31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40926.23184</v>
      </c>
      <c r="K26" s="255">
        <v>0</v>
      </c>
      <c r="L26" s="254">
        <v>15</v>
      </c>
      <c r="M26" s="254">
        <v>0</v>
      </c>
      <c r="N26" s="254">
        <v>0</v>
      </c>
      <c r="O26" s="254">
        <v>0</v>
      </c>
      <c r="P26" s="254">
        <v>0</v>
      </c>
      <c r="Q26" s="254">
        <v>40941.23184</v>
      </c>
      <c r="R26" s="243"/>
    </row>
    <row r="27" spans="1:18" ht="162" customHeight="1">
      <c r="A27" s="318" t="s">
        <v>32</v>
      </c>
      <c r="B27" s="255">
        <v>942531.04216999991</v>
      </c>
      <c r="C27" s="255">
        <v>405.63961999999998</v>
      </c>
      <c r="D27" s="255">
        <v>1303.84302</v>
      </c>
      <c r="E27" s="255">
        <v>0</v>
      </c>
      <c r="F27" s="255">
        <v>4425.1049899999998</v>
      </c>
      <c r="G27" s="255">
        <v>0</v>
      </c>
      <c r="H27" s="255">
        <v>143037.89897000001</v>
      </c>
      <c r="I27" s="255">
        <v>1091703.52877</v>
      </c>
      <c r="J27" s="255">
        <v>648773.84366999997</v>
      </c>
      <c r="K27" s="255">
        <v>142.68799999999999</v>
      </c>
      <c r="L27" s="254">
        <v>2648.72678</v>
      </c>
      <c r="M27" s="254">
        <v>0</v>
      </c>
      <c r="N27" s="254">
        <v>1620.00452</v>
      </c>
      <c r="O27" s="254">
        <v>0</v>
      </c>
      <c r="P27" s="254">
        <v>40743.048090000004</v>
      </c>
      <c r="Q27" s="254">
        <v>693928.31105999998</v>
      </c>
      <c r="R27" s="243"/>
    </row>
    <row r="28" spans="1:18" ht="162" customHeight="1">
      <c r="A28" s="318" t="s">
        <v>33</v>
      </c>
      <c r="B28" s="255">
        <v>0</v>
      </c>
      <c r="C28" s="255">
        <v>0</v>
      </c>
      <c r="D28" s="255">
        <v>0</v>
      </c>
      <c r="E28" s="255">
        <v>0</v>
      </c>
      <c r="F28" s="255">
        <v>0</v>
      </c>
      <c r="G28" s="255">
        <v>0</v>
      </c>
      <c r="H28" s="255">
        <v>0</v>
      </c>
      <c r="I28" s="255">
        <v>0</v>
      </c>
      <c r="J28" s="255">
        <v>406125.75238000002</v>
      </c>
      <c r="K28" s="255">
        <v>0</v>
      </c>
      <c r="L28" s="254">
        <v>1373.9069199999999</v>
      </c>
      <c r="M28" s="254">
        <v>0</v>
      </c>
      <c r="N28" s="254">
        <v>935.48908999999992</v>
      </c>
      <c r="O28" s="254">
        <v>0</v>
      </c>
      <c r="P28" s="254">
        <v>402.65616999999997</v>
      </c>
      <c r="Q28" s="254">
        <v>408837.80456000002</v>
      </c>
      <c r="R28" s="243"/>
    </row>
    <row r="29" spans="1:18" ht="162" customHeight="1">
      <c r="A29" s="318" t="s">
        <v>34</v>
      </c>
      <c r="B29" s="255">
        <v>399956.18407999998</v>
      </c>
      <c r="C29" s="255">
        <v>24.92643</v>
      </c>
      <c r="D29" s="255">
        <v>908.73689000000002</v>
      </c>
      <c r="E29" s="255">
        <v>0</v>
      </c>
      <c r="F29" s="255">
        <v>735.11527999999998</v>
      </c>
      <c r="G29" s="255">
        <v>0</v>
      </c>
      <c r="H29" s="255">
        <v>1117.77728</v>
      </c>
      <c r="I29" s="255">
        <v>402742.73995999998</v>
      </c>
      <c r="J29" s="255">
        <v>0</v>
      </c>
      <c r="K29" s="255">
        <v>0</v>
      </c>
      <c r="L29" s="254">
        <v>0</v>
      </c>
      <c r="M29" s="254">
        <v>0</v>
      </c>
      <c r="N29" s="254">
        <v>0</v>
      </c>
      <c r="O29" s="254">
        <v>0</v>
      </c>
      <c r="P29" s="254">
        <v>0</v>
      </c>
      <c r="Q29" s="254">
        <v>0</v>
      </c>
      <c r="R29" s="243"/>
    </row>
    <row r="30" spans="1:18" ht="162" customHeight="1">
      <c r="A30" s="318" t="s">
        <v>35</v>
      </c>
      <c r="B30" s="254">
        <v>1683111.831</v>
      </c>
      <c r="C30" s="254">
        <v>30235.935379999999</v>
      </c>
      <c r="D30" s="254">
        <v>14238.65215</v>
      </c>
      <c r="E30" s="254">
        <v>3459.54288</v>
      </c>
      <c r="F30" s="254">
        <v>7286.82521</v>
      </c>
      <c r="G30" s="254">
        <v>13920.86011</v>
      </c>
      <c r="H30" s="254">
        <v>513096.72482999996</v>
      </c>
      <c r="I30" s="254">
        <v>2265350.3715599999</v>
      </c>
      <c r="J30" s="254">
        <v>1069121.29786</v>
      </c>
      <c r="K30" s="254">
        <v>75307.373590000003</v>
      </c>
      <c r="L30" s="254">
        <v>2806.3945800000001</v>
      </c>
      <c r="M30" s="254">
        <v>1823.4902500000001</v>
      </c>
      <c r="N30" s="254">
        <v>58212.029920000001</v>
      </c>
      <c r="O30" s="254">
        <v>20912.772010000001</v>
      </c>
      <c r="P30" s="254">
        <v>133493.33245000002</v>
      </c>
      <c r="Q30" s="254">
        <v>1361676.6906600001</v>
      </c>
      <c r="R30" s="243"/>
    </row>
    <row r="31" spans="1:18" ht="162" customHeight="1">
      <c r="A31" s="318" t="s">
        <v>36</v>
      </c>
      <c r="B31" s="254">
        <v>555444.00322000007</v>
      </c>
      <c r="C31" s="254">
        <v>4321.6530999999995</v>
      </c>
      <c r="D31" s="254">
        <v>3363.3117900000002</v>
      </c>
      <c r="E31" s="254">
        <v>0</v>
      </c>
      <c r="F31" s="254">
        <v>9229.5987299999997</v>
      </c>
      <c r="G31" s="254">
        <v>4035.6203599999999</v>
      </c>
      <c r="H31" s="254">
        <v>91600.249660000001</v>
      </c>
      <c r="I31" s="254">
        <v>667994.43686000002</v>
      </c>
      <c r="J31" s="254">
        <v>0</v>
      </c>
      <c r="K31" s="254">
        <v>0</v>
      </c>
      <c r="L31" s="254">
        <v>0</v>
      </c>
      <c r="M31" s="254">
        <v>0</v>
      </c>
      <c r="N31" s="254">
        <v>0</v>
      </c>
      <c r="O31" s="254">
        <v>0</v>
      </c>
      <c r="P31" s="254">
        <v>0</v>
      </c>
      <c r="Q31" s="254">
        <v>0</v>
      </c>
      <c r="R31" s="243"/>
    </row>
    <row r="32" spans="1:18" ht="162" customHeight="1">
      <c r="A32" s="318" t="s">
        <v>37</v>
      </c>
      <c r="B32" s="254">
        <v>24234.13867</v>
      </c>
      <c r="C32" s="254">
        <v>0</v>
      </c>
      <c r="D32" s="254">
        <v>0</v>
      </c>
      <c r="E32" s="254">
        <v>0</v>
      </c>
      <c r="F32" s="254">
        <v>0</v>
      </c>
      <c r="G32" s="254">
        <v>1288.4967900000001</v>
      </c>
      <c r="H32" s="254">
        <v>0</v>
      </c>
      <c r="I32" s="254">
        <v>25522.635460000001</v>
      </c>
      <c r="J32" s="254">
        <v>0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0</v>
      </c>
      <c r="R32" s="243"/>
    </row>
    <row r="33" spans="1:18" ht="162" customHeight="1">
      <c r="A33" s="318" t="s">
        <v>278</v>
      </c>
      <c r="B33" s="254">
        <v>27742.358050000003</v>
      </c>
      <c r="C33" s="254">
        <v>713.44</v>
      </c>
      <c r="D33" s="254">
        <v>0</v>
      </c>
      <c r="E33" s="254">
        <v>0</v>
      </c>
      <c r="F33" s="254">
        <v>633.27409999999998</v>
      </c>
      <c r="G33" s="254">
        <v>0</v>
      </c>
      <c r="H33" s="254">
        <v>44.527500000000003</v>
      </c>
      <c r="I33" s="254">
        <v>29133.59965</v>
      </c>
      <c r="J33" s="254">
        <v>0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0</v>
      </c>
      <c r="R33" s="243"/>
    </row>
    <row r="34" spans="1:18" ht="162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2" customHeight="1">
      <c r="A35" s="318" t="s">
        <v>40</v>
      </c>
      <c r="B35" s="254">
        <v>42598.317560000003</v>
      </c>
      <c r="C35" s="254">
        <v>0</v>
      </c>
      <c r="D35" s="254">
        <v>0</v>
      </c>
      <c r="E35" s="254">
        <v>0</v>
      </c>
      <c r="F35" s="254">
        <v>0</v>
      </c>
      <c r="G35" s="254">
        <v>2085.2225400000002</v>
      </c>
      <c r="H35" s="254">
        <v>700.66684999999995</v>
      </c>
      <c r="I35" s="254">
        <v>45384.20695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43"/>
    </row>
    <row r="36" spans="1:18" ht="162" customHeight="1">
      <c r="A36" s="318" t="s">
        <v>41</v>
      </c>
      <c r="B36" s="254">
        <v>173417.21632000001</v>
      </c>
      <c r="C36" s="254">
        <v>5405.86024</v>
      </c>
      <c r="D36" s="254">
        <v>0</v>
      </c>
      <c r="E36" s="254">
        <v>0</v>
      </c>
      <c r="F36" s="254">
        <v>0</v>
      </c>
      <c r="G36" s="254">
        <v>2187.2256600000001</v>
      </c>
      <c r="H36" s="254">
        <v>2021.2</v>
      </c>
      <c r="I36" s="254">
        <v>183031.50221999999</v>
      </c>
      <c r="J36" s="254">
        <v>16673.793249999999</v>
      </c>
      <c r="K36" s="254">
        <v>206.1</v>
      </c>
      <c r="L36" s="254">
        <v>0</v>
      </c>
      <c r="M36" s="254">
        <v>0</v>
      </c>
      <c r="N36" s="254">
        <v>900.98582999999996</v>
      </c>
      <c r="O36" s="254">
        <v>0</v>
      </c>
      <c r="P36" s="254">
        <v>0</v>
      </c>
      <c r="Q36" s="254">
        <v>17780.879079999999</v>
      </c>
      <c r="R36" s="243"/>
    </row>
    <row r="37" spans="1:18" s="181" customFormat="1" ht="83.25" customHeight="1">
      <c r="A37" s="319" t="s">
        <v>257</v>
      </c>
      <c r="B37" s="320">
        <f t="shared" ref="B37:Q37" si="0">SUM(B10:B36)</f>
        <v>8453458.6257600021</v>
      </c>
      <c r="C37" s="320">
        <f t="shared" si="0"/>
        <v>77214.60759</v>
      </c>
      <c r="D37" s="320">
        <f t="shared" si="0"/>
        <v>74286.916350000014</v>
      </c>
      <c r="E37" s="320">
        <f t="shared" si="0"/>
        <v>4172.1642400000001</v>
      </c>
      <c r="F37" s="320">
        <f t="shared" si="0"/>
        <v>52958.039420000001</v>
      </c>
      <c r="G37" s="320">
        <f t="shared" si="0"/>
        <v>29585.178550000001</v>
      </c>
      <c r="H37" s="320">
        <f t="shared" si="0"/>
        <v>2717193.4287300012</v>
      </c>
      <c r="I37" s="320">
        <f t="shared" si="0"/>
        <v>11408868.96064</v>
      </c>
      <c r="J37" s="320">
        <f t="shared" si="0"/>
        <v>7106813.946320001</v>
      </c>
      <c r="K37" s="320">
        <f t="shared" si="0"/>
        <v>113218.92854000001</v>
      </c>
      <c r="L37" s="320">
        <f t="shared" si="0"/>
        <v>15503.139000000001</v>
      </c>
      <c r="M37" s="320">
        <f t="shared" si="0"/>
        <v>2168.3203699999999</v>
      </c>
      <c r="N37" s="320">
        <f t="shared" si="0"/>
        <v>89509.861500000014</v>
      </c>
      <c r="O37" s="320">
        <f t="shared" si="0"/>
        <v>25490.505250000002</v>
      </c>
      <c r="P37" s="320">
        <f t="shared" si="0"/>
        <v>768258.01875000005</v>
      </c>
      <c r="Q37" s="320">
        <f t="shared" si="0"/>
        <v>8120962.71973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96.7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62"/>
  <sheetViews>
    <sheetView topLeftCell="A2" zoomScale="15" workbookViewId="0">
      <selection activeCell="J8" sqref="J8:Q8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33.7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242</v>
      </c>
      <c r="C8" s="700"/>
      <c r="D8" s="700"/>
      <c r="E8" s="700"/>
      <c r="F8" s="700"/>
      <c r="G8" s="700"/>
      <c r="H8" s="700"/>
      <c r="I8" s="700"/>
      <c r="J8" s="700" t="s">
        <v>243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37.7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1974004.31513</v>
      </c>
      <c r="C10" s="254">
        <v>15435</v>
      </c>
      <c r="D10" s="254">
        <v>0</v>
      </c>
      <c r="E10" s="254">
        <v>0</v>
      </c>
      <c r="F10" s="254">
        <v>0</v>
      </c>
      <c r="G10" s="254">
        <v>0</v>
      </c>
      <c r="H10" s="254">
        <v>2055330.3196400001</v>
      </c>
      <c r="I10" s="254">
        <v>4044769.6347699999</v>
      </c>
      <c r="J10" s="254">
        <v>2559753.31287</v>
      </c>
      <c r="K10" s="254">
        <v>94522.336349999998</v>
      </c>
      <c r="L10" s="254">
        <v>0</v>
      </c>
      <c r="M10" s="254">
        <v>10611.21817</v>
      </c>
      <c r="N10" s="254">
        <v>0</v>
      </c>
      <c r="O10" s="254">
        <v>0</v>
      </c>
      <c r="P10" s="254">
        <v>2584700.12408</v>
      </c>
      <c r="Q10" s="254">
        <v>5249586.9914700007</v>
      </c>
      <c r="R10" s="243"/>
    </row>
    <row r="11" spans="1:26" ht="164.25" customHeight="1">
      <c r="A11" s="318" t="s">
        <v>17</v>
      </c>
      <c r="B11" s="254">
        <v>18606.286909999999</v>
      </c>
      <c r="C11" s="254">
        <v>0</v>
      </c>
      <c r="D11" s="254">
        <v>0</v>
      </c>
      <c r="E11" s="254">
        <v>0</v>
      </c>
      <c r="F11" s="254">
        <v>482.33209000000005</v>
      </c>
      <c r="G11" s="254">
        <v>0</v>
      </c>
      <c r="H11" s="254">
        <v>29462.585870000003</v>
      </c>
      <c r="I11" s="254">
        <v>48551.204869999994</v>
      </c>
      <c r="J11" s="254">
        <v>8575.3439099999996</v>
      </c>
      <c r="K11" s="254">
        <v>812.22400000000005</v>
      </c>
      <c r="L11" s="254">
        <v>0</v>
      </c>
      <c r="M11" s="254">
        <v>0</v>
      </c>
      <c r="N11" s="254">
        <v>0</v>
      </c>
      <c r="O11" s="254">
        <v>0</v>
      </c>
      <c r="P11" s="254">
        <v>20040.148710000001</v>
      </c>
      <c r="Q11" s="254">
        <v>29427.716619999999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4.25" customHeight="1">
      <c r="A13" s="318" t="s">
        <v>19</v>
      </c>
      <c r="B13" s="254">
        <v>12396.35564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365.99887999999999</v>
      </c>
      <c r="I13" s="254">
        <v>12762.354519999999</v>
      </c>
      <c r="J13" s="254">
        <v>199816.73055000001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367.99303999999995</v>
      </c>
      <c r="Q13" s="254">
        <v>200184.72359000001</v>
      </c>
      <c r="R13" s="243"/>
    </row>
    <row r="14" spans="1:26" ht="164.25" customHeight="1">
      <c r="A14" s="318" t="s">
        <v>20</v>
      </c>
      <c r="B14" s="254">
        <v>3723797.3187199999</v>
      </c>
      <c r="C14" s="254">
        <v>9122.3533399999997</v>
      </c>
      <c r="D14" s="254">
        <v>6869.1507799999999</v>
      </c>
      <c r="E14" s="254">
        <v>242.16752</v>
      </c>
      <c r="F14" s="254">
        <v>23124.818480000002</v>
      </c>
      <c r="G14" s="254">
        <v>1638.9667199999999</v>
      </c>
      <c r="H14" s="254">
        <v>0</v>
      </c>
      <c r="I14" s="254">
        <v>3764794.77556</v>
      </c>
      <c r="J14" s="254">
        <v>875157.35472000006</v>
      </c>
      <c r="K14" s="254">
        <v>11268.968490000001</v>
      </c>
      <c r="L14" s="254">
        <v>6204.7074400000001</v>
      </c>
      <c r="M14" s="254">
        <v>1657.62797</v>
      </c>
      <c r="N14" s="254">
        <v>14581.462019999999</v>
      </c>
      <c r="O14" s="254">
        <v>3069.9898700000003</v>
      </c>
      <c r="P14" s="254">
        <v>0</v>
      </c>
      <c r="Q14" s="254">
        <v>911940.11051000003</v>
      </c>
      <c r="R14" s="243"/>
    </row>
    <row r="15" spans="1:26" ht="164.25" customHeight="1">
      <c r="A15" s="318" t="s">
        <v>21</v>
      </c>
      <c r="B15" s="254">
        <v>0</v>
      </c>
      <c r="C15" s="254">
        <v>1217.32855</v>
      </c>
      <c r="D15" s="254">
        <v>0</v>
      </c>
      <c r="E15" s="254">
        <v>34.32647</v>
      </c>
      <c r="F15" s="254">
        <v>0</v>
      </c>
      <c r="G15" s="254">
        <v>56.749859999999998</v>
      </c>
      <c r="H15" s="254">
        <v>0</v>
      </c>
      <c r="I15" s="254">
        <v>1308.4048799999998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64.25" customHeight="1">
      <c r="A17" s="318" t="s">
        <v>22</v>
      </c>
      <c r="B17" s="254">
        <v>397958.78074000002</v>
      </c>
      <c r="C17" s="254">
        <v>1186.27414</v>
      </c>
      <c r="D17" s="254">
        <v>4670.7846200000004</v>
      </c>
      <c r="E17" s="254">
        <v>0</v>
      </c>
      <c r="F17" s="254">
        <v>18369.47594</v>
      </c>
      <c r="G17" s="254">
        <v>3114.7524700000004</v>
      </c>
      <c r="H17" s="254">
        <v>20210.020069999999</v>
      </c>
      <c r="I17" s="254">
        <v>445510.08798000001</v>
      </c>
      <c r="J17" s="254">
        <v>392365.20564999996</v>
      </c>
      <c r="K17" s="254">
        <v>2377.3464599999998</v>
      </c>
      <c r="L17" s="254">
        <v>1567.07458</v>
      </c>
      <c r="M17" s="254">
        <v>0</v>
      </c>
      <c r="N17" s="254">
        <v>4697.2020599999996</v>
      </c>
      <c r="O17" s="254">
        <v>186.45498000000001</v>
      </c>
      <c r="P17" s="254">
        <v>1310.3761299999999</v>
      </c>
      <c r="Q17" s="254">
        <v>402503.65986000001</v>
      </c>
      <c r="R17" s="243"/>
    </row>
    <row r="18" spans="1:18" ht="164.25" customHeight="1">
      <c r="A18" s="318" t="s">
        <v>23</v>
      </c>
      <c r="B18" s="254">
        <v>0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0</v>
      </c>
      <c r="I18" s="254">
        <v>0</v>
      </c>
      <c r="J18" s="254">
        <v>21459.85125</v>
      </c>
      <c r="K18" s="254">
        <v>109.67769</v>
      </c>
      <c r="L18" s="254">
        <v>229.59285</v>
      </c>
      <c r="M18" s="254">
        <v>0</v>
      </c>
      <c r="N18" s="254">
        <v>246.68429999999998</v>
      </c>
      <c r="O18" s="254">
        <v>0</v>
      </c>
      <c r="P18" s="254">
        <v>0</v>
      </c>
      <c r="Q18" s="254">
        <v>22045.806089999998</v>
      </c>
      <c r="R18" s="243"/>
    </row>
    <row r="19" spans="1:18" ht="164.25" customHeight="1">
      <c r="A19" s="318" t="s">
        <v>24</v>
      </c>
      <c r="B19" s="254">
        <v>0</v>
      </c>
      <c r="C19" s="254">
        <v>0</v>
      </c>
      <c r="D19" s="254">
        <v>0</v>
      </c>
      <c r="E19" s="254">
        <v>0</v>
      </c>
      <c r="F19" s="254">
        <v>0</v>
      </c>
      <c r="G19" s="254">
        <v>0</v>
      </c>
      <c r="H19" s="254">
        <v>0</v>
      </c>
      <c r="I19" s="254">
        <v>0</v>
      </c>
      <c r="J19" s="254">
        <v>94470.7016</v>
      </c>
      <c r="K19" s="254">
        <v>496.07947999999999</v>
      </c>
      <c r="L19" s="254">
        <v>949.68538999999998</v>
      </c>
      <c r="M19" s="254">
        <v>0</v>
      </c>
      <c r="N19" s="254">
        <v>3687.2232000000004</v>
      </c>
      <c r="O19" s="254">
        <v>742.21468000000004</v>
      </c>
      <c r="P19" s="254">
        <v>98484.797930000001</v>
      </c>
      <c r="Q19" s="254">
        <v>198830.70228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3.5" customHeight="1">
      <c r="A24" s="318" t="s">
        <v>29</v>
      </c>
      <c r="B24" s="255">
        <v>15481.625779999998</v>
      </c>
      <c r="C24" s="255">
        <v>55.196750000000002</v>
      </c>
      <c r="D24" s="255">
        <v>0</v>
      </c>
      <c r="E24" s="255">
        <v>0</v>
      </c>
      <c r="F24" s="255">
        <v>383.94006999999999</v>
      </c>
      <c r="G24" s="255">
        <v>29.955419999999997</v>
      </c>
      <c r="H24" s="255">
        <v>25.886959999999998</v>
      </c>
      <c r="I24" s="255">
        <v>15976.60498</v>
      </c>
      <c r="J24" s="255">
        <v>23539.541799999999</v>
      </c>
      <c r="K24" s="255">
        <v>0</v>
      </c>
      <c r="L24" s="254">
        <v>0</v>
      </c>
      <c r="M24" s="254">
        <v>0</v>
      </c>
      <c r="N24" s="254">
        <v>18.728999999999999</v>
      </c>
      <c r="O24" s="254">
        <v>0</v>
      </c>
      <c r="P24" s="254">
        <v>0</v>
      </c>
      <c r="Q24" s="254">
        <v>23558.270800000002</v>
      </c>
      <c r="R24" s="243"/>
    </row>
    <row r="25" spans="1:18" ht="164.25" customHeight="1">
      <c r="A25" s="318" t="s">
        <v>279</v>
      </c>
      <c r="B25" s="255">
        <v>4150.9131600000001</v>
      </c>
      <c r="C25" s="255">
        <v>127.86991999999999</v>
      </c>
      <c r="D25" s="255">
        <v>0</v>
      </c>
      <c r="E25" s="255">
        <v>0</v>
      </c>
      <c r="F25" s="255">
        <v>814.93322000000001</v>
      </c>
      <c r="G25" s="255">
        <v>0</v>
      </c>
      <c r="H25" s="255">
        <v>0</v>
      </c>
      <c r="I25" s="255">
        <v>5093.7163</v>
      </c>
      <c r="J25" s="255">
        <v>5481.2123899999997</v>
      </c>
      <c r="K25" s="255">
        <v>28.294</v>
      </c>
      <c r="L25" s="254">
        <v>0</v>
      </c>
      <c r="M25" s="254">
        <v>0</v>
      </c>
      <c r="N25" s="254">
        <v>0</v>
      </c>
      <c r="O25" s="254">
        <v>0</v>
      </c>
      <c r="P25" s="254">
        <v>497.58562000000001</v>
      </c>
      <c r="Q25" s="254">
        <v>6007.0920099999994</v>
      </c>
      <c r="R25" s="243"/>
    </row>
    <row r="26" spans="1:18" ht="163.5" customHeight="1">
      <c r="A26" s="318" t="s">
        <v>31</v>
      </c>
      <c r="B26" s="255">
        <v>5827.3950599999998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5827.3950599999998</v>
      </c>
      <c r="J26" s="255">
        <v>0</v>
      </c>
      <c r="K26" s="255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ht="164.25" customHeight="1">
      <c r="A27" s="318" t="s">
        <v>32</v>
      </c>
      <c r="B27" s="255">
        <v>792559.96754999994</v>
      </c>
      <c r="C27" s="255">
        <v>249.15558999999999</v>
      </c>
      <c r="D27" s="255">
        <v>3761.56988</v>
      </c>
      <c r="E27" s="255">
        <v>11.66034</v>
      </c>
      <c r="F27" s="255">
        <v>22693.07202</v>
      </c>
      <c r="G27" s="255">
        <v>73.372429999999994</v>
      </c>
      <c r="H27" s="255">
        <v>171262.41159</v>
      </c>
      <c r="I27" s="255">
        <v>990611.20939999993</v>
      </c>
      <c r="J27" s="255">
        <v>176612.68875</v>
      </c>
      <c r="K27" s="255">
        <v>38.59207</v>
      </c>
      <c r="L27" s="254">
        <v>1199.4311299999999</v>
      </c>
      <c r="M27" s="254">
        <v>6.6697700000000006</v>
      </c>
      <c r="N27" s="254">
        <v>4884.6877699999995</v>
      </c>
      <c r="O27" s="254">
        <v>469.96330999999998</v>
      </c>
      <c r="P27" s="254">
        <v>136188.91961000001</v>
      </c>
      <c r="Q27" s="254">
        <v>319400.95241000003</v>
      </c>
      <c r="R27" s="243"/>
    </row>
    <row r="28" spans="1:18" ht="164.25" customHeight="1">
      <c r="A28" s="318" t="s">
        <v>33</v>
      </c>
      <c r="B28" s="255">
        <v>8779.84274</v>
      </c>
      <c r="C28" s="255">
        <v>74.559789999999992</v>
      </c>
      <c r="D28" s="255">
        <v>147.46767000000003</v>
      </c>
      <c r="E28" s="255">
        <v>0</v>
      </c>
      <c r="F28" s="255">
        <v>0</v>
      </c>
      <c r="G28" s="255">
        <v>142.57069000000001</v>
      </c>
      <c r="H28" s="255">
        <v>494.6046</v>
      </c>
      <c r="I28" s="255">
        <v>9639.0454900000004</v>
      </c>
      <c r="J28" s="255">
        <v>0</v>
      </c>
      <c r="K28" s="255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43"/>
    </row>
    <row r="29" spans="1:18" ht="164.25" customHeight="1">
      <c r="A29" s="318" t="s">
        <v>34</v>
      </c>
      <c r="B29" s="255">
        <v>232434.36575</v>
      </c>
      <c r="C29" s="255">
        <v>8.63917</v>
      </c>
      <c r="D29" s="255">
        <v>996.66251999999997</v>
      </c>
      <c r="E29" s="255">
        <v>0</v>
      </c>
      <c r="F29" s="255">
        <v>4018.6199500000002</v>
      </c>
      <c r="G29" s="255">
        <v>142.07266000000001</v>
      </c>
      <c r="H29" s="255">
        <v>3527.2840099999999</v>
      </c>
      <c r="I29" s="255">
        <v>241127.64405999999</v>
      </c>
      <c r="J29" s="255">
        <v>236750.33387999999</v>
      </c>
      <c r="K29" s="255">
        <v>234.20438000000001</v>
      </c>
      <c r="L29" s="254">
        <v>622.92810999999995</v>
      </c>
      <c r="M29" s="254">
        <v>0.44762000000000002</v>
      </c>
      <c r="N29" s="254">
        <v>3004.1520699999996</v>
      </c>
      <c r="O29" s="254">
        <v>234.99726000000001</v>
      </c>
      <c r="P29" s="254">
        <v>11346.80284</v>
      </c>
      <c r="Q29" s="254">
        <v>252193.86616000001</v>
      </c>
      <c r="R29" s="243"/>
    </row>
    <row r="30" spans="1:18" ht="164.25" customHeight="1">
      <c r="A30" s="318" t="s">
        <v>35</v>
      </c>
      <c r="B30" s="254">
        <v>1513972.1658800002</v>
      </c>
      <c r="C30" s="254">
        <v>46696.322060000006</v>
      </c>
      <c r="D30" s="254">
        <v>1050.9926799999998</v>
      </c>
      <c r="E30" s="254">
        <v>0</v>
      </c>
      <c r="F30" s="254">
        <v>28971.74265</v>
      </c>
      <c r="G30" s="254">
        <v>60500.314229999996</v>
      </c>
      <c r="H30" s="254">
        <v>101030.11776000001</v>
      </c>
      <c r="I30" s="254">
        <v>1752221.6552599999</v>
      </c>
      <c r="J30" s="254">
        <v>903436.66220000002</v>
      </c>
      <c r="K30" s="254">
        <v>85591.769069999995</v>
      </c>
      <c r="L30" s="254">
        <v>15695.347380000001</v>
      </c>
      <c r="M30" s="254">
        <v>0</v>
      </c>
      <c r="N30" s="254">
        <v>10448.77216</v>
      </c>
      <c r="O30" s="254">
        <v>24122.3838</v>
      </c>
      <c r="P30" s="254">
        <v>551053.3237999999</v>
      </c>
      <c r="Q30" s="254">
        <v>1590348.25841</v>
      </c>
      <c r="R30" s="243"/>
    </row>
    <row r="31" spans="1:18" ht="164.25" customHeight="1">
      <c r="A31" s="318" t="s">
        <v>36</v>
      </c>
      <c r="B31" s="254">
        <v>1255792.4792200001</v>
      </c>
      <c r="C31" s="254">
        <v>9770.5170500000004</v>
      </c>
      <c r="D31" s="254">
        <v>5131.43138</v>
      </c>
      <c r="E31" s="254">
        <v>290.88134000000002</v>
      </c>
      <c r="F31" s="254">
        <v>30602.75966</v>
      </c>
      <c r="G31" s="254">
        <v>10188.054470000001</v>
      </c>
      <c r="H31" s="254">
        <v>85651.522649999999</v>
      </c>
      <c r="I31" s="254">
        <v>1397427.6457700001</v>
      </c>
      <c r="J31" s="254">
        <v>417415.93264999997</v>
      </c>
      <c r="K31" s="254">
        <v>6183.45676</v>
      </c>
      <c r="L31" s="254">
        <v>3528.42202</v>
      </c>
      <c r="M31" s="254">
        <v>0</v>
      </c>
      <c r="N31" s="254">
        <v>8821.0756899999997</v>
      </c>
      <c r="O31" s="254">
        <v>2719.6837</v>
      </c>
      <c r="P31" s="254">
        <v>96612.461779999998</v>
      </c>
      <c r="Q31" s="254">
        <v>535281.03260000004</v>
      </c>
      <c r="R31" s="243"/>
    </row>
    <row r="32" spans="1:18" ht="164.25" customHeight="1">
      <c r="A32" s="318" t="s">
        <v>37</v>
      </c>
      <c r="B32" s="254">
        <v>38759.398979999998</v>
      </c>
      <c r="C32" s="254">
        <v>0</v>
      </c>
      <c r="D32" s="254">
        <v>0</v>
      </c>
      <c r="E32" s="254">
        <v>0</v>
      </c>
      <c r="F32" s="254">
        <v>485.67331999999999</v>
      </c>
      <c r="G32" s="254">
        <v>0</v>
      </c>
      <c r="H32" s="254">
        <v>805.39080000000001</v>
      </c>
      <c r="I32" s="254">
        <v>40050.463100000001</v>
      </c>
      <c r="J32" s="254">
        <v>25706.583440000002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183.02208999999999</v>
      </c>
      <c r="Q32" s="254">
        <v>25889.605530000001</v>
      </c>
      <c r="R32" s="243"/>
    </row>
    <row r="33" spans="1:18" ht="163.5" customHeight="1">
      <c r="A33" s="318" t="s">
        <v>278</v>
      </c>
      <c r="B33" s="254">
        <v>51867.78514</v>
      </c>
      <c r="C33" s="254">
        <v>305.55221999999998</v>
      </c>
      <c r="D33" s="254">
        <v>0</v>
      </c>
      <c r="E33" s="254">
        <v>0</v>
      </c>
      <c r="F33" s="254">
        <v>1813.54349</v>
      </c>
      <c r="G33" s="254">
        <v>133.77000000000001</v>
      </c>
      <c r="H33" s="254">
        <v>0</v>
      </c>
      <c r="I33" s="254">
        <v>54120.650849999998</v>
      </c>
      <c r="J33" s="254">
        <v>9814.7138400000003</v>
      </c>
      <c r="K33" s="254">
        <v>0</v>
      </c>
      <c r="L33" s="254">
        <v>153.46102999999999</v>
      </c>
      <c r="M33" s="254">
        <v>0</v>
      </c>
      <c r="N33" s="254">
        <v>343</v>
      </c>
      <c r="O33" s="254">
        <v>0</v>
      </c>
      <c r="P33" s="254">
        <v>283.16302000000002</v>
      </c>
      <c r="Q33" s="254">
        <v>10594.337890000001</v>
      </c>
      <c r="R33" s="243"/>
    </row>
    <row r="34" spans="1:18" ht="164.25" customHeight="1">
      <c r="A34" s="318" t="s">
        <v>39</v>
      </c>
      <c r="B34" s="254">
        <v>1677.1551399999998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1677.1551399999998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4.25" customHeight="1">
      <c r="A35" s="318" t="s">
        <v>40</v>
      </c>
      <c r="B35" s="254">
        <v>12771.180789999999</v>
      </c>
      <c r="C35" s="254">
        <v>0</v>
      </c>
      <c r="D35" s="254">
        <v>0</v>
      </c>
      <c r="E35" s="254">
        <v>0</v>
      </c>
      <c r="F35" s="254">
        <v>0</v>
      </c>
      <c r="G35" s="254">
        <v>0</v>
      </c>
      <c r="H35" s="254">
        <v>0</v>
      </c>
      <c r="I35" s="254">
        <v>12771.180789999999</v>
      </c>
      <c r="J35" s="254">
        <v>43574.099620000001</v>
      </c>
      <c r="K35" s="254">
        <v>0</v>
      </c>
      <c r="L35" s="254">
        <v>557.12099000000001</v>
      </c>
      <c r="M35" s="254">
        <v>0</v>
      </c>
      <c r="N35" s="254">
        <v>0</v>
      </c>
      <c r="O35" s="254">
        <v>0</v>
      </c>
      <c r="P35" s="254">
        <v>0</v>
      </c>
      <c r="Q35" s="254">
        <v>44131.220609999997</v>
      </c>
      <c r="R35" s="243"/>
    </row>
    <row r="36" spans="1:18" ht="164.25" customHeight="1">
      <c r="A36" s="318" t="s">
        <v>41</v>
      </c>
      <c r="B36" s="254">
        <v>48435.388679999996</v>
      </c>
      <c r="C36" s="254">
        <v>0</v>
      </c>
      <c r="D36" s="254">
        <v>0</v>
      </c>
      <c r="E36" s="254">
        <v>0</v>
      </c>
      <c r="F36" s="254">
        <v>2596.4986099999996</v>
      </c>
      <c r="G36" s="254">
        <v>0</v>
      </c>
      <c r="H36" s="254">
        <v>0</v>
      </c>
      <c r="I36" s="254">
        <v>51031.887289999999</v>
      </c>
      <c r="J36" s="254">
        <v>63572.122510000001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63572.122510000001</v>
      </c>
      <c r="R36" s="243"/>
    </row>
    <row r="37" spans="1:18" s="181" customFormat="1" ht="83.25" customHeight="1">
      <c r="A37" s="319" t="s">
        <v>257</v>
      </c>
      <c r="B37" s="320">
        <f>SUM(B10:B36)</f>
        <v>10109272.721009998</v>
      </c>
      <c r="C37" s="320">
        <f t="shared" ref="C37:Q37" si="0">SUM(C10:C36)</f>
        <v>84248.768579999989</v>
      </c>
      <c r="D37" s="320">
        <f t="shared" si="0"/>
        <v>22628.059529999999</v>
      </c>
      <c r="E37" s="320">
        <f t="shared" si="0"/>
        <v>579.03566999999998</v>
      </c>
      <c r="F37" s="320">
        <f t="shared" si="0"/>
        <v>134357.40950000001</v>
      </c>
      <c r="G37" s="320">
        <f t="shared" si="0"/>
        <v>76020.57895000001</v>
      </c>
      <c r="H37" s="320">
        <f t="shared" si="0"/>
        <v>2468166.1428300007</v>
      </c>
      <c r="I37" s="320">
        <f t="shared" si="0"/>
        <v>12895272.716070002</v>
      </c>
      <c r="J37" s="320">
        <f t="shared" si="0"/>
        <v>6057502.3916300004</v>
      </c>
      <c r="K37" s="320">
        <f t="shared" si="0"/>
        <v>201662.94874999998</v>
      </c>
      <c r="L37" s="320">
        <f t="shared" si="0"/>
        <v>30707.770919999999</v>
      </c>
      <c r="M37" s="320">
        <f t="shared" si="0"/>
        <v>12275.963530000001</v>
      </c>
      <c r="N37" s="320">
        <f t="shared" si="0"/>
        <v>50732.988270000002</v>
      </c>
      <c r="O37" s="320">
        <f t="shared" si="0"/>
        <v>31545.687600000001</v>
      </c>
      <c r="P37" s="320">
        <f t="shared" si="0"/>
        <v>3501068.7186500002</v>
      </c>
      <c r="Q37" s="320">
        <f t="shared" si="0"/>
        <v>9885496.469349999</v>
      </c>
      <c r="R37" s="258"/>
    </row>
    <row r="38" spans="1:18" ht="18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66.7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53.25" customHeight="1">
      <c r="A40" s="240" t="s">
        <v>258</v>
      </c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48.75" customHeight="1">
      <c r="A41" s="240" t="s">
        <v>247</v>
      </c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2"/>
  <sheetViews>
    <sheetView topLeftCell="A2" zoomScale="15" workbookViewId="0">
      <selection activeCell="B8" sqref="B8:I8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28.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244</v>
      </c>
      <c r="C8" s="700"/>
      <c r="D8" s="700"/>
      <c r="E8" s="700"/>
      <c r="F8" s="700"/>
      <c r="G8" s="700"/>
      <c r="H8" s="700"/>
      <c r="I8" s="700"/>
      <c r="J8" s="700" t="s">
        <v>66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22.7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2124980.5387599999</v>
      </c>
      <c r="C10" s="254">
        <v>16564.607800000002</v>
      </c>
      <c r="D10" s="254">
        <v>0</v>
      </c>
      <c r="E10" s="254">
        <v>4540.2540199999994</v>
      </c>
      <c r="F10" s="254">
        <v>0</v>
      </c>
      <c r="G10" s="254">
        <v>0</v>
      </c>
      <c r="H10" s="254">
        <v>1451495.79431</v>
      </c>
      <c r="I10" s="254">
        <v>3597581.1948899999</v>
      </c>
      <c r="J10" s="254">
        <v>1413875.23328</v>
      </c>
      <c r="K10" s="254">
        <v>21995.60614</v>
      </c>
      <c r="L10" s="254">
        <v>0</v>
      </c>
      <c r="M10" s="254">
        <v>0</v>
      </c>
      <c r="N10" s="254">
        <v>0</v>
      </c>
      <c r="O10" s="254">
        <v>0</v>
      </c>
      <c r="P10" s="254">
        <v>338864.56680000003</v>
      </c>
      <c r="Q10" s="254">
        <v>1774735.40622</v>
      </c>
      <c r="R10" s="243"/>
    </row>
    <row r="11" spans="1:26" ht="164.25" customHeight="1">
      <c r="A11" s="318" t="s">
        <v>17</v>
      </c>
      <c r="B11" s="254">
        <v>1381.2640200000001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13922.253550000001</v>
      </c>
      <c r="I11" s="254">
        <v>15303.51757</v>
      </c>
      <c r="J11" s="254">
        <v>915.31741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1091.99548</v>
      </c>
      <c r="Q11" s="254">
        <v>2007.3128899999999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4.25" customHeight="1">
      <c r="A13" s="318" t="s">
        <v>19</v>
      </c>
      <c r="B13" s="254">
        <v>139579.16459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139579.16459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64.25" customHeight="1">
      <c r="A14" s="318" t="s">
        <v>20</v>
      </c>
      <c r="B14" s="254">
        <v>1836616.6484100001</v>
      </c>
      <c r="C14" s="254">
        <v>767.34484999999995</v>
      </c>
      <c r="D14" s="254">
        <v>10189.670099999999</v>
      </c>
      <c r="E14" s="254">
        <v>0</v>
      </c>
      <c r="F14" s="254">
        <v>17686.268640000002</v>
      </c>
      <c r="G14" s="254">
        <v>0</v>
      </c>
      <c r="H14" s="254">
        <v>0</v>
      </c>
      <c r="I14" s="254">
        <v>1865259.932</v>
      </c>
      <c r="J14" s="254">
        <v>868796.44653999992</v>
      </c>
      <c r="K14" s="254">
        <v>2549.4820399999999</v>
      </c>
      <c r="L14" s="254">
        <v>874.84238000000005</v>
      </c>
      <c r="M14" s="254">
        <v>0</v>
      </c>
      <c r="N14" s="254">
        <v>1525.04026</v>
      </c>
      <c r="O14" s="254">
        <v>0</v>
      </c>
      <c r="P14" s="254">
        <v>2241.6421700000001</v>
      </c>
      <c r="Q14" s="254">
        <v>875987.45339000004</v>
      </c>
      <c r="R14" s="243"/>
    </row>
    <row r="15" spans="1:26" ht="164.25" customHeight="1">
      <c r="A15" s="318" t="s">
        <v>21</v>
      </c>
      <c r="B15" s="254">
        <v>0</v>
      </c>
      <c r="C15" s="254">
        <v>8674.2744299999995</v>
      </c>
      <c r="D15" s="254">
        <v>0</v>
      </c>
      <c r="E15" s="254">
        <v>15.60821</v>
      </c>
      <c r="F15" s="254">
        <v>0</v>
      </c>
      <c r="G15" s="254">
        <v>0</v>
      </c>
      <c r="H15" s="254">
        <v>0</v>
      </c>
      <c r="I15" s="254">
        <v>8689.8826399999998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65" customHeight="1">
      <c r="A17" s="318" t="s">
        <v>22</v>
      </c>
      <c r="B17" s="254">
        <v>203320.93406</v>
      </c>
      <c r="C17" s="254">
        <v>246.50797</v>
      </c>
      <c r="D17" s="254">
        <v>2308.5101600000003</v>
      </c>
      <c r="E17" s="254">
        <v>0</v>
      </c>
      <c r="F17" s="254">
        <v>2215.5751399999999</v>
      </c>
      <c r="G17" s="254">
        <v>0</v>
      </c>
      <c r="H17" s="254">
        <v>17955.609260000001</v>
      </c>
      <c r="I17" s="254">
        <v>226047.13659000001</v>
      </c>
      <c r="J17" s="254">
        <v>46525.434850000005</v>
      </c>
      <c r="K17" s="254">
        <v>666.69212000000005</v>
      </c>
      <c r="L17" s="254">
        <v>401.56261000000001</v>
      </c>
      <c r="M17" s="254">
        <v>0</v>
      </c>
      <c r="N17" s="254">
        <v>5099.1899999999996</v>
      </c>
      <c r="O17" s="254">
        <v>2331.5046499999999</v>
      </c>
      <c r="P17" s="254">
        <v>25034.351170000002</v>
      </c>
      <c r="Q17" s="254">
        <v>80058.735400000005</v>
      </c>
      <c r="R17" s="243"/>
    </row>
    <row r="18" spans="1:18" ht="164.25" customHeight="1">
      <c r="A18" s="318" t="s">
        <v>23</v>
      </c>
      <c r="B18" s="254">
        <v>58113.012020000002</v>
      </c>
      <c r="C18" s="254">
        <v>0</v>
      </c>
      <c r="D18" s="254">
        <v>1400.5060700000001</v>
      </c>
      <c r="E18" s="254">
        <v>0</v>
      </c>
      <c r="F18" s="254">
        <v>536.91105000000005</v>
      </c>
      <c r="G18" s="254">
        <v>0</v>
      </c>
      <c r="H18" s="254">
        <v>0</v>
      </c>
      <c r="I18" s="254">
        <v>60050.42914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43"/>
    </row>
    <row r="19" spans="1:18" ht="164.25" customHeight="1">
      <c r="A19" s="318" t="s">
        <v>24</v>
      </c>
      <c r="B19" s="254">
        <v>459234.95172000001</v>
      </c>
      <c r="C19" s="254">
        <v>3657.06691</v>
      </c>
      <c r="D19" s="254">
        <v>7906.4144400000005</v>
      </c>
      <c r="E19" s="254">
        <v>1113.4276200000002</v>
      </c>
      <c r="F19" s="254">
        <v>8974.7253499999988</v>
      </c>
      <c r="G19" s="254">
        <v>635.77084000000002</v>
      </c>
      <c r="H19" s="254">
        <v>60798.724240000003</v>
      </c>
      <c r="I19" s="254">
        <v>542321.08111999999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4.25" customHeight="1">
      <c r="A24" s="318" t="s">
        <v>29</v>
      </c>
      <c r="B24" s="255">
        <v>217.36392999999998</v>
      </c>
      <c r="C24" s="255">
        <v>0</v>
      </c>
      <c r="D24" s="255">
        <v>0</v>
      </c>
      <c r="E24" s="255">
        <v>0</v>
      </c>
      <c r="F24" s="255">
        <v>0</v>
      </c>
      <c r="G24" s="255">
        <v>0</v>
      </c>
      <c r="H24" s="255">
        <v>0</v>
      </c>
      <c r="I24" s="255">
        <v>217.36392999999998</v>
      </c>
      <c r="J24" s="255">
        <v>0</v>
      </c>
      <c r="K24" s="255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43"/>
    </row>
    <row r="25" spans="1:18" ht="169.5" customHeight="1">
      <c r="A25" s="318" t="s">
        <v>279</v>
      </c>
      <c r="B25" s="255">
        <v>394.08365000000003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394.08365000000003</v>
      </c>
      <c r="J25" s="255">
        <v>0</v>
      </c>
      <c r="K25" s="255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43"/>
    </row>
    <row r="26" spans="1:18" ht="169.5" customHeight="1">
      <c r="A26" s="318" t="s">
        <v>31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ht="169.5" customHeight="1">
      <c r="A27" s="318" t="s">
        <v>32</v>
      </c>
      <c r="B27" s="255">
        <v>707453.11338</v>
      </c>
      <c r="C27" s="255">
        <v>229.64702</v>
      </c>
      <c r="D27" s="255">
        <v>11203.170029999999</v>
      </c>
      <c r="E27" s="255">
        <v>69.133259999999993</v>
      </c>
      <c r="F27" s="255">
        <v>7766.5601999999999</v>
      </c>
      <c r="G27" s="255">
        <v>27.926740000000002</v>
      </c>
      <c r="H27" s="255">
        <v>123138.51376</v>
      </c>
      <c r="I27" s="255">
        <v>849888.06438999996</v>
      </c>
      <c r="J27" s="255">
        <v>142067.73318000001</v>
      </c>
      <c r="K27" s="255">
        <v>107.92904</v>
      </c>
      <c r="L27" s="254">
        <v>993.73000999999999</v>
      </c>
      <c r="M27" s="254">
        <v>0</v>
      </c>
      <c r="N27" s="254">
        <v>3381.91849</v>
      </c>
      <c r="O27" s="254">
        <v>0</v>
      </c>
      <c r="P27" s="254">
        <v>77984.967950000006</v>
      </c>
      <c r="Q27" s="254">
        <v>224536.27867</v>
      </c>
      <c r="R27" s="243"/>
    </row>
    <row r="28" spans="1:18" ht="169.5" customHeight="1">
      <c r="A28" s="318" t="s">
        <v>33</v>
      </c>
      <c r="B28" s="255">
        <v>0</v>
      </c>
      <c r="C28" s="255">
        <v>0</v>
      </c>
      <c r="D28" s="255">
        <v>0</v>
      </c>
      <c r="E28" s="255">
        <v>0</v>
      </c>
      <c r="F28" s="255">
        <v>0</v>
      </c>
      <c r="G28" s="255">
        <v>0</v>
      </c>
      <c r="H28" s="255">
        <v>0</v>
      </c>
      <c r="I28" s="255">
        <v>0</v>
      </c>
      <c r="J28" s="255">
        <v>0</v>
      </c>
      <c r="K28" s="255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43"/>
    </row>
    <row r="29" spans="1:18" ht="169.5" customHeight="1">
      <c r="A29" s="318" t="s">
        <v>34</v>
      </c>
      <c r="B29" s="255">
        <v>111094.67129000001</v>
      </c>
      <c r="C29" s="255">
        <v>0</v>
      </c>
      <c r="D29" s="255">
        <v>497.37923000000001</v>
      </c>
      <c r="E29" s="255">
        <v>0</v>
      </c>
      <c r="F29" s="255">
        <v>1328.44526</v>
      </c>
      <c r="G29" s="255">
        <v>0</v>
      </c>
      <c r="H29" s="255">
        <v>1144.12878</v>
      </c>
      <c r="I29" s="255">
        <v>114064.62456</v>
      </c>
      <c r="J29" s="255">
        <v>250317.67168</v>
      </c>
      <c r="K29" s="255">
        <v>0</v>
      </c>
      <c r="L29" s="254">
        <v>1507.6522399999999</v>
      </c>
      <c r="M29" s="254">
        <v>0</v>
      </c>
      <c r="N29" s="254">
        <v>1216.3048600000002</v>
      </c>
      <c r="O29" s="254">
        <v>0</v>
      </c>
      <c r="P29" s="254">
        <v>3752.9333300000003</v>
      </c>
      <c r="Q29" s="254">
        <v>256794.56211000003</v>
      </c>
      <c r="R29" s="243"/>
    </row>
    <row r="30" spans="1:18" ht="169.5" customHeight="1">
      <c r="A30" s="318" t="s">
        <v>35</v>
      </c>
      <c r="B30" s="254">
        <v>766836.89684000006</v>
      </c>
      <c r="C30" s="254">
        <v>4686.4239400000006</v>
      </c>
      <c r="D30" s="254">
        <v>134.72758999999999</v>
      </c>
      <c r="E30" s="254">
        <v>1497.1523999999999</v>
      </c>
      <c r="F30" s="254">
        <v>0</v>
      </c>
      <c r="G30" s="254">
        <v>0</v>
      </c>
      <c r="H30" s="254">
        <v>138510.70144</v>
      </c>
      <c r="I30" s="254">
        <v>911665.90221000009</v>
      </c>
      <c r="J30" s="254">
        <v>1070293.5824899999</v>
      </c>
      <c r="K30" s="254">
        <v>58792.919409999995</v>
      </c>
      <c r="L30" s="254">
        <v>9394.4281199999987</v>
      </c>
      <c r="M30" s="254">
        <v>0</v>
      </c>
      <c r="N30" s="254">
        <v>6616.2103399999996</v>
      </c>
      <c r="O30" s="254">
        <v>15045.13703</v>
      </c>
      <c r="P30" s="254">
        <v>196720.64317</v>
      </c>
      <c r="Q30" s="254">
        <v>1356862.92056</v>
      </c>
      <c r="R30" s="243"/>
    </row>
    <row r="31" spans="1:18" ht="164.25" customHeight="1">
      <c r="A31" s="318" t="s">
        <v>36</v>
      </c>
      <c r="B31" s="254">
        <v>757681.77947000007</v>
      </c>
      <c r="C31" s="254">
        <v>1047.7769699999999</v>
      </c>
      <c r="D31" s="254">
        <v>7217.1373899999999</v>
      </c>
      <c r="E31" s="254">
        <v>1304.14778</v>
      </c>
      <c r="F31" s="254">
        <v>9320.2250700000004</v>
      </c>
      <c r="G31" s="254">
        <v>162.09130999999999</v>
      </c>
      <c r="H31" s="254">
        <v>36123.977420000003</v>
      </c>
      <c r="I31" s="254">
        <v>812857.13540999999</v>
      </c>
      <c r="J31" s="254">
        <v>63596.341560000001</v>
      </c>
      <c r="K31" s="254">
        <v>4164.9568099999997</v>
      </c>
      <c r="L31" s="254">
        <v>949.45146999999997</v>
      </c>
      <c r="M31" s="254">
        <v>9.9486499999999989</v>
      </c>
      <c r="N31" s="254">
        <v>1753.9534900000001</v>
      </c>
      <c r="O31" s="254">
        <v>731.18619999999999</v>
      </c>
      <c r="P31" s="254">
        <v>13249.44961</v>
      </c>
      <c r="Q31" s="254">
        <v>84455.287790000002</v>
      </c>
      <c r="R31" s="243"/>
    </row>
    <row r="32" spans="1:18" ht="164.25" customHeight="1">
      <c r="A32" s="318" t="s">
        <v>37</v>
      </c>
      <c r="B32" s="254">
        <v>1889.4107799999999</v>
      </c>
      <c r="C32" s="254">
        <v>0</v>
      </c>
      <c r="D32" s="254">
        <v>0</v>
      </c>
      <c r="E32" s="254">
        <v>0</v>
      </c>
      <c r="F32" s="254">
        <v>0</v>
      </c>
      <c r="G32" s="254">
        <v>0</v>
      </c>
      <c r="H32" s="254">
        <v>0</v>
      </c>
      <c r="I32" s="254">
        <v>1889.4107799999999</v>
      </c>
      <c r="J32" s="254">
        <v>0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0</v>
      </c>
      <c r="R32" s="243"/>
    </row>
    <row r="33" spans="1:18" ht="164.25" customHeight="1">
      <c r="A33" s="318" t="s">
        <v>278</v>
      </c>
      <c r="B33" s="254">
        <v>4361.0142500000002</v>
      </c>
      <c r="C33" s="254">
        <v>1153.8520000000001</v>
      </c>
      <c r="D33" s="254">
        <v>0</v>
      </c>
      <c r="E33" s="254">
        <v>0</v>
      </c>
      <c r="F33" s="254">
        <v>0</v>
      </c>
      <c r="G33" s="254">
        <v>0</v>
      </c>
      <c r="H33" s="254">
        <v>0</v>
      </c>
      <c r="I33" s="254">
        <v>5514.86625</v>
      </c>
      <c r="J33" s="254">
        <v>0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0</v>
      </c>
      <c r="R33" s="243"/>
    </row>
    <row r="34" spans="1:18" ht="164.25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4.25" customHeight="1">
      <c r="A35" s="318" t="s">
        <v>40</v>
      </c>
      <c r="B35" s="254">
        <v>0</v>
      </c>
      <c r="C35" s="254">
        <v>0</v>
      </c>
      <c r="D35" s="254">
        <v>0</v>
      </c>
      <c r="E35" s="254">
        <v>0</v>
      </c>
      <c r="F35" s="254">
        <v>0</v>
      </c>
      <c r="G35" s="254">
        <v>0</v>
      </c>
      <c r="H35" s="254">
        <v>0</v>
      </c>
      <c r="I35" s="254">
        <v>0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43"/>
    </row>
    <row r="36" spans="1:18" ht="164.25" customHeight="1">
      <c r="A36" s="318" t="s">
        <v>41</v>
      </c>
      <c r="B36" s="254">
        <v>5595.4186200000004</v>
      </c>
      <c r="C36" s="254">
        <v>0</v>
      </c>
      <c r="D36" s="254">
        <v>0</v>
      </c>
      <c r="E36" s="254">
        <v>0</v>
      </c>
      <c r="F36" s="254">
        <v>0</v>
      </c>
      <c r="G36" s="254">
        <v>0</v>
      </c>
      <c r="H36" s="254">
        <v>0</v>
      </c>
      <c r="I36" s="254">
        <v>5595.4186200000004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43"/>
    </row>
    <row r="37" spans="1:18" s="181" customFormat="1" ht="83.25" customHeight="1">
      <c r="A37" s="319" t="s">
        <v>257</v>
      </c>
      <c r="B37" s="320">
        <f>SUM(B10:B36)</f>
        <v>7178750.2657900015</v>
      </c>
      <c r="C37" s="320">
        <f t="shared" ref="C37:Q37" si="0">SUM(C10:C36)</f>
        <v>37027.501890000007</v>
      </c>
      <c r="D37" s="320">
        <f t="shared" si="0"/>
        <v>40857.515010000003</v>
      </c>
      <c r="E37" s="320">
        <f t="shared" si="0"/>
        <v>8539.7232899999999</v>
      </c>
      <c r="F37" s="320">
        <f t="shared" si="0"/>
        <v>47828.710709999999</v>
      </c>
      <c r="G37" s="320">
        <f t="shared" si="0"/>
        <v>825.78889000000004</v>
      </c>
      <c r="H37" s="320">
        <f t="shared" si="0"/>
        <v>1843089.7027599998</v>
      </c>
      <c r="I37" s="320">
        <f t="shared" si="0"/>
        <v>9156919.2083400022</v>
      </c>
      <c r="J37" s="320">
        <f t="shared" si="0"/>
        <v>3856387.7609899999</v>
      </c>
      <c r="K37" s="320">
        <f t="shared" si="0"/>
        <v>88277.585559999992</v>
      </c>
      <c r="L37" s="320">
        <f t="shared" si="0"/>
        <v>14121.666829999998</v>
      </c>
      <c r="M37" s="320">
        <f t="shared" si="0"/>
        <v>9.9486499999999989</v>
      </c>
      <c r="N37" s="320">
        <f t="shared" si="0"/>
        <v>19592.617440000002</v>
      </c>
      <c r="O37" s="320">
        <f t="shared" si="0"/>
        <v>18107.827880000001</v>
      </c>
      <c r="P37" s="320">
        <f t="shared" si="0"/>
        <v>658940.54968000005</v>
      </c>
      <c r="Q37" s="320">
        <f t="shared" si="0"/>
        <v>4655437.9570300002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91.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53.25" customHeight="1">
      <c r="A40" s="240" t="s">
        <v>258</v>
      </c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48.75" customHeight="1">
      <c r="A41" s="240" t="s">
        <v>247</v>
      </c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62"/>
  <sheetViews>
    <sheetView topLeftCell="A2" zoomScale="15" workbookViewId="0">
      <selection activeCell="G12" sqref="G12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64</v>
      </c>
      <c r="C8" s="700"/>
      <c r="D8" s="700"/>
      <c r="E8" s="700"/>
      <c r="F8" s="700"/>
      <c r="G8" s="700"/>
      <c r="H8" s="700"/>
      <c r="I8" s="700"/>
      <c r="J8" s="700" t="s">
        <v>65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27.2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425732.89587999997</v>
      </c>
      <c r="C10" s="254">
        <v>0</v>
      </c>
      <c r="D10" s="254">
        <v>0</v>
      </c>
      <c r="E10" s="254">
        <v>0</v>
      </c>
      <c r="F10" s="254">
        <v>801.10500000000002</v>
      </c>
      <c r="G10" s="254">
        <v>0</v>
      </c>
      <c r="H10" s="254">
        <v>260468.28468000001</v>
      </c>
      <c r="I10" s="254">
        <v>687002.28555999999</v>
      </c>
      <c r="J10" s="254">
        <v>0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0</v>
      </c>
      <c r="Q10" s="254">
        <v>0</v>
      </c>
      <c r="R10" s="243"/>
    </row>
    <row r="11" spans="1:26" ht="164.25" customHeight="1">
      <c r="A11" s="318" t="s">
        <v>17</v>
      </c>
      <c r="B11" s="254">
        <v>4602.74341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2755.3455199999999</v>
      </c>
      <c r="I11" s="254">
        <v>7358.0889299999999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1031.2550699999999</v>
      </c>
      <c r="Q11" s="254">
        <v>1031.2550699999999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4.25" customHeight="1">
      <c r="A13" s="318" t="s">
        <v>19</v>
      </c>
      <c r="B13" s="254">
        <v>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64.25" customHeight="1">
      <c r="A14" s="318" t="s">
        <v>20</v>
      </c>
      <c r="B14" s="254">
        <v>655728.64937</v>
      </c>
      <c r="C14" s="254">
        <v>81.214850000000013</v>
      </c>
      <c r="D14" s="254">
        <v>956.01379000000009</v>
      </c>
      <c r="E14" s="254">
        <v>19.721400000000003</v>
      </c>
      <c r="F14" s="254">
        <v>4216.9305100000001</v>
      </c>
      <c r="G14" s="254">
        <v>14.51679</v>
      </c>
      <c r="H14" s="254">
        <v>0</v>
      </c>
      <c r="I14" s="254">
        <v>661017.04671000002</v>
      </c>
      <c r="J14" s="254">
        <v>195316.42608</v>
      </c>
      <c r="K14" s="254">
        <v>66.786699999999996</v>
      </c>
      <c r="L14" s="254">
        <v>3.1608800000000001</v>
      </c>
      <c r="M14" s="254">
        <v>0</v>
      </c>
      <c r="N14" s="254">
        <v>185.34423999999999</v>
      </c>
      <c r="O14" s="254">
        <v>0</v>
      </c>
      <c r="P14" s="254">
        <v>0</v>
      </c>
      <c r="Q14" s="254">
        <v>195571.71790000002</v>
      </c>
      <c r="R14" s="243"/>
    </row>
    <row r="15" spans="1:26" ht="164.25" customHeight="1">
      <c r="A15" s="318" t="s">
        <v>21</v>
      </c>
      <c r="B15" s="254">
        <v>0</v>
      </c>
      <c r="C15" s="254">
        <v>132.68904999999998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132.68904999999998</v>
      </c>
      <c r="J15" s="254">
        <v>17.641950000000001</v>
      </c>
      <c r="K15" s="254">
        <v>256384.07161000001</v>
      </c>
      <c r="L15" s="254">
        <v>0</v>
      </c>
      <c r="M15" s="254">
        <v>177.67117999999999</v>
      </c>
      <c r="N15" s="254">
        <v>0</v>
      </c>
      <c r="O15" s="254">
        <v>747.84296999999992</v>
      </c>
      <c r="P15" s="254">
        <v>0</v>
      </c>
      <c r="Q15" s="254">
        <v>257327.22771000001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28508.94857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28508.94857</v>
      </c>
      <c r="R16" s="243"/>
    </row>
    <row r="17" spans="1:18" ht="164.25" customHeight="1">
      <c r="A17" s="318" t="s">
        <v>22</v>
      </c>
      <c r="B17" s="254">
        <v>544724.85007000004</v>
      </c>
      <c r="C17" s="254">
        <v>224.40884</v>
      </c>
      <c r="D17" s="254">
        <v>2103.4785000000002</v>
      </c>
      <c r="E17" s="254">
        <v>7.3262200000000002</v>
      </c>
      <c r="F17" s="254">
        <v>8117.4766</v>
      </c>
      <c r="G17" s="254">
        <v>64.580759999999998</v>
      </c>
      <c r="H17" s="254">
        <v>970.15627000000006</v>
      </c>
      <c r="I17" s="254">
        <v>556212.27726</v>
      </c>
      <c r="J17" s="254">
        <v>617644.07996</v>
      </c>
      <c r="K17" s="254">
        <v>59.057319999999997</v>
      </c>
      <c r="L17" s="254">
        <v>762.24599000000001</v>
      </c>
      <c r="M17" s="254">
        <v>18.09497</v>
      </c>
      <c r="N17" s="254">
        <v>905.08563000000004</v>
      </c>
      <c r="O17" s="254">
        <v>0</v>
      </c>
      <c r="P17" s="254">
        <v>130.0522</v>
      </c>
      <c r="Q17" s="254">
        <v>619518.61607000011</v>
      </c>
      <c r="R17" s="243"/>
    </row>
    <row r="18" spans="1:18" ht="164.25" customHeight="1">
      <c r="A18" s="318" t="s">
        <v>23</v>
      </c>
      <c r="B18" s="254">
        <v>0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0</v>
      </c>
      <c r="I18" s="254">
        <v>0</v>
      </c>
      <c r="J18" s="254">
        <v>3592802.1632600003</v>
      </c>
      <c r="K18" s="254">
        <v>1289.5481499999999</v>
      </c>
      <c r="L18" s="254">
        <v>18644.560989999998</v>
      </c>
      <c r="M18" s="254">
        <v>125.40196</v>
      </c>
      <c r="N18" s="254">
        <v>13398.12184</v>
      </c>
      <c r="O18" s="254">
        <v>100.41435</v>
      </c>
      <c r="P18" s="254">
        <v>829.28740000000005</v>
      </c>
      <c r="Q18" s="254">
        <v>3627189.4979499998</v>
      </c>
      <c r="R18" s="243"/>
    </row>
    <row r="19" spans="1:18" ht="164.25" customHeight="1">
      <c r="A19" s="318" t="s">
        <v>24</v>
      </c>
      <c r="B19" s="254">
        <v>355716.04016000003</v>
      </c>
      <c r="C19" s="254">
        <v>3706.5225299999997</v>
      </c>
      <c r="D19" s="254">
        <v>854.48933</v>
      </c>
      <c r="E19" s="254">
        <v>17.114599999999999</v>
      </c>
      <c r="F19" s="254">
        <v>4645.4311299999999</v>
      </c>
      <c r="G19" s="254">
        <v>2785.8887999999997</v>
      </c>
      <c r="H19" s="254">
        <v>8334.877269999999</v>
      </c>
      <c r="I19" s="254">
        <v>376060.36381999997</v>
      </c>
      <c r="J19" s="254">
        <v>321610.61939000001</v>
      </c>
      <c r="K19" s="254">
        <v>24.384040000000002</v>
      </c>
      <c r="L19" s="254">
        <v>160.33814000000001</v>
      </c>
      <c r="M19" s="254">
        <v>0</v>
      </c>
      <c r="N19" s="254">
        <v>292.53253999999998</v>
      </c>
      <c r="O19" s="254">
        <v>0</v>
      </c>
      <c r="P19" s="254">
        <v>604.89093000000003</v>
      </c>
      <c r="Q19" s="254">
        <v>322692.76504000003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4.25" customHeight="1">
      <c r="A24" s="318" t="s">
        <v>29</v>
      </c>
      <c r="B24" s="255">
        <v>1480.5939099999998</v>
      </c>
      <c r="C24" s="255">
        <v>36.484699999999997</v>
      </c>
      <c r="D24" s="255">
        <v>0</v>
      </c>
      <c r="E24" s="255">
        <v>110.62469999999999</v>
      </c>
      <c r="F24" s="255">
        <v>0</v>
      </c>
      <c r="G24" s="255">
        <v>0</v>
      </c>
      <c r="H24" s="255">
        <v>0</v>
      </c>
      <c r="I24" s="255">
        <v>1627.7033100000001</v>
      </c>
      <c r="J24" s="255">
        <v>280843.27421</v>
      </c>
      <c r="K24" s="255">
        <v>0</v>
      </c>
      <c r="L24" s="254">
        <v>1500.7285200000001</v>
      </c>
      <c r="M24" s="254">
        <v>0</v>
      </c>
      <c r="N24" s="254">
        <v>958.07745</v>
      </c>
      <c r="O24" s="254">
        <v>0</v>
      </c>
      <c r="P24" s="254">
        <v>0</v>
      </c>
      <c r="Q24" s="254">
        <v>283302.08017999999</v>
      </c>
      <c r="R24" s="243"/>
    </row>
    <row r="25" spans="1:18" ht="164.25" customHeight="1">
      <c r="A25" s="318" t="s">
        <v>279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14643.78823</v>
      </c>
      <c r="K25" s="255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14643.78823</v>
      </c>
      <c r="R25" s="243"/>
    </row>
    <row r="26" spans="1:18" ht="164.25" customHeight="1">
      <c r="A26" s="318" t="s">
        <v>31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ht="164.25" customHeight="1">
      <c r="A27" s="318" t="s">
        <v>32</v>
      </c>
      <c r="B27" s="255">
        <v>168802.11676</v>
      </c>
      <c r="C27" s="255">
        <v>46.791110000000003</v>
      </c>
      <c r="D27" s="255">
        <v>580.05770999999993</v>
      </c>
      <c r="E27" s="255">
        <v>0</v>
      </c>
      <c r="F27" s="255">
        <v>689.04753000000005</v>
      </c>
      <c r="G27" s="255">
        <v>85.998820000000009</v>
      </c>
      <c r="H27" s="255">
        <v>19628.3763</v>
      </c>
      <c r="I27" s="255">
        <v>189832.38822999998</v>
      </c>
      <c r="J27" s="255">
        <v>260840.73655999999</v>
      </c>
      <c r="K27" s="255">
        <v>53.569710000000001</v>
      </c>
      <c r="L27" s="254">
        <v>195.87020999999999</v>
      </c>
      <c r="M27" s="254">
        <v>0</v>
      </c>
      <c r="N27" s="254">
        <v>414.99191999999999</v>
      </c>
      <c r="O27" s="254">
        <v>0</v>
      </c>
      <c r="P27" s="254">
        <v>0</v>
      </c>
      <c r="Q27" s="254">
        <v>261505.1684</v>
      </c>
      <c r="R27" s="243"/>
    </row>
    <row r="28" spans="1:18" ht="164.25" customHeight="1">
      <c r="A28" s="318" t="s">
        <v>33</v>
      </c>
      <c r="B28" s="255">
        <v>524.9</v>
      </c>
      <c r="C28" s="255">
        <v>0</v>
      </c>
      <c r="D28" s="255">
        <v>0</v>
      </c>
      <c r="E28" s="255">
        <v>0</v>
      </c>
      <c r="F28" s="255">
        <v>0</v>
      </c>
      <c r="G28" s="255">
        <v>0</v>
      </c>
      <c r="H28" s="255">
        <v>0</v>
      </c>
      <c r="I28" s="255">
        <v>524.9</v>
      </c>
      <c r="J28" s="255">
        <v>640682.37904999999</v>
      </c>
      <c r="K28" s="255">
        <v>104.31653</v>
      </c>
      <c r="L28" s="254">
        <v>1778.47228</v>
      </c>
      <c r="M28" s="254">
        <v>0.68973000000000007</v>
      </c>
      <c r="N28" s="254">
        <v>1638.74585</v>
      </c>
      <c r="O28" s="254">
        <v>36.816290000000002</v>
      </c>
      <c r="P28" s="254">
        <v>0</v>
      </c>
      <c r="Q28" s="254">
        <v>644241.41972999997</v>
      </c>
      <c r="R28" s="243"/>
    </row>
    <row r="29" spans="1:18" ht="164.25" customHeight="1">
      <c r="A29" s="318" t="s">
        <v>34</v>
      </c>
      <c r="B29" s="255">
        <v>143893.65637000001</v>
      </c>
      <c r="C29" s="255">
        <v>465.15123</v>
      </c>
      <c r="D29" s="255">
        <v>172.49732</v>
      </c>
      <c r="E29" s="255">
        <v>7.1396099999999993</v>
      </c>
      <c r="F29" s="255">
        <v>300.54806000000002</v>
      </c>
      <c r="G29" s="255">
        <v>0</v>
      </c>
      <c r="H29" s="255">
        <v>4184.8525799999998</v>
      </c>
      <c r="I29" s="255">
        <v>149023.84516999999</v>
      </c>
      <c r="J29" s="255">
        <v>73441.725640000004</v>
      </c>
      <c r="K29" s="255">
        <v>0</v>
      </c>
      <c r="L29" s="254">
        <v>12.480639999999999</v>
      </c>
      <c r="M29" s="254">
        <v>0</v>
      </c>
      <c r="N29" s="254">
        <v>0</v>
      </c>
      <c r="O29" s="254">
        <v>0</v>
      </c>
      <c r="P29" s="254">
        <v>0</v>
      </c>
      <c r="Q29" s="254">
        <v>73454.206279999999</v>
      </c>
      <c r="R29" s="243"/>
    </row>
    <row r="30" spans="1:18" ht="164.25" customHeight="1">
      <c r="A30" s="318" t="s">
        <v>35</v>
      </c>
      <c r="B30" s="254">
        <v>1056751.45997</v>
      </c>
      <c r="C30" s="254">
        <v>9922.4057699999994</v>
      </c>
      <c r="D30" s="254">
        <v>1228.5691499999998</v>
      </c>
      <c r="E30" s="254">
        <v>0</v>
      </c>
      <c r="F30" s="254">
        <v>9544.6815100000003</v>
      </c>
      <c r="G30" s="254">
        <v>7214.65157</v>
      </c>
      <c r="H30" s="254">
        <v>56255.392869999996</v>
      </c>
      <c r="I30" s="254">
        <v>1140917.16084</v>
      </c>
      <c r="J30" s="254">
        <v>0</v>
      </c>
      <c r="K30" s="254">
        <v>0</v>
      </c>
      <c r="L30" s="254">
        <v>0</v>
      </c>
      <c r="M30" s="254">
        <v>0</v>
      </c>
      <c r="N30" s="254">
        <v>0</v>
      </c>
      <c r="O30" s="254">
        <v>0</v>
      </c>
      <c r="P30" s="254">
        <v>0</v>
      </c>
      <c r="Q30" s="254">
        <v>0</v>
      </c>
      <c r="R30" s="243"/>
    </row>
    <row r="31" spans="1:18" ht="164.25" customHeight="1">
      <c r="A31" s="318" t="s">
        <v>36</v>
      </c>
      <c r="B31" s="254">
        <v>773508.16963999998</v>
      </c>
      <c r="C31" s="254">
        <v>4098.5004799999997</v>
      </c>
      <c r="D31" s="254">
        <v>1069.9668700000002</v>
      </c>
      <c r="E31" s="254">
        <v>0</v>
      </c>
      <c r="F31" s="254">
        <v>0</v>
      </c>
      <c r="G31" s="254">
        <v>0</v>
      </c>
      <c r="H31" s="254">
        <v>13891.71775</v>
      </c>
      <c r="I31" s="254">
        <v>792568.35473999998</v>
      </c>
      <c r="J31" s="254">
        <v>79924.812780000007</v>
      </c>
      <c r="K31" s="254">
        <v>0</v>
      </c>
      <c r="L31" s="254">
        <v>112.31223</v>
      </c>
      <c r="M31" s="254">
        <v>0</v>
      </c>
      <c r="N31" s="254">
        <v>193.22318999999999</v>
      </c>
      <c r="O31" s="254">
        <v>0</v>
      </c>
      <c r="P31" s="254">
        <v>152.44253</v>
      </c>
      <c r="Q31" s="254">
        <v>80382.790730000008</v>
      </c>
      <c r="R31" s="243"/>
    </row>
    <row r="32" spans="1:18" ht="164.25" customHeight="1">
      <c r="A32" s="318" t="s">
        <v>37</v>
      </c>
      <c r="B32" s="254">
        <v>6073.5545099999999</v>
      </c>
      <c r="C32" s="254">
        <v>429.78667999999999</v>
      </c>
      <c r="D32" s="254">
        <v>780.78462999999999</v>
      </c>
      <c r="E32" s="254">
        <v>0</v>
      </c>
      <c r="F32" s="254">
        <v>0</v>
      </c>
      <c r="G32" s="254">
        <v>0</v>
      </c>
      <c r="H32" s="254">
        <v>0</v>
      </c>
      <c r="I32" s="254">
        <v>7284.1258200000002</v>
      </c>
      <c r="J32" s="254">
        <v>1330.5791200000001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1330.5791200000001</v>
      </c>
      <c r="R32" s="243"/>
    </row>
    <row r="33" spans="1:18" ht="164.25" customHeight="1">
      <c r="A33" s="318" t="s">
        <v>278</v>
      </c>
      <c r="B33" s="254">
        <v>998.16860999999994</v>
      </c>
      <c r="C33" s="254">
        <v>0</v>
      </c>
      <c r="D33" s="254">
        <v>0</v>
      </c>
      <c r="E33" s="254">
        <v>0</v>
      </c>
      <c r="F33" s="254">
        <v>0</v>
      </c>
      <c r="G33" s="254">
        <v>0</v>
      </c>
      <c r="H33" s="254">
        <v>0</v>
      </c>
      <c r="I33" s="254">
        <v>998.16860999999994</v>
      </c>
      <c r="J33" s="254">
        <v>961.21034999999995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961.21034999999995</v>
      </c>
      <c r="R33" s="243"/>
    </row>
    <row r="34" spans="1:18" ht="164.25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4.25" customHeight="1">
      <c r="A35" s="318" t="s">
        <v>40</v>
      </c>
      <c r="B35" s="254">
        <v>36892.587920000005</v>
      </c>
      <c r="C35" s="254">
        <v>0</v>
      </c>
      <c r="D35" s="254">
        <v>38.133339999999997</v>
      </c>
      <c r="E35" s="254">
        <v>0</v>
      </c>
      <c r="F35" s="254">
        <v>0</v>
      </c>
      <c r="G35" s="254">
        <v>0</v>
      </c>
      <c r="H35" s="254">
        <v>0</v>
      </c>
      <c r="I35" s="254">
        <v>36930.721259999998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43"/>
    </row>
    <row r="36" spans="1:18" ht="164.25" customHeight="1">
      <c r="A36" s="318" t="s">
        <v>41</v>
      </c>
      <c r="B36" s="254">
        <v>10325.713</v>
      </c>
      <c r="C36" s="254">
        <v>0</v>
      </c>
      <c r="D36" s="254">
        <v>0</v>
      </c>
      <c r="E36" s="254">
        <v>0</v>
      </c>
      <c r="F36" s="254">
        <v>0</v>
      </c>
      <c r="G36" s="254">
        <v>0</v>
      </c>
      <c r="H36" s="254">
        <v>0</v>
      </c>
      <c r="I36" s="254">
        <v>10325.713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43"/>
    </row>
    <row r="37" spans="1:18" s="181" customFormat="1" ht="83.25" customHeight="1">
      <c r="A37" s="319" t="s">
        <v>257</v>
      </c>
      <c r="B37" s="320">
        <f>SUM(B10:B36)</f>
        <v>4185756.0995800006</v>
      </c>
      <c r="C37" s="320">
        <f t="shared" ref="C37:Q37" si="0">SUM(C10:C36)</f>
        <v>19143.955239999999</v>
      </c>
      <c r="D37" s="320">
        <f t="shared" si="0"/>
        <v>7783.99064</v>
      </c>
      <c r="E37" s="320">
        <f t="shared" si="0"/>
        <v>161.92653000000001</v>
      </c>
      <c r="F37" s="320">
        <f t="shared" si="0"/>
        <v>28315.22034</v>
      </c>
      <c r="G37" s="320">
        <f t="shared" si="0"/>
        <v>10165.63674</v>
      </c>
      <c r="H37" s="320">
        <f t="shared" si="0"/>
        <v>366489.00323999999</v>
      </c>
      <c r="I37" s="320">
        <f t="shared" si="0"/>
        <v>4617815.8323100004</v>
      </c>
      <c r="J37" s="320">
        <f t="shared" si="0"/>
        <v>6080059.4365800004</v>
      </c>
      <c r="K37" s="320">
        <f t="shared" si="0"/>
        <v>286490.68263</v>
      </c>
      <c r="L37" s="320">
        <f t="shared" si="0"/>
        <v>23170.169879999998</v>
      </c>
      <c r="M37" s="320">
        <f t="shared" si="0"/>
        <v>321.85783999999995</v>
      </c>
      <c r="N37" s="320">
        <f t="shared" si="0"/>
        <v>17986.122660000001</v>
      </c>
      <c r="O37" s="320">
        <f t="shared" si="0"/>
        <v>885.07360999999992</v>
      </c>
      <c r="P37" s="320">
        <f t="shared" si="0"/>
        <v>2747.9281299999998</v>
      </c>
      <c r="Q37" s="320">
        <f t="shared" si="0"/>
        <v>6411661.271329999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57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62"/>
  <sheetViews>
    <sheetView topLeftCell="A2" zoomScale="15" workbookViewId="0">
      <selection activeCell="J14" sqref="J14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38.25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60</v>
      </c>
      <c r="C8" s="700"/>
      <c r="D8" s="700"/>
      <c r="E8" s="700"/>
      <c r="F8" s="700"/>
      <c r="G8" s="700"/>
      <c r="H8" s="700"/>
      <c r="I8" s="700"/>
      <c r="J8" s="700" t="s">
        <v>61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37.7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62855.007259999998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35461.448189999996</v>
      </c>
      <c r="I10" s="254">
        <v>98316.455450000009</v>
      </c>
      <c r="J10" s="254">
        <v>120374.94021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141522.78740999999</v>
      </c>
      <c r="Q10" s="254">
        <v>261897.72761999999</v>
      </c>
      <c r="R10" s="243"/>
    </row>
    <row r="11" spans="1:26" ht="164.25" customHeight="1">
      <c r="A11" s="318" t="s">
        <v>17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4.25" customHeight="1">
      <c r="A13" s="318" t="s">
        <v>19</v>
      </c>
      <c r="B13" s="254">
        <v>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64.25" customHeight="1">
      <c r="A14" s="318" t="s">
        <v>20</v>
      </c>
      <c r="B14" s="254">
        <v>0</v>
      </c>
      <c r="C14" s="254">
        <v>0</v>
      </c>
      <c r="D14" s="254">
        <v>0</v>
      </c>
      <c r="E14" s="254">
        <v>0</v>
      </c>
      <c r="F14" s="254">
        <v>0</v>
      </c>
      <c r="G14" s="254">
        <v>0</v>
      </c>
      <c r="H14" s="254">
        <v>0</v>
      </c>
      <c r="I14" s="254">
        <v>0</v>
      </c>
      <c r="J14" s="254">
        <v>0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0</v>
      </c>
      <c r="Q14" s="254">
        <v>0</v>
      </c>
      <c r="R14" s="243"/>
    </row>
    <row r="15" spans="1:26" ht="164.25" customHeight="1">
      <c r="A15" s="318" t="s">
        <v>21</v>
      </c>
      <c r="B15" s="254">
        <v>0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0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64.25" customHeight="1">
      <c r="A17" s="318" t="s">
        <v>22</v>
      </c>
      <c r="B17" s="254">
        <v>324.58733000000001</v>
      </c>
      <c r="C17" s="254">
        <v>0</v>
      </c>
      <c r="D17" s="254">
        <v>0</v>
      </c>
      <c r="E17" s="254">
        <v>0</v>
      </c>
      <c r="F17" s="254">
        <v>0</v>
      </c>
      <c r="G17" s="254">
        <v>0</v>
      </c>
      <c r="H17" s="254">
        <v>12</v>
      </c>
      <c r="I17" s="254">
        <v>336.58733000000001</v>
      </c>
      <c r="J17" s="254">
        <v>0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0</v>
      </c>
      <c r="Q17" s="254">
        <v>0</v>
      </c>
      <c r="R17" s="243"/>
    </row>
    <row r="18" spans="1:18" ht="165" customHeight="1">
      <c r="A18" s="318" t="s">
        <v>23</v>
      </c>
      <c r="B18" s="254">
        <v>70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557.57058999999992</v>
      </c>
      <c r="I18" s="254">
        <v>627.57058999999992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43"/>
    </row>
    <row r="19" spans="1:18" ht="164.25" customHeight="1">
      <c r="A19" s="318" t="s">
        <v>24</v>
      </c>
      <c r="B19" s="254">
        <v>0</v>
      </c>
      <c r="C19" s="254">
        <v>0</v>
      </c>
      <c r="D19" s="254">
        <v>0</v>
      </c>
      <c r="E19" s="254">
        <v>0</v>
      </c>
      <c r="F19" s="254">
        <v>0</v>
      </c>
      <c r="G19" s="254">
        <v>0</v>
      </c>
      <c r="H19" s="254">
        <v>0</v>
      </c>
      <c r="I19" s="254">
        <v>0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4.25" customHeight="1">
      <c r="A24" s="318" t="s">
        <v>29</v>
      </c>
      <c r="B24" s="255">
        <v>0</v>
      </c>
      <c r="C24" s="255">
        <v>0</v>
      </c>
      <c r="D24" s="255">
        <v>0</v>
      </c>
      <c r="E24" s="255">
        <v>0</v>
      </c>
      <c r="F24" s="255">
        <v>0</v>
      </c>
      <c r="G24" s="255">
        <v>0</v>
      </c>
      <c r="H24" s="255">
        <v>0</v>
      </c>
      <c r="I24" s="255">
        <v>0</v>
      </c>
      <c r="J24" s="255">
        <v>0</v>
      </c>
      <c r="K24" s="255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43"/>
    </row>
    <row r="25" spans="1:18" ht="164.25" customHeight="1">
      <c r="A25" s="318" t="s">
        <v>279</v>
      </c>
      <c r="B25" s="255">
        <v>0</v>
      </c>
      <c r="C25" s="255">
        <v>0</v>
      </c>
      <c r="D25" s="255">
        <v>0</v>
      </c>
      <c r="E25" s="255">
        <v>0</v>
      </c>
      <c r="F25" s="255">
        <v>0</v>
      </c>
      <c r="G25" s="255">
        <v>0</v>
      </c>
      <c r="H25" s="255">
        <v>0</v>
      </c>
      <c r="I25" s="255">
        <v>0</v>
      </c>
      <c r="J25" s="255">
        <v>0</v>
      </c>
      <c r="K25" s="255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43"/>
    </row>
    <row r="26" spans="1:18" ht="164.25" customHeight="1">
      <c r="A26" s="318" t="s">
        <v>31</v>
      </c>
      <c r="B26" s="255">
        <v>0</v>
      </c>
      <c r="C26" s="255">
        <v>0</v>
      </c>
      <c r="D26" s="255">
        <v>0</v>
      </c>
      <c r="E26" s="255">
        <v>0</v>
      </c>
      <c r="F26" s="255">
        <v>0</v>
      </c>
      <c r="G26" s="255">
        <v>0</v>
      </c>
      <c r="H26" s="255">
        <v>0</v>
      </c>
      <c r="I26" s="255">
        <v>0</v>
      </c>
      <c r="J26" s="255">
        <v>0</v>
      </c>
      <c r="K26" s="255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ht="164.25" customHeight="1">
      <c r="A27" s="318" t="s">
        <v>32</v>
      </c>
      <c r="B27" s="255">
        <v>1461.1280800000002</v>
      </c>
      <c r="C27" s="255">
        <v>0</v>
      </c>
      <c r="D27" s="255">
        <v>45.10586</v>
      </c>
      <c r="E27" s="255">
        <v>0</v>
      </c>
      <c r="F27" s="255">
        <v>10.908479999999999</v>
      </c>
      <c r="G27" s="255">
        <v>0</v>
      </c>
      <c r="H27" s="255">
        <v>0</v>
      </c>
      <c r="I27" s="255">
        <v>1517.1424199999999</v>
      </c>
      <c r="J27" s="255">
        <v>25.724880000000002</v>
      </c>
      <c r="K27" s="255">
        <v>0</v>
      </c>
      <c r="L27" s="254">
        <v>0</v>
      </c>
      <c r="M27" s="254">
        <v>0</v>
      </c>
      <c r="N27" s="254">
        <v>0</v>
      </c>
      <c r="O27" s="254">
        <v>0</v>
      </c>
      <c r="P27" s="254">
        <v>0</v>
      </c>
      <c r="Q27" s="254">
        <v>25.724880000000002</v>
      </c>
      <c r="R27" s="243"/>
    </row>
    <row r="28" spans="1:18" ht="164.25" customHeight="1">
      <c r="A28" s="318" t="s">
        <v>33</v>
      </c>
      <c r="B28" s="255">
        <v>65.476320000000001</v>
      </c>
      <c r="C28" s="255">
        <v>0</v>
      </c>
      <c r="D28" s="255">
        <v>0</v>
      </c>
      <c r="E28" s="255">
        <v>0</v>
      </c>
      <c r="F28" s="255">
        <v>0</v>
      </c>
      <c r="G28" s="255">
        <v>0</v>
      </c>
      <c r="H28" s="255">
        <v>0</v>
      </c>
      <c r="I28" s="255">
        <v>65.476320000000001</v>
      </c>
      <c r="J28" s="255">
        <v>0</v>
      </c>
      <c r="K28" s="255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43"/>
    </row>
    <row r="29" spans="1:18" ht="164.25" customHeight="1">
      <c r="A29" s="318" t="s">
        <v>34</v>
      </c>
      <c r="B29" s="255">
        <v>0</v>
      </c>
      <c r="C29" s="255">
        <v>0</v>
      </c>
      <c r="D29" s="255">
        <v>0</v>
      </c>
      <c r="E29" s="255">
        <v>0</v>
      </c>
      <c r="F29" s="255">
        <v>0</v>
      </c>
      <c r="G29" s="255">
        <v>0</v>
      </c>
      <c r="H29" s="255">
        <v>0</v>
      </c>
      <c r="I29" s="255">
        <v>0</v>
      </c>
      <c r="J29" s="255">
        <v>0</v>
      </c>
      <c r="K29" s="255">
        <v>0</v>
      </c>
      <c r="L29" s="254">
        <v>0</v>
      </c>
      <c r="M29" s="254">
        <v>0</v>
      </c>
      <c r="N29" s="254">
        <v>0</v>
      </c>
      <c r="O29" s="254">
        <v>0</v>
      </c>
      <c r="P29" s="254">
        <v>0</v>
      </c>
      <c r="Q29" s="254">
        <v>0</v>
      </c>
      <c r="R29" s="243"/>
    </row>
    <row r="30" spans="1:18" ht="164.25" customHeight="1">
      <c r="A30" s="318" t="s">
        <v>35</v>
      </c>
      <c r="B30" s="254">
        <v>28704.357260000001</v>
      </c>
      <c r="C30" s="254">
        <v>274.39999999999998</v>
      </c>
      <c r="D30" s="254">
        <v>79.553089999999997</v>
      </c>
      <c r="E30" s="254">
        <v>0</v>
      </c>
      <c r="F30" s="254">
        <v>0</v>
      </c>
      <c r="G30" s="254">
        <v>0</v>
      </c>
      <c r="H30" s="254">
        <v>1846.91632</v>
      </c>
      <c r="I30" s="254">
        <v>30905.22667</v>
      </c>
      <c r="J30" s="254">
        <v>15964.4899</v>
      </c>
      <c r="K30" s="254">
        <v>0</v>
      </c>
      <c r="L30" s="254">
        <v>0</v>
      </c>
      <c r="M30" s="254">
        <v>0</v>
      </c>
      <c r="N30" s="254">
        <v>0</v>
      </c>
      <c r="O30" s="254">
        <v>0</v>
      </c>
      <c r="P30" s="254">
        <v>701.33058999999992</v>
      </c>
      <c r="Q30" s="254">
        <v>16665.820490000002</v>
      </c>
      <c r="R30" s="243"/>
    </row>
    <row r="31" spans="1:18" ht="164.25" customHeight="1">
      <c r="A31" s="318" t="s">
        <v>36</v>
      </c>
      <c r="B31" s="254">
        <v>0</v>
      </c>
      <c r="C31" s="254">
        <v>0</v>
      </c>
      <c r="D31" s="254">
        <v>0</v>
      </c>
      <c r="E31" s="254">
        <v>0</v>
      </c>
      <c r="F31" s="254">
        <v>0</v>
      </c>
      <c r="G31" s="254">
        <v>0</v>
      </c>
      <c r="H31" s="254">
        <v>0</v>
      </c>
      <c r="I31" s="254">
        <v>0</v>
      </c>
      <c r="J31" s="254">
        <v>0</v>
      </c>
      <c r="K31" s="254">
        <v>0</v>
      </c>
      <c r="L31" s="254">
        <v>0</v>
      </c>
      <c r="M31" s="254">
        <v>0</v>
      </c>
      <c r="N31" s="254">
        <v>0</v>
      </c>
      <c r="O31" s="254">
        <v>0</v>
      </c>
      <c r="P31" s="254">
        <v>0</v>
      </c>
      <c r="Q31" s="254">
        <v>0</v>
      </c>
      <c r="R31" s="243"/>
    </row>
    <row r="32" spans="1:18" ht="164.25" customHeight="1">
      <c r="A32" s="318" t="s">
        <v>37</v>
      </c>
      <c r="B32" s="254">
        <v>0</v>
      </c>
      <c r="C32" s="254">
        <v>0</v>
      </c>
      <c r="D32" s="254">
        <v>0</v>
      </c>
      <c r="E32" s="254">
        <v>0</v>
      </c>
      <c r="F32" s="254">
        <v>0</v>
      </c>
      <c r="G32" s="254">
        <v>0</v>
      </c>
      <c r="H32" s="254">
        <v>0</v>
      </c>
      <c r="I32" s="254">
        <v>0</v>
      </c>
      <c r="J32" s="254">
        <v>0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0</v>
      </c>
      <c r="R32" s="243"/>
    </row>
    <row r="33" spans="1:18" ht="164.25" customHeight="1">
      <c r="A33" s="318" t="s">
        <v>278</v>
      </c>
      <c r="B33" s="254">
        <v>0</v>
      </c>
      <c r="C33" s="254">
        <v>0</v>
      </c>
      <c r="D33" s="254">
        <v>0</v>
      </c>
      <c r="E33" s="254">
        <v>0</v>
      </c>
      <c r="F33" s="254">
        <v>0</v>
      </c>
      <c r="G33" s="254">
        <v>0</v>
      </c>
      <c r="H33" s="254">
        <v>0</v>
      </c>
      <c r="I33" s="254">
        <v>0</v>
      </c>
      <c r="J33" s="254">
        <v>0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0</v>
      </c>
      <c r="R33" s="243"/>
    </row>
    <row r="34" spans="1:18" ht="164.25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4.25" customHeight="1">
      <c r="A35" s="318" t="s">
        <v>40</v>
      </c>
      <c r="B35" s="254">
        <v>0</v>
      </c>
      <c r="C35" s="254">
        <v>0</v>
      </c>
      <c r="D35" s="254">
        <v>0</v>
      </c>
      <c r="E35" s="254">
        <v>0</v>
      </c>
      <c r="F35" s="254">
        <v>0</v>
      </c>
      <c r="G35" s="254">
        <v>0</v>
      </c>
      <c r="H35" s="254">
        <v>0</v>
      </c>
      <c r="I35" s="254">
        <v>0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43"/>
    </row>
    <row r="36" spans="1:18" ht="164.25" customHeight="1">
      <c r="A36" s="318" t="s">
        <v>41</v>
      </c>
      <c r="B36" s="254">
        <v>0</v>
      </c>
      <c r="C36" s="254">
        <v>0</v>
      </c>
      <c r="D36" s="254">
        <v>0</v>
      </c>
      <c r="E36" s="254">
        <v>0</v>
      </c>
      <c r="F36" s="254">
        <v>0</v>
      </c>
      <c r="G36" s="254">
        <v>0</v>
      </c>
      <c r="H36" s="254">
        <v>0</v>
      </c>
      <c r="I36" s="254">
        <v>0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43"/>
    </row>
    <row r="37" spans="1:18" s="181" customFormat="1" ht="83.25" customHeight="1">
      <c r="A37" s="319" t="s">
        <v>257</v>
      </c>
      <c r="B37" s="320">
        <f>SUM(B10:B36)</f>
        <v>93480.556250000009</v>
      </c>
      <c r="C37" s="320">
        <f t="shared" ref="C37:Q37" si="0">SUM(C10:C36)</f>
        <v>274.39999999999998</v>
      </c>
      <c r="D37" s="320">
        <f t="shared" si="0"/>
        <v>124.65895</v>
      </c>
      <c r="E37" s="320">
        <f t="shared" si="0"/>
        <v>0</v>
      </c>
      <c r="F37" s="320">
        <f t="shared" si="0"/>
        <v>10.908479999999999</v>
      </c>
      <c r="G37" s="320">
        <f t="shared" si="0"/>
        <v>0</v>
      </c>
      <c r="H37" s="320">
        <f t="shared" si="0"/>
        <v>37877.935099999995</v>
      </c>
      <c r="I37" s="320">
        <f t="shared" si="0"/>
        <v>131768.45878000002</v>
      </c>
      <c r="J37" s="320">
        <f t="shared" si="0"/>
        <v>136365.15499000001</v>
      </c>
      <c r="K37" s="320">
        <f t="shared" si="0"/>
        <v>0</v>
      </c>
      <c r="L37" s="320">
        <f t="shared" si="0"/>
        <v>0</v>
      </c>
      <c r="M37" s="320">
        <f t="shared" si="0"/>
        <v>0</v>
      </c>
      <c r="N37" s="320">
        <f t="shared" si="0"/>
        <v>0</v>
      </c>
      <c r="O37" s="320">
        <f t="shared" si="0"/>
        <v>0</v>
      </c>
      <c r="P37" s="320">
        <f t="shared" si="0"/>
        <v>142224.11799999999</v>
      </c>
      <c r="Q37" s="320">
        <f t="shared" si="0"/>
        <v>278589.27298999997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51.7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62"/>
  <sheetViews>
    <sheetView topLeftCell="A2" zoomScale="15" workbookViewId="0">
      <selection activeCell="D12" sqref="D12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67</v>
      </c>
      <c r="C8" s="700"/>
      <c r="D8" s="700"/>
      <c r="E8" s="700"/>
      <c r="F8" s="700"/>
      <c r="G8" s="700"/>
      <c r="H8" s="700"/>
      <c r="I8" s="700"/>
      <c r="J8" s="700" t="s">
        <v>68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22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5129.7502899999999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0</v>
      </c>
      <c r="I10" s="254">
        <v>5129.7502899999999</v>
      </c>
      <c r="J10" s="254">
        <v>0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0</v>
      </c>
      <c r="Q10" s="254">
        <v>0</v>
      </c>
      <c r="R10" s="243"/>
    </row>
    <row r="11" spans="1:26" ht="164.25" customHeight="1">
      <c r="A11" s="318" t="s">
        <v>17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8350</v>
      </c>
      <c r="Q11" s="254">
        <v>8350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64.25" customHeight="1">
      <c r="A13" s="318" t="s">
        <v>19</v>
      </c>
      <c r="B13" s="254">
        <v>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64.25" customHeight="1">
      <c r="A14" s="318" t="s">
        <v>20</v>
      </c>
      <c r="B14" s="254">
        <v>218741.80256000001</v>
      </c>
      <c r="C14" s="254">
        <v>2052.3820000000001</v>
      </c>
      <c r="D14" s="254">
        <v>367.42040999999995</v>
      </c>
      <c r="E14" s="254">
        <v>0</v>
      </c>
      <c r="F14" s="254">
        <v>834.35086000000001</v>
      </c>
      <c r="G14" s="254">
        <v>131.06486000000001</v>
      </c>
      <c r="H14" s="254">
        <v>0</v>
      </c>
      <c r="I14" s="254">
        <v>222127.02069</v>
      </c>
      <c r="J14" s="254">
        <v>106510.22919</v>
      </c>
      <c r="K14" s="254">
        <v>0</v>
      </c>
      <c r="L14" s="254">
        <v>0</v>
      </c>
      <c r="M14" s="254">
        <v>0</v>
      </c>
      <c r="N14" s="254">
        <v>217.55485999999999</v>
      </c>
      <c r="O14" s="254">
        <v>0</v>
      </c>
      <c r="P14" s="254">
        <v>0</v>
      </c>
      <c r="Q14" s="254">
        <v>106727.78405</v>
      </c>
      <c r="R14" s="243"/>
    </row>
    <row r="15" spans="1:26" ht="164.25" customHeight="1">
      <c r="A15" s="318" t="s">
        <v>21</v>
      </c>
      <c r="B15" s="254">
        <v>0</v>
      </c>
      <c r="C15" s="254">
        <v>44383.156130000003</v>
      </c>
      <c r="D15" s="254">
        <v>0</v>
      </c>
      <c r="E15" s="254">
        <v>295.92982000000001</v>
      </c>
      <c r="F15" s="254">
        <v>0</v>
      </c>
      <c r="G15" s="254">
        <v>135.45917</v>
      </c>
      <c r="H15" s="254">
        <v>0</v>
      </c>
      <c r="I15" s="254">
        <v>44814.545119999995</v>
      </c>
      <c r="J15" s="254">
        <v>0</v>
      </c>
      <c r="K15" s="254">
        <v>39717.082600000002</v>
      </c>
      <c r="L15" s="254">
        <v>0</v>
      </c>
      <c r="M15" s="254">
        <v>91.410409999999999</v>
      </c>
      <c r="N15" s="254">
        <v>0</v>
      </c>
      <c r="O15" s="254">
        <v>0</v>
      </c>
      <c r="P15" s="254">
        <v>0</v>
      </c>
      <c r="Q15" s="254">
        <v>39808.493009999998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64.25" customHeight="1">
      <c r="A17" s="318" t="s">
        <v>22</v>
      </c>
      <c r="B17" s="254">
        <v>802736.02451999998</v>
      </c>
      <c r="C17" s="254">
        <v>4066.3437899999999</v>
      </c>
      <c r="D17" s="254">
        <v>2370.62682</v>
      </c>
      <c r="E17" s="254">
        <v>183.89282</v>
      </c>
      <c r="F17" s="254">
        <v>4986.2837099999997</v>
      </c>
      <c r="G17" s="254">
        <v>261.89398</v>
      </c>
      <c r="H17" s="254">
        <v>528.43525</v>
      </c>
      <c r="I17" s="254">
        <v>815133.50089000002</v>
      </c>
      <c r="J17" s="254">
        <v>1142996.92597</v>
      </c>
      <c r="K17" s="254">
        <v>3779.30555</v>
      </c>
      <c r="L17" s="254">
        <v>6245.3801900000008</v>
      </c>
      <c r="M17" s="254">
        <v>270.74915999999996</v>
      </c>
      <c r="N17" s="254">
        <v>8558.2606199999991</v>
      </c>
      <c r="O17" s="254">
        <v>942.60481000000004</v>
      </c>
      <c r="P17" s="254">
        <v>106.07525</v>
      </c>
      <c r="Q17" s="254">
        <v>1162899.30155</v>
      </c>
      <c r="R17" s="243"/>
    </row>
    <row r="18" spans="1:18" ht="164.25" customHeight="1">
      <c r="A18" s="318" t="s">
        <v>23</v>
      </c>
      <c r="B18" s="254">
        <v>606262.9254500001</v>
      </c>
      <c r="C18" s="254">
        <v>3825.5904</v>
      </c>
      <c r="D18" s="254">
        <v>5667.5963200000006</v>
      </c>
      <c r="E18" s="254">
        <v>196.88735</v>
      </c>
      <c r="F18" s="254">
        <v>3596.3693699999999</v>
      </c>
      <c r="G18" s="254">
        <v>310.69042999999999</v>
      </c>
      <c r="H18" s="254">
        <v>2402.0244400000001</v>
      </c>
      <c r="I18" s="254">
        <v>622262.08375999995</v>
      </c>
      <c r="J18" s="254">
        <v>2520587.0834499998</v>
      </c>
      <c r="K18" s="254">
        <v>3840.9977999999996</v>
      </c>
      <c r="L18" s="254">
        <v>20246.363440000001</v>
      </c>
      <c r="M18" s="254">
        <v>501.41746999999998</v>
      </c>
      <c r="N18" s="254">
        <v>6587.3100999999997</v>
      </c>
      <c r="O18" s="254">
        <v>415.93176</v>
      </c>
      <c r="P18" s="254">
        <v>17481.82764</v>
      </c>
      <c r="Q18" s="254">
        <v>2569660.9316599998</v>
      </c>
      <c r="R18" s="243"/>
    </row>
    <row r="19" spans="1:18" ht="164.25" customHeight="1">
      <c r="A19" s="318" t="s">
        <v>24</v>
      </c>
      <c r="B19" s="254">
        <v>710013.92173000006</v>
      </c>
      <c r="C19" s="254">
        <v>5967.6688899999999</v>
      </c>
      <c r="D19" s="254">
        <v>1420.5007800000001</v>
      </c>
      <c r="E19" s="254">
        <v>0</v>
      </c>
      <c r="F19" s="254">
        <v>2064.0878499999999</v>
      </c>
      <c r="G19" s="254">
        <v>46.244120000000002</v>
      </c>
      <c r="H19" s="254">
        <v>4148.74053</v>
      </c>
      <c r="I19" s="254">
        <v>723661.16389999993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5" customHeight="1">
      <c r="A24" s="318" t="s">
        <v>29</v>
      </c>
      <c r="B24" s="255">
        <v>55490.326200000003</v>
      </c>
      <c r="C24" s="255">
        <v>87.650940000000006</v>
      </c>
      <c r="D24" s="255">
        <v>92.990669999999994</v>
      </c>
      <c r="E24" s="255">
        <v>0</v>
      </c>
      <c r="F24" s="255">
        <v>281.15969000000001</v>
      </c>
      <c r="G24" s="255">
        <v>0</v>
      </c>
      <c r="H24" s="255">
        <v>0</v>
      </c>
      <c r="I24" s="255">
        <v>55952.127500000002</v>
      </c>
      <c r="J24" s="255">
        <v>320578.21242</v>
      </c>
      <c r="K24" s="255">
        <v>224.86162999999999</v>
      </c>
      <c r="L24" s="254">
        <v>381.80735999999996</v>
      </c>
      <c r="M24" s="254">
        <v>0</v>
      </c>
      <c r="N24" s="254">
        <v>0</v>
      </c>
      <c r="O24" s="254">
        <v>0</v>
      </c>
      <c r="P24" s="254">
        <v>0</v>
      </c>
      <c r="Q24" s="254">
        <v>321184.88141000003</v>
      </c>
      <c r="R24" s="243"/>
    </row>
    <row r="25" spans="1:18" ht="164.25" customHeight="1">
      <c r="A25" s="318" t="s">
        <v>279</v>
      </c>
      <c r="B25" s="255">
        <v>23368.227210000001</v>
      </c>
      <c r="C25" s="255">
        <v>0</v>
      </c>
      <c r="D25" s="255">
        <v>15.730409999999999</v>
      </c>
      <c r="E25" s="255">
        <v>0</v>
      </c>
      <c r="F25" s="255">
        <v>0</v>
      </c>
      <c r="G25" s="255">
        <v>0</v>
      </c>
      <c r="H25" s="255">
        <v>0</v>
      </c>
      <c r="I25" s="255">
        <v>23383.957620000001</v>
      </c>
      <c r="J25" s="255">
        <v>30725.41923</v>
      </c>
      <c r="K25" s="255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30725.41923</v>
      </c>
      <c r="R25" s="243"/>
    </row>
    <row r="26" spans="1:18" ht="164.25" customHeight="1">
      <c r="A26" s="318" t="s">
        <v>31</v>
      </c>
      <c r="B26" s="255">
        <v>51017.43864</v>
      </c>
      <c r="C26" s="255">
        <v>37.342309999999998</v>
      </c>
      <c r="D26" s="255">
        <v>198.43583999999998</v>
      </c>
      <c r="E26" s="255">
        <v>0</v>
      </c>
      <c r="F26" s="255">
        <v>189.23770999999999</v>
      </c>
      <c r="G26" s="255">
        <v>22.280049999999999</v>
      </c>
      <c r="H26" s="255">
        <v>0</v>
      </c>
      <c r="I26" s="255">
        <v>51464.734549999994</v>
      </c>
      <c r="J26" s="255">
        <v>0</v>
      </c>
      <c r="K26" s="255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43"/>
    </row>
    <row r="27" spans="1:18" ht="164.25" customHeight="1">
      <c r="A27" s="318" t="s">
        <v>32</v>
      </c>
      <c r="B27" s="255">
        <v>48088.699049999996</v>
      </c>
      <c r="C27" s="255">
        <v>1398.5713999999998</v>
      </c>
      <c r="D27" s="255">
        <v>610.35822999999993</v>
      </c>
      <c r="E27" s="255">
        <v>74.044119999999992</v>
      </c>
      <c r="F27" s="255">
        <v>1194.3195000000001</v>
      </c>
      <c r="G27" s="255">
        <v>0</v>
      </c>
      <c r="H27" s="255">
        <v>0</v>
      </c>
      <c r="I27" s="255">
        <v>51365.992299999998</v>
      </c>
      <c r="J27" s="255">
        <v>413682.77408999996</v>
      </c>
      <c r="K27" s="255">
        <v>796.12329</v>
      </c>
      <c r="L27" s="254">
        <v>2985.6211200000002</v>
      </c>
      <c r="M27" s="254">
        <v>40.260820000000002</v>
      </c>
      <c r="N27" s="254">
        <v>533.50261999999998</v>
      </c>
      <c r="O27" s="254">
        <v>125.40724</v>
      </c>
      <c r="P27" s="254">
        <v>0</v>
      </c>
      <c r="Q27" s="254">
        <v>418163.68917999999</v>
      </c>
      <c r="R27" s="243"/>
    </row>
    <row r="28" spans="1:18" ht="164.25" customHeight="1">
      <c r="A28" s="318" t="s">
        <v>33</v>
      </c>
      <c r="B28" s="255">
        <v>0</v>
      </c>
      <c r="C28" s="255">
        <v>0</v>
      </c>
      <c r="D28" s="255">
        <v>0</v>
      </c>
      <c r="E28" s="255">
        <v>0</v>
      </c>
      <c r="F28" s="255">
        <v>0</v>
      </c>
      <c r="G28" s="255">
        <v>0</v>
      </c>
      <c r="H28" s="255">
        <v>0</v>
      </c>
      <c r="I28" s="255">
        <v>0</v>
      </c>
      <c r="J28" s="255">
        <v>454313.33055000001</v>
      </c>
      <c r="K28" s="255">
        <v>426.76120000000003</v>
      </c>
      <c r="L28" s="254">
        <v>2545.8200899999997</v>
      </c>
      <c r="M28" s="254">
        <v>11.67933</v>
      </c>
      <c r="N28" s="254">
        <v>490.16818999999998</v>
      </c>
      <c r="O28" s="254">
        <v>9.9988200000000003</v>
      </c>
      <c r="P28" s="254">
        <v>0</v>
      </c>
      <c r="Q28" s="254">
        <v>457797.75818</v>
      </c>
      <c r="R28" s="243"/>
    </row>
    <row r="29" spans="1:18" ht="164.25" customHeight="1">
      <c r="A29" s="318" t="s">
        <v>34</v>
      </c>
      <c r="B29" s="255">
        <v>80653.293849999987</v>
      </c>
      <c r="C29" s="255">
        <v>1015.13176</v>
      </c>
      <c r="D29" s="255">
        <v>442.42241999999999</v>
      </c>
      <c r="E29" s="255">
        <v>0</v>
      </c>
      <c r="F29" s="255">
        <v>1219.9738</v>
      </c>
      <c r="G29" s="255">
        <v>0</v>
      </c>
      <c r="H29" s="255">
        <v>0</v>
      </c>
      <c r="I29" s="255">
        <v>83330.821830000001</v>
      </c>
      <c r="J29" s="255">
        <v>0</v>
      </c>
      <c r="K29" s="255">
        <v>0</v>
      </c>
      <c r="L29" s="254">
        <v>0</v>
      </c>
      <c r="M29" s="254">
        <v>0</v>
      </c>
      <c r="N29" s="254">
        <v>0</v>
      </c>
      <c r="O29" s="254">
        <v>0</v>
      </c>
      <c r="P29" s="254">
        <v>0</v>
      </c>
      <c r="Q29" s="254">
        <v>0</v>
      </c>
      <c r="R29" s="243"/>
    </row>
    <row r="30" spans="1:18" ht="169.5" customHeight="1">
      <c r="A30" s="318" t="s">
        <v>35</v>
      </c>
      <c r="B30" s="254">
        <v>135795.93808000002</v>
      </c>
      <c r="C30" s="254">
        <v>14944.11599</v>
      </c>
      <c r="D30" s="254">
        <v>608.75468999999998</v>
      </c>
      <c r="E30" s="254">
        <v>0</v>
      </c>
      <c r="F30" s="254">
        <v>0</v>
      </c>
      <c r="G30" s="254">
        <v>0</v>
      </c>
      <c r="H30" s="254">
        <v>2529.74836</v>
      </c>
      <c r="I30" s="254">
        <v>153878.55712000001</v>
      </c>
      <c r="J30" s="254">
        <v>0</v>
      </c>
      <c r="K30" s="254">
        <v>0</v>
      </c>
      <c r="L30" s="254">
        <v>0</v>
      </c>
      <c r="M30" s="254">
        <v>0</v>
      </c>
      <c r="N30" s="254">
        <v>0</v>
      </c>
      <c r="O30" s="254">
        <v>0</v>
      </c>
      <c r="P30" s="254">
        <v>0</v>
      </c>
      <c r="Q30" s="254">
        <v>0</v>
      </c>
      <c r="R30" s="243"/>
    </row>
    <row r="31" spans="1:18" ht="164.25" customHeight="1">
      <c r="A31" s="318" t="s">
        <v>36</v>
      </c>
      <c r="B31" s="254">
        <v>952828.94550000003</v>
      </c>
      <c r="C31" s="254">
        <v>16820.70203</v>
      </c>
      <c r="D31" s="254">
        <v>980.77440999999999</v>
      </c>
      <c r="E31" s="254">
        <v>0</v>
      </c>
      <c r="F31" s="254">
        <v>3947.4743399999998</v>
      </c>
      <c r="G31" s="254">
        <v>104.75151</v>
      </c>
      <c r="H31" s="254">
        <v>10124.931640000001</v>
      </c>
      <c r="I31" s="254">
        <v>984807.57942999993</v>
      </c>
      <c r="J31" s="254">
        <v>1261127.62683</v>
      </c>
      <c r="K31" s="254">
        <v>4700.5473499999998</v>
      </c>
      <c r="L31" s="254">
        <v>2543.1148800000001</v>
      </c>
      <c r="M31" s="254">
        <v>50.555510000000005</v>
      </c>
      <c r="N31" s="254">
        <v>8951.5323800000006</v>
      </c>
      <c r="O31" s="254">
        <v>589.44252000000006</v>
      </c>
      <c r="P31" s="254">
        <v>21341.106199999998</v>
      </c>
      <c r="Q31" s="254">
        <v>1299303.92567</v>
      </c>
      <c r="R31" s="243"/>
    </row>
    <row r="32" spans="1:18" ht="164.25" customHeight="1">
      <c r="A32" s="318" t="s">
        <v>37</v>
      </c>
      <c r="B32" s="254">
        <v>10625.02903</v>
      </c>
      <c r="C32" s="254">
        <v>0</v>
      </c>
      <c r="D32" s="254">
        <v>5.0849599999999997</v>
      </c>
      <c r="E32" s="254">
        <v>0</v>
      </c>
      <c r="F32" s="254">
        <v>1501.2193500000001</v>
      </c>
      <c r="G32" s="254">
        <v>0</v>
      </c>
      <c r="H32" s="254">
        <v>0</v>
      </c>
      <c r="I32" s="254">
        <v>12131.333339999999</v>
      </c>
      <c r="J32" s="254">
        <v>1911.5693000000001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1911.5693000000001</v>
      </c>
      <c r="R32" s="243"/>
    </row>
    <row r="33" spans="1:18" ht="164.25" customHeight="1">
      <c r="A33" s="318" t="s">
        <v>278</v>
      </c>
      <c r="B33" s="254">
        <v>23790.494760000001</v>
      </c>
      <c r="C33" s="254">
        <v>688.07527000000005</v>
      </c>
      <c r="D33" s="254">
        <v>0</v>
      </c>
      <c r="E33" s="254">
        <v>0</v>
      </c>
      <c r="F33" s="254">
        <v>0</v>
      </c>
      <c r="G33" s="254">
        <v>0</v>
      </c>
      <c r="H33" s="254">
        <v>0</v>
      </c>
      <c r="I33" s="254">
        <v>24478.570030000003</v>
      </c>
      <c r="J33" s="254">
        <v>23656.930210000002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23656.930210000002</v>
      </c>
      <c r="R33" s="243"/>
    </row>
    <row r="34" spans="1:18" ht="164.25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43"/>
    </row>
    <row r="35" spans="1:18" ht="164.25" customHeight="1">
      <c r="A35" s="318" t="s">
        <v>40</v>
      </c>
      <c r="B35" s="254">
        <v>240.1</v>
      </c>
      <c r="C35" s="254">
        <v>0</v>
      </c>
      <c r="D35" s="254">
        <v>0</v>
      </c>
      <c r="E35" s="254">
        <v>0</v>
      </c>
      <c r="F35" s="254">
        <v>0</v>
      </c>
      <c r="G35" s="254">
        <v>0</v>
      </c>
      <c r="H35" s="254">
        <v>0</v>
      </c>
      <c r="I35" s="254">
        <v>240.1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43"/>
    </row>
    <row r="36" spans="1:18" ht="164.25" customHeight="1">
      <c r="A36" s="318" t="s">
        <v>41</v>
      </c>
      <c r="B36" s="254">
        <v>7163.44517</v>
      </c>
      <c r="C36" s="254">
        <v>0</v>
      </c>
      <c r="D36" s="254">
        <v>0</v>
      </c>
      <c r="E36" s="254">
        <v>0</v>
      </c>
      <c r="F36" s="254">
        <v>0</v>
      </c>
      <c r="G36" s="254">
        <v>0</v>
      </c>
      <c r="H36" s="254">
        <v>203.49504000000002</v>
      </c>
      <c r="I36" s="254">
        <v>7366.9402099999998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43"/>
    </row>
    <row r="37" spans="1:18" s="181" customFormat="1" ht="83.25" customHeight="1">
      <c r="A37" s="319" t="s">
        <v>257</v>
      </c>
      <c r="B37" s="320">
        <f t="shared" ref="B37:P37" si="0">SUM(B10:B36)</f>
        <v>3731946.3620400005</v>
      </c>
      <c r="C37" s="320">
        <f t="shared" si="0"/>
        <v>95286.730909999998</v>
      </c>
      <c r="D37" s="320">
        <f t="shared" si="0"/>
        <v>12780.695960000001</v>
      </c>
      <c r="E37" s="320">
        <f t="shared" si="0"/>
        <v>750.75410999999997</v>
      </c>
      <c r="F37" s="320">
        <f t="shared" si="0"/>
        <v>19814.476179999998</v>
      </c>
      <c r="G37" s="320">
        <f t="shared" si="0"/>
        <v>1012.3841199999999</v>
      </c>
      <c r="H37" s="320">
        <f t="shared" si="0"/>
        <v>19937.375260000001</v>
      </c>
      <c r="I37" s="320">
        <f t="shared" si="0"/>
        <v>3881528.7785800002</v>
      </c>
      <c r="J37" s="320">
        <f t="shared" si="0"/>
        <v>6276090.1012399998</v>
      </c>
      <c r="K37" s="320">
        <f t="shared" si="0"/>
        <v>53485.67942</v>
      </c>
      <c r="L37" s="320">
        <f t="shared" si="0"/>
        <v>34948.107080000002</v>
      </c>
      <c r="M37" s="320">
        <f t="shared" si="0"/>
        <v>966.07269999999994</v>
      </c>
      <c r="N37" s="320">
        <f t="shared" si="0"/>
        <v>25338.32877</v>
      </c>
      <c r="O37" s="320">
        <f t="shared" si="0"/>
        <v>2083.3851500000001</v>
      </c>
      <c r="P37" s="320">
        <f t="shared" si="0"/>
        <v>47279.009089999992</v>
      </c>
      <c r="Q37" s="320">
        <f>SUM(Q10:Q36)</f>
        <v>6440190.6834499985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51.7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Z662"/>
  <sheetViews>
    <sheetView topLeftCell="A2" zoomScale="15" workbookViewId="0">
      <selection activeCell="I16" sqref="I16"/>
    </sheetView>
  </sheetViews>
  <sheetFormatPr defaultRowHeight="60"/>
  <cols>
    <col min="1" max="1" width="143.5703125" style="77" customWidth="1"/>
    <col min="2" max="2" width="53.7109375" style="42" customWidth="1"/>
    <col min="3" max="3" width="53.7109375" style="240" customWidth="1"/>
    <col min="4" max="17" width="53.7109375" style="42" customWidth="1"/>
    <col min="18" max="18" width="6.5703125" style="241" customWidth="1"/>
    <col min="19" max="256" width="9.140625" style="42"/>
    <col min="257" max="257" width="143.5703125" style="42" customWidth="1"/>
    <col min="258" max="273" width="53.7109375" style="42" customWidth="1"/>
    <col min="274" max="274" width="6.5703125" style="42" customWidth="1"/>
    <col min="275" max="512" width="9.140625" style="42"/>
    <col min="513" max="513" width="143.5703125" style="42" customWidth="1"/>
    <col min="514" max="529" width="53.7109375" style="42" customWidth="1"/>
    <col min="530" max="530" width="6.5703125" style="42" customWidth="1"/>
    <col min="531" max="768" width="9.140625" style="42"/>
    <col min="769" max="769" width="143.5703125" style="42" customWidth="1"/>
    <col min="770" max="785" width="53.7109375" style="42" customWidth="1"/>
    <col min="786" max="786" width="6.5703125" style="42" customWidth="1"/>
    <col min="787" max="1024" width="9.140625" style="42"/>
    <col min="1025" max="1025" width="143.5703125" style="42" customWidth="1"/>
    <col min="1026" max="1041" width="53.7109375" style="42" customWidth="1"/>
    <col min="1042" max="1042" width="6.5703125" style="42" customWidth="1"/>
    <col min="1043" max="1280" width="9.140625" style="42"/>
    <col min="1281" max="1281" width="143.5703125" style="42" customWidth="1"/>
    <col min="1282" max="1297" width="53.7109375" style="42" customWidth="1"/>
    <col min="1298" max="1298" width="6.5703125" style="42" customWidth="1"/>
    <col min="1299" max="1536" width="9.140625" style="42"/>
    <col min="1537" max="1537" width="143.5703125" style="42" customWidth="1"/>
    <col min="1538" max="1553" width="53.7109375" style="42" customWidth="1"/>
    <col min="1554" max="1554" width="6.5703125" style="42" customWidth="1"/>
    <col min="1555" max="1792" width="9.140625" style="42"/>
    <col min="1793" max="1793" width="143.5703125" style="42" customWidth="1"/>
    <col min="1794" max="1809" width="53.7109375" style="42" customWidth="1"/>
    <col min="1810" max="1810" width="6.5703125" style="42" customWidth="1"/>
    <col min="1811" max="2048" width="9.140625" style="42"/>
    <col min="2049" max="2049" width="143.5703125" style="42" customWidth="1"/>
    <col min="2050" max="2065" width="53.7109375" style="42" customWidth="1"/>
    <col min="2066" max="2066" width="6.5703125" style="42" customWidth="1"/>
    <col min="2067" max="2304" width="9.140625" style="42"/>
    <col min="2305" max="2305" width="143.5703125" style="42" customWidth="1"/>
    <col min="2306" max="2321" width="53.7109375" style="42" customWidth="1"/>
    <col min="2322" max="2322" width="6.5703125" style="42" customWidth="1"/>
    <col min="2323" max="2560" width="9.140625" style="42"/>
    <col min="2561" max="2561" width="143.5703125" style="42" customWidth="1"/>
    <col min="2562" max="2577" width="53.7109375" style="42" customWidth="1"/>
    <col min="2578" max="2578" width="6.5703125" style="42" customWidth="1"/>
    <col min="2579" max="2816" width="9.140625" style="42"/>
    <col min="2817" max="2817" width="143.5703125" style="42" customWidth="1"/>
    <col min="2818" max="2833" width="53.7109375" style="42" customWidth="1"/>
    <col min="2834" max="2834" width="6.5703125" style="42" customWidth="1"/>
    <col min="2835" max="3072" width="9.140625" style="42"/>
    <col min="3073" max="3073" width="143.5703125" style="42" customWidth="1"/>
    <col min="3074" max="3089" width="53.7109375" style="42" customWidth="1"/>
    <col min="3090" max="3090" width="6.5703125" style="42" customWidth="1"/>
    <col min="3091" max="3328" width="9.140625" style="42"/>
    <col min="3329" max="3329" width="143.5703125" style="42" customWidth="1"/>
    <col min="3330" max="3345" width="53.7109375" style="42" customWidth="1"/>
    <col min="3346" max="3346" width="6.5703125" style="42" customWidth="1"/>
    <col min="3347" max="3584" width="9.140625" style="42"/>
    <col min="3585" max="3585" width="143.5703125" style="42" customWidth="1"/>
    <col min="3586" max="3601" width="53.7109375" style="42" customWidth="1"/>
    <col min="3602" max="3602" width="6.5703125" style="42" customWidth="1"/>
    <col min="3603" max="3840" width="9.140625" style="42"/>
    <col min="3841" max="3841" width="143.5703125" style="42" customWidth="1"/>
    <col min="3842" max="3857" width="53.7109375" style="42" customWidth="1"/>
    <col min="3858" max="3858" width="6.5703125" style="42" customWidth="1"/>
    <col min="3859" max="4096" width="9.140625" style="42"/>
    <col min="4097" max="4097" width="143.5703125" style="42" customWidth="1"/>
    <col min="4098" max="4113" width="53.7109375" style="42" customWidth="1"/>
    <col min="4114" max="4114" width="6.5703125" style="42" customWidth="1"/>
    <col min="4115" max="4352" width="9.140625" style="42"/>
    <col min="4353" max="4353" width="143.5703125" style="42" customWidth="1"/>
    <col min="4354" max="4369" width="53.7109375" style="42" customWidth="1"/>
    <col min="4370" max="4370" width="6.5703125" style="42" customWidth="1"/>
    <col min="4371" max="4608" width="9.140625" style="42"/>
    <col min="4609" max="4609" width="143.5703125" style="42" customWidth="1"/>
    <col min="4610" max="4625" width="53.7109375" style="42" customWidth="1"/>
    <col min="4626" max="4626" width="6.5703125" style="42" customWidth="1"/>
    <col min="4627" max="4864" width="9.140625" style="42"/>
    <col min="4865" max="4865" width="143.5703125" style="42" customWidth="1"/>
    <col min="4866" max="4881" width="53.7109375" style="42" customWidth="1"/>
    <col min="4882" max="4882" width="6.5703125" style="42" customWidth="1"/>
    <col min="4883" max="5120" width="9.140625" style="42"/>
    <col min="5121" max="5121" width="143.5703125" style="42" customWidth="1"/>
    <col min="5122" max="5137" width="53.7109375" style="42" customWidth="1"/>
    <col min="5138" max="5138" width="6.5703125" style="42" customWidth="1"/>
    <col min="5139" max="5376" width="9.140625" style="42"/>
    <col min="5377" max="5377" width="143.5703125" style="42" customWidth="1"/>
    <col min="5378" max="5393" width="53.7109375" style="42" customWidth="1"/>
    <col min="5394" max="5394" width="6.5703125" style="42" customWidth="1"/>
    <col min="5395" max="5632" width="9.140625" style="42"/>
    <col min="5633" max="5633" width="143.5703125" style="42" customWidth="1"/>
    <col min="5634" max="5649" width="53.7109375" style="42" customWidth="1"/>
    <col min="5650" max="5650" width="6.5703125" style="42" customWidth="1"/>
    <col min="5651" max="5888" width="9.140625" style="42"/>
    <col min="5889" max="5889" width="143.5703125" style="42" customWidth="1"/>
    <col min="5890" max="5905" width="53.7109375" style="42" customWidth="1"/>
    <col min="5906" max="5906" width="6.5703125" style="42" customWidth="1"/>
    <col min="5907" max="6144" width="9.140625" style="42"/>
    <col min="6145" max="6145" width="143.5703125" style="42" customWidth="1"/>
    <col min="6146" max="6161" width="53.7109375" style="42" customWidth="1"/>
    <col min="6162" max="6162" width="6.5703125" style="42" customWidth="1"/>
    <col min="6163" max="6400" width="9.140625" style="42"/>
    <col min="6401" max="6401" width="143.5703125" style="42" customWidth="1"/>
    <col min="6402" max="6417" width="53.7109375" style="42" customWidth="1"/>
    <col min="6418" max="6418" width="6.5703125" style="42" customWidth="1"/>
    <col min="6419" max="6656" width="9.140625" style="42"/>
    <col min="6657" max="6657" width="143.5703125" style="42" customWidth="1"/>
    <col min="6658" max="6673" width="53.7109375" style="42" customWidth="1"/>
    <col min="6674" max="6674" width="6.5703125" style="42" customWidth="1"/>
    <col min="6675" max="6912" width="9.140625" style="42"/>
    <col min="6913" max="6913" width="143.5703125" style="42" customWidth="1"/>
    <col min="6914" max="6929" width="53.7109375" style="42" customWidth="1"/>
    <col min="6930" max="6930" width="6.5703125" style="42" customWidth="1"/>
    <col min="6931" max="7168" width="9.140625" style="42"/>
    <col min="7169" max="7169" width="143.5703125" style="42" customWidth="1"/>
    <col min="7170" max="7185" width="53.7109375" style="42" customWidth="1"/>
    <col min="7186" max="7186" width="6.5703125" style="42" customWidth="1"/>
    <col min="7187" max="7424" width="9.140625" style="42"/>
    <col min="7425" max="7425" width="143.5703125" style="42" customWidth="1"/>
    <col min="7426" max="7441" width="53.7109375" style="42" customWidth="1"/>
    <col min="7442" max="7442" width="6.5703125" style="42" customWidth="1"/>
    <col min="7443" max="7680" width="9.140625" style="42"/>
    <col min="7681" max="7681" width="143.5703125" style="42" customWidth="1"/>
    <col min="7682" max="7697" width="53.7109375" style="42" customWidth="1"/>
    <col min="7698" max="7698" width="6.5703125" style="42" customWidth="1"/>
    <col min="7699" max="7936" width="9.140625" style="42"/>
    <col min="7937" max="7937" width="143.5703125" style="42" customWidth="1"/>
    <col min="7938" max="7953" width="53.7109375" style="42" customWidth="1"/>
    <col min="7954" max="7954" width="6.5703125" style="42" customWidth="1"/>
    <col min="7955" max="8192" width="9.140625" style="42"/>
    <col min="8193" max="8193" width="143.5703125" style="42" customWidth="1"/>
    <col min="8194" max="8209" width="53.7109375" style="42" customWidth="1"/>
    <col min="8210" max="8210" width="6.5703125" style="42" customWidth="1"/>
    <col min="8211" max="8448" width="9.140625" style="42"/>
    <col min="8449" max="8449" width="143.5703125" style="42" customWidth="1"/>
    <col min="8450" max="8465" width="53.7109375" style="42" customWidth="1"/>
    <col min="8466" max="8466" width="6.5703125" style="42" customWidth="1"/>
    <col min="8467" max="8704" width="9.140625" style="42"/>
    <col min="8705" max="8705" width="143.5703125" style="42" customWidth="1"/>
    <col min="8706" max="8721" width="53.7109375" style="42" customWidth="1"/>
    <col min="8722" max="8722" width="6.5703125" style="42" customWidth="1"/>
    <col min="8723" max="8960" width="9.140625" style="42"/>
    <col min="8961" max="8961" width="143.5703125" style="42" customWidth="1"/>
    <col min="8962" max="8977" width="53.7109375" style="42" customWidth="1"/>
    <col min="8978" max="8978" width="6.5703125" style="42" customWidth="1"/>
    <col min="8979" max="9216" width="9.140625" style="42"/>
    <col min="9217" max="9217" width="143.5703125" style="42" customWidth="1"/>
    <col min="9218" max="9233" width="53.7109375" style="42" customWidth="1"/>
    <col min="9234" max="9234" width="6.5703125" style="42" customWidth="1"/>
    <col min="9235" max="9472" width="9.140625" style="42"/>
    <col min="9473" max="9473" width="143.5703125" style="42" customWidth="1"/>
    <col min="9474" max="9489" width="53.7109375" style="42" customWidth="1"/>
    <col min="9490" max="9490" width="6.5703125" style="42" customWidth="1"/>
    <col min="9491" max="9728" width="9.140625" style="42"/>
    <col min="9729" max="9729" width="143.5703125" style="42" customWidth="1"/>
    <col min="9730" max="9745" width="53.7109375" style="42" customWidth="1"/>
    <col min="9746" max="9746" width="6.5703125" style="42" customWidth="1"/>
    <col min="9747" max="9984" width="9.140625" style="42"/>
    <col min="9985" max="9985" width="143.5703125" style="42" customWidth="1"/>
    <col min="9986" max="10001" width="53.7109375" style="42" customWidth="1"/>
    <col min="10002" max="10002" width="6.5703125" style="42" customWidth="1"/>
    <col min="10003" max="10240" width="9.140625" style="42"/>
    <col min="10241" max="10241" width="143.5703125" style="42" customWidth="1"/>
    <col min="10242" max="10257" width="53.7109375" style="42" customWidth="1"/>
    <col min="10258" max="10258" width="6.5703125" style="42" customWidth="1"/>
    <col min="10259" max="10496" width="9.140625" style="42"/>
    <col min="10497" max="10497" width="143.5703125" style="42" customWidth="1"/>
    <col min="10498" max="10513" width="53.7109375" style="42" customWidth="1"/>
    <col min="10514" max="10514" width="6.5703125" style="42" customWidth="1"/>
    <col min="10515" max="10752" width="9.140625" style="42"/>
    <col min="10753" max="10753" width="143.5703125" style="42" customWidth="1"/>
    <col min="10754" max="10769" width="53.7109375" style="42" customWidth="1"/>
    <col min="10770" max="10770" width="6.5703125" style="42" customWidth="1"/>
    <col min="10771" max="11008" width="9.140625" style="42"/>
    <col min="11009" max="11009" width="143.5703125" style="42" customWidth="1"/>
    <col min="11010" max="11025" width="53.7109375" style="42" customWidth="1"/>
    <col min="11026" max="11026" width="6.5703125" style="42" customWidth="1"/>
    <col min="11027" max="11264" width="9.140625" style="42"/>
    <col min="11265" max="11265" width="143.5703125" style="42" customWidth="1"/>
    <col min="11266" max="11281" width="53.7109375" style="42" customWidth="1"/>
    <col min="11282" max="11282" width="6.5703125" style="42" customWidth="1"/>
    <col min="11283" max="11520" width="9.140625" style="42"/>
    <col min="11521" max="11521" width="143.5703125" style="42" customWidth="1"/>
    <col min="11522" max="11537" width="53.7109375" style="42" customWidth="1"/>
    <col min="11538" max="11538" width="6.5703125" style="42" customWidth="1"/>
    <col min="11539" max="11776" width="9.140625" style="42"/>
    <col min="11777" max="11777" width="143.5703125" style="42" customWidth="1"/>
    <col min="11778" max="11793" width="53.7109375" style="42" customWidth="1"/>
    <col min="11794" max="11794" width="6.5703125" style="42" customWidth="1"/>
    <col min="11795" max="12032" width="9.140625" style="42"/>
    <col min="12033" max="12033" width="143.5703125" style="42" customWidth="1"/>
    <col min="12034" max="12049" width="53.7109375" style="42" customWidth="1"/>
    <col min="12050" max="12050" width="6.5703125" style="42" customWidth="1"/>
    <col min="12051" max="12288" width="9.140625" style="42"/>
    <col min="12289" max="12289" width="143.5703125" style="42" customWidth="1"/>
    <col min="12290" max="12305" width="53.7109375" style="42" customWidth="1"/>
    <col min="12306" max="12306" width="6.5703125" style="42" customWidth="1"/>
    <col min="12307" max="12544" width="9.140625" style="42"/>
    <col min="12545" max="12545" width="143.5703125" style="42" customWidth="1"/>
    <col min="12546" max="12561" width="53.7109375" style="42" customWidth="1"/>
    <col min="12562" max="12562" width="6.5703125" style="42" customWidth="1"/>
    <col min="12563" max="12800" width="9.140625" style="42"/>
    <col min="12801" max="12801" width="143.5703125" style="42" customWidth="1"/>
    <col min="12802" max="12817" width="53.7109375" style="42" customWidth="1"/>
    <col min="12818" max="12818" width="6.5703125" style="42" customWidth="1"/>
    <col min="12819" max="13056" width="9.140625" style="42"/>
    <col min="13057" max="13057" width="143.5703125" style="42" customWidth="1"/>
    <col min="13058" max="13073" width="53.7109375" style="42" customWidth="1"/>
    <col min="13074" max="13074" width="6.5703125" style="42" customWidth="1"/>
    <col min="13075" max="13312" width="9.140625" style="42"/>
    <col min="13313" max="13313" width="143.5703125" style="42" customWidth="1"/>
    <col min="13314" max="13329" width="53.7109375" style="42" customWidth="1"/>
    <col min="13330" max="13330" width="6.5703125" style="42" customWidth="1"/>
    <col min="13331" max="13568" width="9.140625" style="42"/>
    <col min="13569" max="13569" width="143.5703125" style="42" customWidth="1"/>
    <col min="13570" max="13585" width="53.7109375" style="42" customWidth="1"/>
    <col min="13586" max="13586" width="6.5703125" style="42" customWidth="1"/>
    <col min="13587" max="13824" width="9.140625" style="42"/>
    <col min="13825" max="13825" width="143.5703125" style="42" customWidth="1"/>
    <col min="13826" max="13841" width="53.7109375" style="42" customWidth="1"/>
    <col min="13842" max="13842" width="6.5703125" style="42" customWidth="1"/>
    <col min="13843" max="14080" width="9.140625" style="42"/>
    <col min="14081" max="14081" width="143.5703125" style="42" customWidth="1"/>
    <col min="14082" max="14097" width="53.7109375" style="42" customWidth="1"/>
    <col min="14098" max="14098" width="6.5703125" style="42" customWidth="1"/>
    <col min="14099" max="14336" width="9.140625" style="42"/>
    <col min="14337" max="14337" width="143.5703125" style="42" customWidth="1"/>
    <col min="14338" max="14353" width="53.7109375" style="42" customWidth="1"/>
    <col min="14354" max="14354" width="6.5703125" style="42" customWidth="1"/>
    <col min="14355" max="14592" width="9.140625" style="42"/>
    <col min="14593" max="14593" width="143.5703125" style="42" customWidth="1"/>
    <col min="14594" max="14609" width="53.7109375" style="42" customWidth="1"/>
    <col min="14610" max="14610" width="6.5703125" style="42" customWidth="1"/>
    <col min="14611" max="14848" width="9.140625" style="42"/>
    <col min="14849" max="14849" width="143.5703125" style="42" customWidth="1"/>
    <col min="14850" max="14865" width="53.7109375" style="42" customWidth="1"/>
    <col min="14866" max="14866" width="6.5703125" style="42" customWidth="1"/>
    <col min="14867" max="15104" width="9.140625" style="42"/>
    <col min="15105" max="15105" width="143.5703125" style="42" customWidth="1"/>
    <col min="15106" max="15121" width="53.7109375" style="42" customWidth="1"/>
    <col min="15122" max="15122" width="6.5703125" style="42" customWidth="1"/>
    <col min="15123" max="15360" width="9.140625" style="42"/>
    <col min="15361" max="15361" width="143.5703125" style="42" customWidth="1"/>
    <col min="15362" max="15377" width="53.7109375" style="42" customWidth="1"/>
    <col min="15378" max="15378" width="6.5703125" style="42" customWidth="1"/>
    <col min="15379" max="15616" width="9.140625" style="42"/>
    <col min="15617" max="15617" width="143.5703125" style="42" customWidth="1"/>
    <col min="15618" max="15633" width="53.7109375" style="42" customWidth="1"/>
    <col min="15634" max="15634" width="6.5703125" style="42" customWidth="1"/>
    <col min="15635" max="15872" width="9.140625" style="42"/>
    <col min="15873" max="15873" width="143.5703125" style="42" customWidth="1"/>
    <col min="15874" max="15889" width="53.7109375" style="42" customWidth="1"/>
    <col min="15890" max="15890" width="6.5703125" style="42" customWidth="1"/>
    <col min="15891" max="16128" width="9.140625" style="42"/>
    <col min="16129" max="16129" width="143.5703125" style="42" customWidth="1"/>
    <col min="16130" max="16145" width="53.7109375" style="42" customWidth="1"/>
    <col min="16146" max="16146" width="6.5703125" style="42" customWidth="1"/>
    <col min="16147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45.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75" customHeight="1">
      <c r="A3" s="695" t="s">
        <v>283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63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>
      <c r="A6" s="311"/>
      <c r="B6" s="312"/>
      <c r="C6" s="313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</row>
    <row r="7" spans="1:26" ht="54" customHeight="1">
      <c r="A7" s="314"/>
      <c r="B7" s="315"/>
      <c r="C7" s="316"/>
      <c r="D7" s="317"/>
      <c r="E7" s="317"/>
      <c r="F7" s="315"/>
      <c r="G7" s="315"/>
      <c r="H7" s="315"/>
      <c r="I7" s="315"/>
      <c r="J7" s="315"/>
      <c r="K7" s="317"/>
      <c r="L7" s="315"/>
      <c r="M7" s="315"/>
      <c r="N7" s="317"/>
      <c r="O7" s="317"/>
      <c r="P7" s="315"/>
      <c r="Q7" s="317"/>
      <c r="R7" s="243"/>
    </row>
    <row r="8" spans="1:26" s="245" customFormat="1" ht="92.25" customHeight="1">
      <c r="A8" s="244"/>
      <c r="B8" s="700" t="s">
        <v>69</v>
      </c>
      <c r="C8" s="700"/>
      <c r="D8" s="700"/>
      <c r="E8" s="700"/>
      <c r="F8" s="700"/>
      <c r="G8" s="700"/>
      <c r="H8" s="700"/>
      <c r="I8" s="700"/>
      <c r="J8" s="700" t="s">
        <v>200</v>
      </c>
      <c r="K8" s="700"/>
      <c r="L8" s="700"/>
      <c r="M8" s="700"/>
      <c r="N8" s="700"/>
      <c r="O8" s="700"/>
      <c r="P8" s="700"/>
      <c r="Q8" s="700"/>
      <c r="R8" s="243"/>
      <c r="Y8" s="245">
        <v>1</v>
      </c>
      <c r="Z8" s="245">
        <v>1</v>
      </c>
    </row>
    <row r="9" spans="1:26" s="252" customFormat="1" ht="222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64.25" customHeight="1">
      <c r="A10" s="318" t="s">
        <v>16</v>
      </c>
      <c r="B10" s="254">
        <v>13497.70484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16740.36897</v>
      </c>
      <c r="I10" s="254">
        <v>30238.073809999998</v>
      </c>
      <c r="J10" s="254">
        <v>12392785.900139999</v>
      </c>
      <c r="K10" s="254">
        <v>201732.78621000002</v>
      </c>
      <c r="L10" s="254">
        <v>41555.198770000003</v>
      </c>
      <c r="M10" s="254">
        <v>15151.472189999999</v>
      </c>
      <c r="N10" s="254">
        <v>5976.0187900000001</v>
      </c>
      <c r="O10" s="254">
        <v>3997.1284100000003</v>
      </c>
      <c r="P10" s="254">
        <v>9268372.2982000001</v>
      </c>
      <c r="Q10" s="254">
        <v>21929570.80271</v>
      </c>
      <c r="R10" s="243"/>
    </row>
    <row r="11" spans="1:26" ht="164.25" customHeight="1">
      <c r="A11" s="318" t="s">
        <v>17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37149.726329999998</v>
      </c>
      <c r="K11" s="254">
        <v>812.22400000000005</v>
      </c>
      <c r="L11" s="254">
        <v>0</v>
      </c>
      <c r="M11" s="254">
        <v>0</v>
      </c>
      <c r="N11" s="254">
        <v>482.33209000000005</v>
      </c>
      <c r="O11" s="254">
        <v>0</v>
      </c>
      <c r="P11" s="254">
        <v>76653.584199999998</v>
      </c>
      <c r="Q11" s="254">
        <v>115097.86662</v>
      </c>
      <c r="R11" s="243"/>
    </row>
    <row r="12" spans="1:26" ht="164.25" customHeight="1">
      <c r="A12" s="318" t="s">
        <v>18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46252.986119999994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2136.4659999999999</v>
      </c>
      <c r="Q12" s="254">
        <v>48389.452119999994</v>
      </c>
      <c r="R12" s="243"/>
    </row>
    <row r="13" spans="1:26" ht="164.25" customHeight="1">
      <c r="A13" s="318" t="s">
        <v>19</v>
      </c>
      <c r="B13" s="254">
        <v>0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0</v>
      </c>
      <c r="I13" s="254">
        <v>0</v>
      </c>
      <c r="J13" s="254">
        <v>470044.97664000001</v>
      </c>
      <c r="K13" s="254">
        <v>0</v>
      </c>
      <c r="L13" s="254">
        <v>3944.5</v>
      </c>
      <c r="M13" s="254">
        <v>0</v>
      </c>
      <c r="N13" s="254">
        <v>0</v>
      </c>
      <c r="O13" s="254">
        <v>0</v>
      </c>
      <c r="P13" s="254">
        <v>3109.2371499999999</v>
      </c>
      <c r="Q13" s="254">
        <v>477098.71379000001</v>
      </c>
      <c r="R13" s="243"/>
    </row>
    <row r="14" spans="1:26" ht="164.25" customHeight="1">
      <c r="A14" s="318" t="s">
        <v>20</v>
      </c>
      <c r="B14" s="254">
        <v>154006.66131</v>
      </c>
      <c r="C14" s="254">
        <v>64.191150000000007</v>
      </c>
      <c r="D14" s="254">
        <v>0</v>
      </c>
      <c r="E14" s="254">
        <v>0</v>
      </c>
      <c r="F14" s="254">
        <v>194.09235999999999</v>
      </c>
      <c r="G14" s="254">
        <v>0</v>
      </c>
      <c r="H14" s="254">
        <v>0</v>
      </c>
      <c r="I14" s="254">
        <v>154264.94482</v>
      </c>
      <c r="J14" s="254">
        <v>11930057.463740001</v>
      </c>
      <c r="K14" s="254">
        <v>33407.669849999998</v>
      </c>
      <c r="L14" s="254">
        <v>31169.154670000004</v>
      </c>
      <c r="M14" s="254">
        <v>2628.7047799999996</v>
      </c>
      <c r="N14" s="254">
        <v>83565.792000000001</v>
      </c>
      <c r="O14" s="254">
        <v>5106.7770899999996</v>
      </c>
      <c r="P14" s="254">
        <v>2241.6421700000001</v>
      </c>
      <c r="Q14" s="254">
        <v>12088177.204299999</v>
      </c>
      <c r="R14" s="243"/>
    </row>
    <row r="15" spans="1:26" ht="164.25" customHeight="1">
      <c r="A15" s="318" t="s">
        <v>21</v>
      </c>
      <c r="B15" s="254">
        <v>4115.7328500000003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4115.7328500000003</v>
      </c>
      <c r="J15" s="254">
        <v>4133.3747999999996</v>
      </c>
      <c r="K15" s="254">
        <v>350872.56233999995</v>
      </c>
      <c r="L15" s="254">
        <v>0</v>
      </c>
      <c r="M15" s="254">
        <v>614.94608999999991</v>
      </c>
      <c r="N15" s="254">
        <v>0</v>
      </c>
      <c r="O15" s="254">
        <v>940.05200000000002</v>
      </c>
      <c r="P15" s="254">
        <v>0</v>
      </c>
      <c r="Q15" s="254">
        <v>356560.93523</v>
      </c>
      <c r="R15" s="243"/>
    </row>
    <row r="16" spans="1:26" ht="164.25" customHeight="1">
      <c r="A16" s="318" t="s">
        <v>280</v>
      </c>
      <c r="B16" s="254">
        <v>0</v>
      </c>
      <c r="C16" s="254">
        <v>0</v>
      </c>
      <c r="D16" s="254">
        <v>0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54">
        <v>0</v>
      </c>
      <c r="K16" s="254">
        <v>28508.94857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28508.94857</v>
      </c>
      <c r="R16" s="243"/>
    </row>
    <row r="17" spans="1:18" ht="164.25" customHeight="1">
      <c r="A17" s="318" t="s">
        <v>22</v>
      </c>
      <c r="B17" s="254">
        <v>270630.14389999997</v>
      </c>
      <c r="C17" s="254">
        <v>1419.4553000000001</v>
      </c>
      <c r="D17" s="254">
        <v>2144.8995199999999</v>
      </c>
      <c r="E17" s="254">
        <v>0</v>
      </c>
      <c r="F17" s="254">
        <v>7348.8754300000001</v>
      </c>
      <c r="G17" s="254">
        <v>298.66579999999999</v>
      </c>
      <c r="H17" s="254">
        <v>21181.55674</v>
      </c>
      <c r="I17" s="254">
        <v>303023.59668999998</v>
      </c>
      <c r="J17" s="254">
        <v>5610344.2995800003</v>
      </c>
      <c r="K17" s="254">
        <v>21643.53371</v>
      </c>
      <c r="L17" s="254">
        <v>27083.51511</v>
      </c>
      <c r="M17" s="254">
        <v>663.31286</v>
      </c>
      <c r="N17" s="254">
        <v>81038.397689999998</v>
      </c>
      <c r="O17" s="254">
        <v>10625.728529999998</v>
      </c>
      <c r="P17" s="254">
        <v>160983.12802</v>
      </c>
      <c r="Q17" s="254">
        <v>5912381.9155000001</v>
      </c>
      <c r="R17" s="243"/>
    </row>
    <row r="18" spans="1:18" ht="164.25" customHeight="1">
      <c r="A18" s="318" t="s">
        <v>23</v>
      </c>
      <c r="B18" s="254">
        <v>229454.32205000002</v>
      </c>
      <c r="C18" s="254">
        <v>1198.06682</v>
      </c>
      <c r="D18" s="254">
        <v>1139.2077300000001</v>
      </c>
      <c r="E18" s="254">
        <v>0</v>
      </c>
      <c r="F18" s="254">
        <v>2387.7734799999998</v>
      </c>
      <c r="G18" s="254">
        <v>105.37406</v>
      </c>
      <c r="H18" s="254">
        <v>4104.1304399999999</v>
      </c>
      <c r="I18" s="254">
        <v>238388.87458</v>
      </c>
      <c r="J18" s="254">
        <v>7968866.8797200006</v>
      </c>
      <c r="K18" s="254">
        <v>13493.26456</v>
      </c>
      <c r="L18" s="254">
        <v>52196.94094</v>
      </c>
      <c r="M18" s="254">
        <v>985.78390999999999</v>
      </c>
      <c r="N18" s="254">
        <v>35502.333989999999</v>
      </c>
      <c r="O18" s="254">
        <v>1018.99313</v>
      </c>
      <c r="P18" s="254">
        <v>25374.840510000002</v>
      </c>
      <c r="Q18" s="254">
        <v>8097439.0367600005</v>
      </c>
      <c r="R18" s="243"/>
    </row>
    <row r="19" spans="1:18" ht="164.25" customHeight="1">
      <c r="A19" s="318" t="s">
        <v>24</v>
      </c>
      <c r="B19" s="254">
        <v>121954.79023999999</v>
      </c>
      <c r="C19" s="254">
        <v>521.61037999999996</v>
      </c>
      <c r="D19" s="254">
        <v>209.23004999999998</v>
      </c>
      <c r="E19" s="254">
        <v>0</v>
      </c>
      <c r="F19" s="254">
        <v>384.8227</v>
      </c>
      <c r="G19" s="254">
        <v>38.173769999999998</v>
      </c>
      <c r="H19" s="254">
        <v>4770.1092500000004</v>
      </c>
      <c r="I19" s="254">
        <v>127878.73639000001</v>
      </c>
      <c r="J19" s="254">
        <v>2205041.9877199996</v>
      </c>
      <c r="K19" s="254">
        <v>16061.53376</v>
      </c>
      <c r="L19" s="254">
        <v>13902.72918</v>
      </c>
      <c r="M19" s="254">
        <v>1133.4789900000001</v>
      </c>
      <c r="N19" s="254">
        <v>22857.372670000001</v>
      </c>
      <c r="O19" s="254">
        <v>4384.0321299999996</v>
      </c>
      <c r="P19" s="254">
        <v>274367.64062000002</v>
      </c>
      <c r="Q19" s="254">
        <v>2537748.77507</v>
      </c>
      <c r="R19" s="243"/>
    </row>
    <row r="20" spans="1:18" ht="164.25" customHeight="1">
      <c r="A20" s="318" t="s">
        <v>25</v>
      </c>
      <c r="B20" s="254">
        <v>0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64.25" customHeight="1">
      <c r="A21" s="318" t="s">
        <v>26</v>
      </c>
      <c r="B21" s="254">
        <v>0</v>
      </c>
      <c r="C21" s="254">
        <v>0</v>
      </c>
      <c r="D21" s="254">
        <v>0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43"/>
    </row>
    <row r="22" spans="1:18" ht="164.25" customHeight="1">
      <c r="A22" s="318" t="s">
        <v>27</v>
      </c>
      <c r="B22" s="255">
        <v>0</v>
      </c>
      <c r="C22" s="255">
        <v>0</v>
      </c>
      <c r="D22" s="255">
        <v>0</v>
      </c>
      <c r="E22" s="255">
        <v>0</v>
      </c>
      <c r="F22" s="255">
        <v>0</v>
      </c>
      <c r="G22" s="255">
        <v>0</v>
      </c>
      <c r="H22" s="255">
        <v>0</v>
      </c>
      <c r="I22" s="255">
        <v>0</v>
      </c>
      <c r="J22" s="255">
        <v>0</v>
      </c>
      <c r="K22" s="255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ht="164.25" customHeight="1">
      <c r="A23" s="318" t="s">
        <v>28</v>
      </c>
      <c r="B23" s="255">
        <v>0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0</v>
      </c>
      <c r="I23" s="255">
        <v>0</v>
      </c>
      <c r="J23" s="255">
        <v>0</v>
      </c>
      <c r="K23" s="255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43"/>
    </row>
    <row r="24" spans="1:18" ht="165" customHeight="1">
      <c r="A24" s="318" t="s">
        <v>29</v>
      </c>
      <c r="B24" s="255">
        <v>10918.204679999999</v>
      </c>
      <c r="C24" s="255">
        <v>0</v>
      </c>
      <c r="D24" s="255">
        <v>125.35366999999999</v>
      </c>
      <c r="E24" s="255">
        <v>0</v>
      </c>
      <c r="F24" s="255">
        <v>201.60266000000001</v>
      </c>
      <c r="G24" s="255">
        <v>0</v>
      </c>
      <c r="H24" s="255">
        <v>0</v>
      </c>
      <c r="I24" s="255">
        <v>11245.16101</v>
      </c>
      <c r="J24" s="255">
        <v>791484.29073999997</v>
      </c>
      <c r="K24" s="255">
        <v>524.24401999999998</v>
      </c>
      <c r="L24" s="254">
        <v>2100.88022</v>
      </c>
      <c r="M24" s="254">
        <v>110.62469999999999</v>
      </c>
      <c r="N24" s="254">
        <v>1859.45225</v>
      </c>
      <c r="O24" s="254">
        <v>2028.4543200000001</v>
      </c>
      <c r="P24" s="254">
        <v>32.746960000000001</v>
      </c>
      <c r="Q24" s="254">
        <v>798140.69321000006</v>
      </c>
      <c r="R24" s="243"/>
    </row>
    <row r="25" spans="1:18" ht="164.25" customHeight="1">
      <c r="A25" s="318" t="s">
        <v>279</v>
      </c>
      <c r="B25" s="255">
        <v>22227.32231</v>
      </c>
      <c r="C25" s="255">
        <v>0</v>
      </c>
      <c r="D25" s="255">
        <v>0</v>
      </c>
      <c r="E25" s="255">
        <v>0</v>
      </c>
      <c r="F25" s="255">
        <v>248.19996</v>
      </c>
      <c r="G25" s="255">
        <v>0</v>
      </c>
      <c r="H25" s="255">
        <v>0</v>
      </c>
      <c r="I25" s="255">
        <v>22475.522270000001</v>
      </c>
      <c r="J25" s="255">
        <v>118853.95162000001</v>
      </c>
      <c r="K25" s="255">
        <v>156.16392000000002</v>
      </c>
      <c r="L25" s="254">
        <v>163.18926000000002</v>
      </c>
      <c r="M25" s="254">
        <v>0</v>
      </c>
      <c r="N25" s="254">
        <v>1063.13318</v>
      </c>
      <c r="O25" s="254">
        <v>750.02664000000004</v>
      </c>
      <c r="P25" s="254">
        <v>613.77980000000002</v>
      </c>
      <c r="Q25" s="254">
        <v>121600.24442</v>
      </c>
      <c r="R25" s="243"/>
    </row>
    <row r="26" spans="1:18" ht="164.25" customHeight="1">
      <c r="A26" s="318" t="s">
        <v>31</v>
      </c>
      <c r="B26" s="255">
        <v>21392.91965</v>
      </c>
      <c r="C26" s="255">
        <v>105.69333999999999</v>
      </c>
      <c r="D26" s="255">
        <v>44.46846</v>
      </c>
      <c r="E26" s="255">
        <v>0</v>
      </c>
      <c r="F26" s="255">
        <v>93.148479999999992</v>
      </c>
      <c r="G26" s="255">
        <v>0</v>
      </c>
      <c r="H26" s="255">
        <v>0</v>
      </c>
      <c r="I26" s="255">
        <v>21636.229930000001</v>
      </c>
      <c r="J26" s="255">
        <v>119163.98518999999</v>
      </c>
      <c r="K26" s="255">
        <v>143.03565</v>
      </c>
      <c r="L26" s="254">
        <v>257.90429999999998</v>
      </c>
      <c r="M26" s="254">
        <v>0</v>
      </c>
      <c r="N26" s="254">
        <v>282.38619</v>
      </c>
      <c r="O26" s="254">
        <v>22.280049999999999</v>
      </c>
      <c r="P26" s="254">
        <v>0</v>
      </c>
      <c r="Q26" s="254">
        <v>119869.59138</v>
      </c>
      <c r="R26" s="243"/>
    </row>
    <row r="27" spans="1:18" ht="164.25" customHeight="1">
      <c r="A27" s="318" t="s">
        <v>32</v>
      </c>
      <c r="B27" s="255">
        <v>90205.651290000009</v>
      </c>
      <c r="C27" s="255">
        <v>396.05784999999997</v>
      </c>
      <c r="D27" s="255">
        <v>368.81961999999999</v>
      </c>
      <c r="E27" s="255">
        <v>0</v>
      </c>
      <c r="F27" s="255">
        <v>2096.8482100000001</v>
      </c>
      <c r="G27" s="255">
        <v>29.051880000000001</v>
      </c>
      <c r="H27" s="255">
        <v>7201.9665999999997</v>
      </c>
      <c r="I27" s="255">
        <v>100298.39545</v>
      </c>
      <c r="J27" s="255">
        <v>4393105.2194099994</v>
      </c>
      <c r="K27" s="255">
        <v>3864.7647000000002</v>
      </c>
      <c r="L27" s="254">
        <v>25896.303600000003</v>
      </c>
      <c r="M27" s="254">
        <v>201.76830999999999</v>
      </c>
      <c r="N27" s="254">
        <v>49710.966249999998</v>
      </c>
      <c r="O27" s="254">
        <v>811.72041999999999</v>
      </c>
      <c r="P27" s="254">
        <v>719186.10287000006</v>
      </c>
      <c r="Q27" s="254">
        <v>5192776.8455600003</v>
      </c>
      <c r="R27" s="243"/>
    </row>
    <row r="28" spans="1:18" ht="164.25" customHeight="1">
      <c r="A28" s="318" t="s">
        <v>33</v>
      </c>
      <c r="B28" s="255">
        <v>21440.555800000002</v>
      </c>
      <c r="C28" s="255">
        <v>493.79820000000001</v>
      </c>
      <c r="D28" s="255">
        <v>103.11574</v>
      </c>
      <c r="E28" s="255">
        <v>0</v>
      </c>
      <c r="F28" s="255">
        <v>253.27860000000001</v>
      </c>
      <c r="G28" s="255">
        <v>0</v>
      </c>
      <c r="H28" s="255">
        <v>35.63015</v>
      </c>
      <c r="I28" s="255">
        <v>22326.378489999999</v>
      </c>
      <c r="J28" s="255">
        <v>1531932.2368399999</v>
      </c>
      <c r="K28" s="255">
        <v>1099.4357199999999</v>
      </c>
      <c r="L28" s="254">
        <v>5948.7826999999997</v>
      </c>
      <c r="M28" s="254">
        <v>12.369059999999999</v>
      </c>
      <c r="N28" s="254">
        <v>3317.6817299999998</v>
      </c>
      <c r="O28" s="254">
        <v>189.38579999999999</v>
      </c>
      <c r="P28" s="254">
        <v>932.89092000000005</v>
      </c>
      <c r="Q28" s="254">
        <v>1543432.7827699999</v>
      </c>
      <c r="R28" s="243"/>
    </row>
    <row r="29" spans="1:18" ht="164.25" customHeight="1">
      <c r="A29" s="318" t="s">
        <v>34</v>
      </c>
      <c r="B29" s="255">
        <v>47003.486709999997</v>
      </c>
      <c r="C29" s="255">
        <v>116.54266</v>
      </c>
      <c r="D29" s="255">
        <v>126.28353999999999</v>
      </c>
      <c r="E29" s="255">
        <v>0</v>
      </c>
      <c r="F29" s="255">
        <v>0</v>
      </c>
      <c r="G29" s="255">
        <v>0</v>
      </c>
      <c r="H29" s="255">
        <v>79.391630000000006</v>
      </c>
      <c r="I29" s="255">
        <v>47325.704539999999</v>
      </c>
      <c r="J29" s="255">
        <v>1575545.38925</v>
      </c>
      <c r="K29" s="255">
        <v>1864.5956299999998</v>
      </c>
      <c r="L29" s="254">
        <v>5287.0429100000001</v>
      </c>
      <c r="M29" s="254">
        <v>7.5872299999999999</v>
      </c>
      <c r="N29" s="254">
        <v>11823.15928</v>
      </c>
      <c r="O29" s="254">
        <v>377.06991999999997</v>
      </c>
      <c r="P29" s="254">
        <v>25153.170449999998</v>
      </c>
      <c r="Q29" s="254">
        <v>1620058.0146700002</v>
      </c>
      <c r="R29" s="243"/>
    </row>
    <row r="30" spans="1:18" ht="169.5" customHeight="1">
      <c r="A30" s="318" t="s">
        <v>35</v>
      </c>
      <c r="B30" s="254">
        <v>213514.98722000001</v>
      </c>
      <c r="C30" s="254">
        <v>503.71737000000002</v>
      </c>
      <c r="D30" s="254">
        <v>191.62112999999999</v>
      </c>
      <c r="E30" s="254">
        <v>0</v>
      </c>
      <c r="F30" s="254">
        <v>2381.6196600000003</v>
      </c>
      <c r="G30" s="254">
        <v>247.93770999999998</v>
      </c>
      <c r="H30" s="254">
        <v>66186.1967</v>
      </c>
      <c r="I30" s="254">
        <v>283026.07979000005</v>
      </c>
      <c r="J30" s="254">
        <v>8457503.6687000003</v>
      </c>
      <c r="K30" s="254">
        <v>326955.38257999998</v>
      </c>
      <c r="L30" s="254">
        <v>45429.040560000001</v>
      </c>
      <c r="M30" s="254">
        <v>6780.1855300000007</v>
      </c>
      <c r="N30" s="254">
        <v>123461.88145</v>
      </c>
      <c r="O30" s="254">
        <v>141964.05646000002</v>
      </c>
      <c r="P30" s="254">
        <v>1761424.42829</v>
      </c>
      <c r="Q30" s="254">
        <v>10863518.64357</v>
      </c>
      <c r="R30" s="243"/>
    </row>
    <row r="31" spans="1:18" ht="164.25" customHeight="1">
      <c r="A31" s="318" t="s">
        <v>36</v>
      </c>
      <c r="B31" s="254">
        <v>1157.2</v>
      </c>
      <c r="C31" s="254">
        <v>0</v>
      </c>
      <c r="D31" s="254">
        <v>0</v>
      </c>
      <c r="E31" s="254">
        <v>0</v>
      </c>
      <c r="F31" s="254">
        <v>0</v>
      </c>
      <c r="G31" s="254">
        <v>0</v>
      </c>
      <c r="H31" s="254">
        <v>0</v>
      </c>
      <c r="I31" s="254">
        <v>1157.2</v>
      </c>
      <c r="J31" s="254">
        <v>6118477.2908699997</v>
      </c>
      <c r="K31" s="254">
        <v>51108.110549999998</v>
      </c>
      <c r="L31" s="254">
        <v>24895.922440000002</v>
      </c>
      <c r="M31" s="254">
        <v>1655.5332800000001</v>
      </c>
      <c r="N31" s="254">
        <v>72819.842550000001</v>
      </c>
      <c r="O31" s="254">
        <v>18530.83007</v>
      </c>
      <c r="P31" s="254">
        <v>368747.85924000002</v>
      </c>
      <c r="Q31" s="254">
        <v>6656235.3890000004</v>
      </c>
      <c r="R31" s="243"/>
    </row>
    <row r="32" spans="1:18" ht="164.25" customHeight="1">
      <c r="A32" s="318" t="s">
        <v>37</v>
      </c>
      <c r="B32" s="254">
        <v>0</v>
      </c>
      <c r="C32" s="254">
        <v>0</v>
      </c>
      <c r="D32" s="254">
        <v>0</v>
      </c>
      <c r="E32" s="254">
        <v>0</v>
      </c>
      <c r="F32" s="254">
        <v>0</v>
      </c>
      <c r="G32" s="254">
        <v>0</v>
      </c>
      <c r="H32" s="254">
        <v>0</v>
      </c>
      <c r="I32" s="254">
        <v>0</v>
      </c>
      <c r="J32" s="254">
        <v>110530.26383</v>
      </c>
      <c r="K32" s="254">
        <v>429.78667999999999</v>
      </c>
      <c r="L32" s="254">
        <v>785.86959000000002</v>
      </c>
      <c r="M32" s="254">
        <v>0</v>
      </c>
      <c r="N32" s="254">
        <v>1986.89267</v>
      </c>
      <c r="O32" s="254">
        <v>1288.4967900000001</v>
      </c>
      <c r="P32" s="254">
        <v>988.41289000000006</v>
      </c>
      <c r="Q32" s="254">
        <v>116009.72245</v>
      </c>
      <c r="R32" s="243"/>
    </row>
    <row r="33" spans="1:18" ht="164.25" customHeight="1">
      <c r="A33" s="318" t="s">
        <v>278</v>
      </c>
      <c r="B33" s="254">
        <v>0</v>
      </c>
      <c r="C33" s="254">
        <v>0</v>
      </c>
      <c r="D33" s="254">
        <v>0</v>
      </c>
      <c r="E33" s="254">
        <v>0</v>
      </c>
      <c r="F33" s="254">
        <v>0</v>
      </c>
      <c r="G33" s="254">
        <v>0</v>
      </c>
      <c r="H33" s="254">
        <v>0</v>
      </c>
      <c r="I33" s="254">
        <v>0</v>
      </c>
      <c r="J33" s="254">
        <v>143192.67521000002</v>
      </c>
      <c r="K33" s="254">
        <v>2860.9194900000002</v>
      </c>
      <c r="L33" s="254">
        <v>153.46102999999999</v>
      </c>
      <c r="M33" s="254">
        <v>0</v>
      </c>
      <c r="N33" s="254">
        <v>2789.8175899999997</v>
      </c>
      <c r="O33" s="254">
        <v>133.77000000000001</v>
      </c>
      <c r="P33" s="254">
        <v>327.69051999999999</v>
      </c>
      <c r="Q33" s="254">
        <v>149458.33384000001</v>
      </c>
      <c r="R33" s="243"/>
    </row>
    <row r="34" spans="1:18" ht="164.25" customHeight="1">
      <c r="A34" s="318" t="s">
        <v>39</v>
      </c>
      <c r="B34" s="254">
        <v>0</v>
      </c>
      <c r="C34" s="254">
        <v>0</v>
      </c>
      <c r="D34" s="254">
        <v>0</v>
      </c>
      <c r="E34" s="254">
        <v>0</v>
      </c>
      <c r="F34" s="254">
        <v>0</v>
      </c>
      <c r="G34" s="254">
        <v>0</v>
      </c>
      <c r="H34" s="254">
        <v>0</v>
      </c>
      <c r="I34" s="254">
        <v>0</v>
      </c>
      <c r="J34" s="254">
        <v>1677.1551399999998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1677.1551399999998</v>
      </c>
      <c r="R34" s="243"/>
    </row>
    <row r="35" spans="1:18" ht="164.25" customHeight="1">
      <c r="A35" s="318" t="s">
        <v>40</v>
      </c>
      <c r="B35" s="254">
        <v>10988.14968</v>
      </c>
      <c r="C35" s="254">
        <v>66.648570000000007</v>
      </c>
      <c r="D35" s="254">
        <v>0</v>
      </c>
      <c r="E35" s="254">
        <v>0</v>
      </c>
      <c r="F35" s="254">
        <v>0</v>
      </c>
      <c r="G35" s="254">
        <v>0</v>
      </c>
      <c r="H35" s="254">
        <v>70</v>
      </c>
      <c r="I35" s="254">
        <v>11124.79825</v>
      </c>
      <c r="J35" s="254">
        <v>147064.43557</v>
      </c>
      <c r="K35" s="254">
        <v>66.648570000000007</v>
      </c>
      <c r="L35" s="254">
        <v>595.25432999999998</v>
      </c>
      <c r="M35" s="254">
        <v>0</v>
      </c>
      <c r="N35" s="254">
        <v>0</v>
      </c>
      <c r="O35" s="254">
        <v>2085.2225400000002</v>
      </c>
      <c r="P35" s="254">
        <v>770.66684999999995</v>
      </c>
      <c r="Q35" s="254">
        <v>150582.22786000001</v>
      </c>
      <c r="R35" s="243"/>
    </row>
    <row r="36" spans="1:18" ht="164.25" customHeight="1">
      <c r="A36" s="318" t="s">
        <v>41</v>
      </c>
      <c r="B36" s="254">
        <v>51208.82561</v>
      </c>
      <c r="C36" s="254">
        <v>0</v>
      </c>
      <c r="D36" s="254">
        <v>0</v>
      </c>
      <c r="E36" s="254">
        <v>0</v>
      </c>
      <c r="F36" s="254">
        <v>0</v>
      </c>
      <c r="G36" s="254">
        <v>0</v>
      </c>
      <c r="H36" s="254">
        <v>0</v>
      </c>
      <c r="I36" s="254">
        <v>51208.82561</v>
      </c>
      <c r="J36" s="254">
        <v>376391.92316000001</v>
      </c>
      <c r="K36" s="254">
        <v>5611.9602400000003</v>
      </c>
      <c r="L36" s="254">
        <v>0</v>
      </c>
      <c r="M36" s="254">
        <v>0</v>
      </c>
      <c r="N36" s="254">
        <v>3497.4844399999997</v>
      </c>
      <c r="O36" s="254">
        <v>2187.2256600000001</v>
      </c>
      <c r="P36" s="254">
        <v>2224.6950400000001</v>
      </c>
      <c r="Q36" s="254">
        <v>389913.28854000004</v>
      </c>
      <c r="R36" s="243"/>
    </row>
    <row r="37" spans="1:18" s="181" customFormat="1" ht="83.25" customHeight="1">
      <c r="A37" s="319" t="s">
        <v>257</v>
      </c>
      <c r="B37" s="320">
        <f t="shared" ref="B37:O37" si="0">SUM(B10:B36)</f>
        <v>1283716.6581399997</v>
      </c>
      <c r="C37" s="320">
        <f t="shared" si="0"/>
        <v>4885.7816400000011</v>
      </c>
      <c r="D37" s="320">
        <f t="shared" si="0"/>
        <v>4452.9994600000009</v>
      </c>
      <c r="E37" s="320">
        <f t="shared" si="0"/>
        <v>0</v>
      </c>
      <c r="F37" s="320">
        <f t="shared" si="0"/>
        <v>15590.26154</v>
      </c>
      <c r="G37" s="320">
        <f t="shared" si="0"/>
        <v>719.20321999999987</v>
      </c>
      <c r="H37" s="320">
        <f t="shared" si="0"/>
        <v>120369.35047999999</v>
      </c>
      <c r="I37" s="320">
        <f t="shared" si="0"/>
        <v>1429734.2544799999</v>
      </c>
      <c r="J37" s="320">
        <f t="shared" si="0"/>
        <v>64549600.080319993</v>
      </c>
      <c r="K37" s="320">
        <f t="shared" si="0"/>
        <v>1061217.5707499997</v>
      </c>
      <c r="L37" s="320">
        <f t="shared" si="0"/>
        <v>281365.68961000006</v>
      </c>
      <c r="M37" s="320">
        <f t="shared" si="0"/>
        <v>29945.766929999994</v>
      </c>
      <c r="N37" s="320">
        <f t="shared" si="0"/>
        <v>502034.94480999996</v>
      </c>
      <c r="O37" s="320">
        <f t="shared" si="0"/>
        <v>196441.24995999999</v>
      </c>
      <c r="P37" s="320">
        <f>SUM(P10:P36)</f>
        <v>12693641.280700002</v>
      </c>
      <c r="Q37" s="320">
        <f>SUM(Q10:Q36)</f>
        <v>79314246.583080009</v>
      </c>
      <c r="R37" s="258"/>
    </row>
    <row r="38" spans="1:18" ht="27.75" customHeight="1" thickBot="1">
      <c r="A38" s="228"/>
      <c r="B38" s="229"/>
      <c r="C38" s="321"/>
      <c r="D38" s="230"/>
      <c r="E38" s="230"/>
      <c r="F38" s="230"/>
      <c r="G38" s="230"/>
      <c r="H38" s="230"/>
      <c r="I38" s="230"/>
      <c r="J38" s="230"/>
      <c r="K38" s="230"/>
      <c r="L38" s="229"/>
      <c r="M38" s="229"/>
      <c r="N38" s="229"/>
      <c r="O38" s="229"/>
      <c r="P38" s="229"/>
      <c r="Q38" s="229"/>
      <c r="R38" s="243"/>
    </row>
    <row r="39" spans="1:18" ht="51.75" customHeight="1" thickTop="1">
      <c r="A39" s="240" t="s">
        <v>266</v>
      </c>
      <c r="B39" s="76"/>
      <c r="C39" s="265"/>
      <c r="D39" s="192"/>
      <c r="E39" s="192"/>
      <c r="F39" s="192"/>
      <c r="G39" s="192"/>
      <c r="H39" s="192"/>
      <c r="I39" s="192"/>
      <c r="J39" s="192"/>
      <c r="K39" s="192"/>
      <c r="L39" s="193"/>
      <c r="M39" s="193"/>
      <c r="N39" s="115"/>
      <c r="O39" s="115"/>
      <c r="P39" s="115"/>
      <c r="Q39" s="115"/>
    </row>
    <row r="40" spans="1:18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8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8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8" ht="13.5" customHeight="1">
      <c r="A43" s="165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8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8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8" ht="13.5" customHeight="1">
      <c r="A46" s="169"/>
      <c r="B46" s="236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8" ht="13.5" customHeight="1">
      <c r="A47" s="165"/>
      <c r="B47" s="236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8" ht="13.5" customHeight="1">
      <c r="A48" s="165"/>
      <c r="B48" s="236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236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236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236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13.5" customHeight="1">
      <c r="A52" s="169"/>
      <c r="B52" s="236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13.5" customHeight="1">
      <c r="A53" s="165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13.5" customHeight="1">
      <c r="A54" s="165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13.5" customHeight="1">
      <c r="A55" s="165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13.5" customHeight="1">
      <c r="A56" s="169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13.5" customHeight="1">
      <c r="A57" s="165"/>
      <c r="B57" s="74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35"/>
      <c r="N57" s="115"/>
      <c r="O57" s="115"/>
      <c r="P57" s="115"/>
      <c r="Q57" s="115"/>
    </row>
    <row r="58" spans="1:17" ht="13.5" customHeight="1">
      <c r="A58" s="165"/>
      <c r="B58" s="74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35"/>
      <c r="N58" s="115"/>
      <c r="O58" s="115"/>
      <c r="P58" s="115"/>
      <c r="Q58" s="115"/>
    </row>
    <row r="59" spans="1:17" ht="13.5" customHeight="1">
      <c r="A59" s="165"/>
      <c r="B59" s="74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35"/>
      <c r="N59" s="115"/>
      <c r="O59" s="115"/>
      <c r="P59" s="115"/>
      <c r="Q59" s="115"/>
    </row>
    <row r="60" spans="1:17" ht="13.5" customHeight="1">
      <c r="A60" s="165"/>
      <c r="B60" s="74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35"/>
      <c r="N60" s="115"/>
      <c r="O60" s="115"/>
      <c r="P60" s="115"/>
      <c r="Q60" s="115"/>
    </row>
    <row r="61" spans="1:17" ht="13.5" customHeight="1">
      <c r="A61" s="169"/>
      <c r="B61" s="74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35"/>
      <c r="N61" s="115"/>
      <c r="O61" s="115"/>
      <c r="P61" s="115"/>
      <c r="Q61" s="115"/>
    </row>
    <row r="62" spans="1:17" ht="13.5" customHeight="1">
      <c r="A62" s="165"/>
      <c r="B62" s="74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35"/>
      <c r="N62" s="115"/>
      <c r="O62" s="115"/>
      <c r="P62" s="115"/>
      <c r="Q62" s="115"/>
    </row>
    <row r="63" spans="1:17" ht="13.5" customHeight="1">
      <c r="A63" s="165"/>
      <c r="B63" s="74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35"/>
      <c r="N63" s="115"/>
      <c r="O63" s="115"/>
      <c r="P63" s="115"/>
      <c r="Q63" s="115"/>
    </row>
    <row r="64" spans="1:17" ht="13.5" customHeight="1">
      <c r="A64" s="165"/>
      <c r="B64" s="74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35"/>
      <c r="N64" s="115"/>
      <c r="O64" s="115"/>
      <c r="P64" s="115"/>
      <c r="Q64" s="115"/>
    </row>
    <row r="65" spans="1:17" ht="9" customHeight="1">
      <c r="A65" s="167"/>
      <c r="B65" s="74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35"/>
      <c r="N65" s="115"/>
      <c r="O65" s="115"/>
      <c r="P65" s="115"/>
      <c r="Q65" s="115"/>
    </row>
    <row r="66" spans="1:17" ht="9" customHeight="1">
      <c r="A66" s="167"/>
      <c r="B66" s="74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35"/>
      <c r="N66" s="115"/>
      <c r="O66" s="115"/>
      <c r="P66" s="115"/>
      <c r="Q66" s="115"/>
    </row>
    <row r="67" spans="1:17" ht="9" customHeight="1">
      <c r="A67" s="167"/>
      <c r="B67" s="74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35"/>
      <c r="N67" s="115"/>
      <c r="O67" s="115"/>
      <c r="P67" s="115"/>
      <c r="Q67" s="115"/>
    </row>
    <row r="68" spans="1:17" ht="9" customHeight="1">
      <c r="A68" s="167"/>
      <c r="B68" s="74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35"/>
      <c r="N68" s="115"/>
      <c r="O68" s="115"/>
      <c r="P68" s="115"/>
      <c r="Q68" s="115"/>
    </row>
    <row r="69" spans="1:17" ht="9" customHeight="1">
      <c r="A69" s="168"/>
      <c r="B69" s="74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35"/>
      <c r="N69" s="115"/>
      <c r="O69" s="115"/>
      <c r="P69" s="115"/>
      <c r="Q69" s="115"/>
    </row>
    <row r="70" spans="1:17" ht="9" customHeight="1">
      <c r="A70" s="168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9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 ht="9" customHeight="1">
      <c r="A75" s="165"/>
      <c r="C75" s="266"/>
      <c r="D75" s="136"/>
      <c r="E75" s="136"/>
      <c r="F75" s="136"/>
      <c r="G75" s="136"/>
      <c r="H75" s="136"/>
      <c r="I75" s="136"/>
      <c r="J75" s="136"/>
      <c r="K75" s="136"/>
      <c r="L75" s="136"/>
      <c r="M75" s="115"/>
      <c r="N75" s="115"/>
      <c r="O75" s="115"/>
      <c r="P75" s="115"/>
      <c r="Q75" s="115"/>
    </row>
    <row r="76" spans="1:17" ht="9" customHeight="1">
      <c r="A76" s="167"/>
      <c r="C76" s="266"/>
      <c r="D76" s="136"/>
      <c r="E76" s="136"/>
      <c r="F76" s="136"/>
      <c r="G76" s="136"/>
      <c r="H76" s="136"/>
      <c r="I76" s="136"/>
      <c r="J76" s="136"/>
      <c r="K76" s="136"/>
      <c r="L76" s="136"/>
      <c r="M76" s="115"/>
      <c r="N76" s="115"/>
      <c r="O76" s="115"/>
      <c r="P76" s="115"/>
      <c r="Q76" s="115"/>
    </row>
    <row r="77" spans="1:17" ht="9" customHeight="1">
      <c r="A77" s="169"/>
      <c r="C77" s="266"/>
      <c r="D77" s="136"/>
      <c r="E77" s="136"/>
      <c r="F77" s="136"/>
      <c r="G77" s="136"/>
      <c r="H77" s="136"/>
      <c r="I77" s="136"/>
      <c r="J77" s="136"/>
      <c r="K77" s="136"/>
      <c r="L77" s="136"/>
      <c r="M77" s="115"/>
      <c r="N77" s="115"/>
      <c r="O77" s="115"/>
      <c r="P77" s="115"/>
      <c r="Q77" s="115"/>
    </row>
    <row r="78" spans="1:17" ht="9" customHeight="1">
      <c r="A78" s="165"/>
      <c r="C78" s="266"/>
      <c r="D78" s="136"/>
      <c r="E78" s="136"/>
      <c r="F78" s="136"/>
      <c r="G78" s="136"/>
      <c r="H78" s="136"/>
      <c r="I78" s="136"/>
      <c r="J78" s="136"/>
      <c r="K78" s="136"/>
      <c r="L78" s="136"/>
      <c r="M78" s="115"/>
      <c r="N78" s="115"/>
      <c r="O78" s="115"/>
      <c r="P78" s="115"/>
      <c r="Q78" s="115"/>
    </row>
    <row r="79" spans="1:17" ht="9" customHeight="1">
      <c r="A79" s="165"/>
      <c r="C79" s="266"/>
      <c r="D79" s="136"/>
      <c r="E79" s="136"/>
      <c r="F79" s="136"/>
      <c r="G79" s="136"/>
      <c r="H79" s="136"/>
      <c r="I79" s="136"/>
      <c r="J79" s="136"/>
      <c r="K79" s="136"/>
      <c r="L79" s="136"/>
      <c r="M79" s="115"/>
      <c r="N79" s="115"/>
      <c r="O79" s="115"/>
      <c r="P79" s="115"/>
      <c r="Q79" s="115"/>
    </row>
    <row r="80" spans="1:17" ht="9" customHeight="1">
      <c r="A80" s="165"/>
      <c r="C80" s="266"/>
      <c r="D80" s="136"/>
      <c r="E80" s="136"/>
      <c r="F80" s="136"/>
      <c r="G80" s="136"/>
      <c r="H80" s="136"/>
      <c r="I80" s="136"/>
      <c r="J80" s="136"/>
      <c r="K80" s="136"/>
      <c r="L80" s="136"/>
      <c r="M80" s="115"/>
      <c r="N80" s="115"/>
      <c r="O80" s="115"/>
      <c r="P80" s="115"/>
      <c r="Q80" s="115"/>
    </row>
    <row r="81" spans="1:17" ht="9" customHeight="1">
      <c r="A81" s="165"/>
      <c r="C81" s="266"/>
      <c r="D81" s="136"/>
      <c r="E81" s="136"/>
      <c r="F81" s="136"/>
      <c r="G81" s="136"/>
      <c r="H81" s="136"/>
      <c r="I81" s="136"/>
      <c r="J81" s="136"/>
      <c r="K81" s="136"/>
      <c r="L81" s="136"/>
      <c r="M81" s="115"/>
      <c r="N81" s="115"/>
      <c r="O81" s="115"/>
      <c r="P81" s="115"/>
      <c r="Q81" s="115"/>
    </row>
    <row r="82" spans="1:17" ht="9" customHeight="1">
      <c r="A82" s="167"/>
      <c r="C82" s="266"/>
      <c r="D82" s="136"/>
      <c r="E82" s="136"/>
      <c r="F82" s="136"/>
      <c r="G82" s="136"/>
      <c r="H82" s="136"/>
      <c r="I82" s="136"/>
      <c r="J82" s="136"/>
      <c r="K82" s="136"/>
      <c r="L82" s="136"/>
      <c r="M82" s="115"/>
      <c r="N82" s="115"/>
      <c r="O82" s="115"/>
      <c r="P82" s="115"/>
      <c r="Q82" s="115"/>
    </row>
    <row r="83" spans="1:17" ht="9" customHeight="1">
      <c r="A83" s="169"/>
      <c r="C83" s="266"/>
      <c r="D83" s="136"/>
      <c r="E83" s="136"/>
      <c r="F83" s="136"/>
      <c r="G83" s="136"/>
      <c r="H83" s="136"/>
      <c r="I83" s="136"/>
      <c r="J83" s="136"/>
      <c r="K83" s="136"/>
      <c r="L83" s="136"/>
      <c r="M83" s="115"/>
      <c r="N83" s="115"/>
      <c r="O83" s="115"/>
      <c r="P83" s="115"/>
      <c r="Q83" s="115"/>
    </row>
    <row r="84" spans="1:17" ht="9" customHeight="1">
      <c r="A84" s="165"/>
      <c r="C84" s="266"/>
      <c r="D84" s="136"/>
      <c r="E84" s="136"/>
      <c r="F84" s="136"/>
      <c r="G84" s="136"/>
      <c r="H84" s="136"/>
      <c r="I84" s="136"/>
      <c r="J84" s="136"/>
      <c r="K84" s="136"/>
      <c r="L84" s="136"/>
      <c r="M84" s="115"/>
      <c r="N84" s="115"/>
      <c r="O84" s="115"/>
      <c r="P84" s="115"/>
      <c r="Q84" s="115"/>
    </row>
    <row r="85" spans="1:17" ht="9" customHeight="1">
      <c r="A85" s="165"/>
      <c r="C85" s="266"/>
      <c r="D85" s="136"/>
      <c r="E85" s="136"/>
      <c r="F85" s="136"/>
      <c r="G85" s="136"/>
      <c r="H85" s="136"/>
      <c r="I85" s="136"/>
      <c r="J85" s="136"/>
      <c r="K85" s="136"/>
      <c r="L85" s="136"/>
      <c r="M85" s="115"/>
      <c r="N85" s="115"/>
      <c r="O85" s="115"/>
      <c r="P85" s="115"/>
      <c r="Q85" s="115"/>
    </row>
    <row r="86" spans="1:17" ht="9" customHeight="1">
      <c r="A86" s="165"/>
      <c r="C86" s="266"/>
      <c r="D86" s="136"/>
      <c r="E86" s="136"/>
      <c r="F86" s="136"/>
      <c r="G86" s="136"/>
      <c r="H86" s="136"/>
      <c r="I86" s="136"/>
      <c r="J86" s="136"/>
      <c r="K86" s="136"/>
      <c r="L86" s="136"/>
      <c r="M86" s="115"/>
      <c r="N86" s="115"/>
      <c r="O86" s="115"/>
      <c r="P86" s="115"/>
      <c r="Q86" s="115"/>
    </row>
    <row r="87" spans="1:17" ht="9" customHeight="1">
      <c r="A87" s="165"/>
      <c r="C87" s="266"/>
      <c r="D87" s="136"/>
      <c r="E87" s="136"/>
      <c r="F87" s="136"/>
      <c r="G87" s="136"/>
      <c r="H87" s="136"/>
      <c r="I87" s="136"/>
      <c r="J87" s="136"/>
      <c r="K87" s="136"/>
      <c r="L87" s="136"/>
      <c r="M87" s="115"/>
      <c r="N87" s="115"/>
      <c r="O87" s="115"/>
      <c r="P87" s="115"/>
      <c r="Q87" s="115"/>
    </row>
    <row r="88" spans="1:17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7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7">
      <c r="A90" s="165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7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7">
      <c r="A92" s="167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7">
      <c r="A93" s="169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7">
      <c r="A94" s="165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7">
      <c r="A95" s="165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7">
      <c r="A96" s="165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65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65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65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65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65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65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69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65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65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65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0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0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0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0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0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0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0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0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0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  <c r="C116" s="267"/>
      <c r="D116" s="74"/>
      <c r="E116" s="74"/>
      <c r="F116" s="74"/>
      <c r="G116" s="74"/>
      <c r="H116" s="74"/>
      <c r="I116" s="74"/>
      <c r="J116" s="74"/>
      <c r="K116" s="74"/>
      <c r="L116" s="74"/>
    </row>
    <row r="117" spans="1:12">
      <c r="A117" s="171"/>
      <c r="C117" s="267"/>
      <c r="D117" s="74"/>
      <c r="E117" s="74"/>
      <c r="F117" s="74"/>
      <c r="G117" s="74"/>
      <c r="H117" s="74"/>
      <c r="I117" s="74"/>
      <c r="J117" s="74"/>
      <c r="K117" s="74"/>
      <c r="L117" s="74"/>
    </row>
    <row r="118" spans="1:12">
      <c r="A118" s="171"/>
      <c r="C118" s="267"/>
      <c r="D118" s="74"/>
      <c r="E118" s="74"/>
      <c r="F118" s="74"/>
      <c r="G118" s="74"/>
      <c r="H118" s="74"/>
      <c r="I118" s="74"/>
      <c r="J118" s="74"/>
      <c r="K118" s="74"/>
      <c r="L118" s="74"/>
    </row>
    <row r="119" spans="1:12">
      <c r="A119" s="171"/>
      <c r="C119" s="267"/>
      <c r="D119" s="74"/>
      <c r="E119" s="74"/>
      <c r="F119" s="74"/>
      <c r="G119" s="74"/>
      <c r="H119" s="74"/>
      <c r="I119" s="74"/>
      <c r="J119" s="74"/>
      <c r="K119" s="74"/>
      <c r="L119" s="74"/>
    </row>
    <row r="120" spans="1:12">
      <c r="A120" s="171"/>
      <c r="C120" s="267"/>
      <c r="D120" s="74"/>
      <c r="E120" s="74"/>
      <c r="F120" s="74"/>
      <c r="G120" s="74"/>
      <c r="H120" s="74"/>
      <c r="I120" s="74"/>
      <c r="J120" s="74"/>
      <c r="K120" s="74"/>
      <c r="L120" s="74"/>
    </row>
    <row r="121" spans="1:12">
      <c r="A121" s="171"/>
      <c r="C121" s="267"/>
      <c r="D121" s="74"/>
      <c r="E121" s="74"/>
      <c r="F121" s="74"/>
      <c r="G121" s="74"/>
      <c r="H121" s="74"/>
      <c r="I121" s="74"/>
      <c r="J121" s="74"/>
      <c r="K121" s="74"/>
      <c r="L121" s="74"/>
    </row>
    <row r="122" spans="1:12">
      <c r="A122" s="171"/>
      <c r="C122" s="267"/>
      <c r="D122" s="74"/>
      <c r="E122" s="74"/>
      <c r="F122" s="74"/>
      <c r="G122" s="74"/>
      <c r="H122" s="74"/>
      <c r="I122" s="74"/>
      <c r="J122" s="74"/>
      <c r="K122" s="74"/>
      <c r="L122" s="74"/>
    </row>
    <row r="123" spans="1:12">
      <c r="A123" s="171"/>
      <c r="C123" s="267"/>
      <c r="D123" s="74"/>
      <c r="E123" s="74"/>
      <c r="F123" s="74"/>
      <c r="G123" s="74"/>
      <c r="H123" s="74"/>
      <c r="I123" s="74"/>
      <c r="J123" s="74"/>
      <c r="K123" s="74"/>
      <c r="L123" s="74"/>
    </row>
    <row r="124" spans="1:12">
      <c r="A124" s="171"/>
      <c r="C124" s="267"/>
      <c r="D124" s="74"/>
      <c r="E124" s="74"/>
      <c r="F124" s="74"/>
      <c r="G124" s="74"/>
      <c r="H124" s="74"/>
      <c r="I124" s="74"/>
      <c r="J124" s="74"/>
      <c r="K124" s="74"/>
      <c r="L124" s="74"/>
    </row>
    <row r="125" spans="1:12">
      <c r="A125" s="171"/>
      <c r="C125" s="267"/>
      <c r="D125" s="74"/>
      <c r="E125" s="74"/>
      <c r="F125" s="74"/>
      <c r="G125" s="74"/>
      <c r="H125" s="74"/>
      <c r="I125" s="74"/>
      <c r="J125" s="74"/>
      <c r="K125" s="74"/>
      <c r="L125" s="74"/>
    </row>
    <row r="126" spans="1:12">
      <c r="A126" s="171"/>
      <c r="C126" s="267"/>
      <c r="D126" s="74"/>
      <c r="E126" s="74"/>
      <c r="F126" s="74"/>
      <c r="G126" s="74"/>
      <c r="H126" s="74"/>
      <c r="I126" s="74"/>
      <c r="J126" s="74"/>
      <c r="K126" s="74"/>
      <c r="L126" s="74"/>
    </row>
    <row r="127" spans="1:12">
      <c r="A127" s="171"/>
      <c r="C127" s="267"/>
      <c r="D127" s="74"/>
      <c r="E127" s="74"/>
      <c r="F127" s="74"/>
      <c r="G127" s="74"/>
      <c r="H127" s="74"/>
      <c r="I127" s="74"/>
      <c r="J127" s="74"/>
      <c r="K127" s="74"/>
      <c r="L127" s="74"/>
    </row>
    <row r="128" spans="1:12">
      <c r="A128" s="171"/>
      <c r="C128" s="267"/>
      <c r="D128" s="74"/>
      <c r="E128" s="74"/>
      <c r="F128" s="74"/>
      <c r="G128" s="74"/>
      <c r="H128" s="74"/>
      <c r="I128" s="74"/>
      <c r="J128" s="74"/>
      <c r="K128" s="74"/>
      <c r="L128" s="74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53"/>
  <sheetViews>
    <sheetView zoomScale="66" zoomScaleNormal="66" workbookViewId="0">
      <selection activeCell="A9" sqref="A9"/>
    </sheetView>
  </sheetViews>
  <sheetFormatPr defaultRowHeight="12.75"/>
  <cols>
    <col min="1" max="1" width="71.28515625" style="77" customWidth="1"/>
    <col min="2" max="15" width="13.28515625" style="42" customWidth="1"/>
    <col min="16" max="16" width="13.28515625" style="76" customWidth="1"/>
    <col min="17" max="17" width="2.5703125" style="172" customWidth="1"/>
    <col min="18" max="256" width="9.140625" style="42"/>
    <col min="257" max="257" width="51.140625" style="42" customWidth="1"/>
    <col min="258" max="270" width="10.5703125" style="42" customWidth="1"/>
    <col min="271" max="271" width="12.7109375" style="42" customWidth="1"/>
    <col min="272" max="272" width="9.855468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5703125" style="42" customWidth="1"/>
    <col min="527" max="527" width="12.7109375" style="42" customWidth="1"/>
    <col min="528" max="528" width="9.855468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5703125" style="42" customWidth="1"/>
    <col min="783" max="783" width="12.7109375" style="42" customWidth="1"/>
    <col min="784" max="784" width="9.855468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5703125" style="42" customWidth="1"/>
    <col min="1039" max="1039" width="12.7109375" style="42" customWidth="1"/>
    <col min="1040" max="1040" width="9.855468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5703125" style="42" customWidth="1"/>
    <col min="1295" max="1295" width="12.7109375" style="42" customWidth="1"/>
    <col min="1296" max="1296" width="9.855468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5703125" style="42" customWidth="1"/>
    <col min="1551" max="1551" width="12.7109375" style="42" customWidth="1"/>
    <col min="1552" max="1552" width="9.855468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5703125" style="42" customWidth="1"/>
    <col min="1807" max="1807" width="12.7109375" style="42" customWidth="1"/>
    <col min="1808" max="1808" width="9.855468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5703125" style="42" customWidth="1"/>
    <col min="2063" max="2063" width="12.7109375" style="42" customWidth="1"/>
    <col min="2064" max="2064" width="9.855468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5703125" style="42" customWidth="1"/>
    <col min="2319" max="2319" width="12.7109375" style="42" customWidth="1"/>
    <col min="2320" max="2320" width="9.855468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5703125" style="42" customWidth="1"/>
    <col min="2575" max="2575" width="12.7109375" style="42" customWidth="1"/>
    <col min="2576" max="2576" width="9.855468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5703125" style="42" customWidth="1"/>
    <col min="2831" max="2831" width="12.7109375" style="42" customWidth="1"/>
    <col min="2832" max="2832" width="9.855468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5703125" style="42" customWidth="1"/>
    <col min="3087" max="3087" width="12.7109375" style="42" customWidth="1"/>
    <col min="3088" max="3088" width="9.855468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5703125" style="42" customWidth="1"/>
    <col min="3343" max="3343" width="12.7109375" style="42" customWidth="1"/>
    <col min="3344" max="3344" width="9.855468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5703125" style="42" customWidth="1"/>
    <col min="3599" max="3599" width="12.7109375" style="42" customWidth="1"/>
    <col min="3600" max="3600" width="9.855468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5703125" style="42" customWidth="1"/>
    <col min="3855" max="3855" width="12.7109375" style="42" customWidth="1"/>
    <col min="3856" max="3856" width="9.855468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5703125" style="42" customWidth="1"/>
    <col min="4111" max="4111" width="12.7109375" style="42" customWidth="1"/>
    <col min="4112" max="4112" width="9.855468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5703125" style="42" customWidth="1"/>
    <col min="4367" max="4367" width="12.7109375" style="42" customWidth="1"/>
    <col min="4368" max="4368" width="9.855468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5703125" style="42" customWidth="1"/>
    <col min="4623" max="4623" width="12.7109375" style="42" customWidth="1"/>
    <col min="4624" max="4624" width="9.855468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5703125" style="42" customWidth="1"/>
    <col min="4879" max="4879" width="12.7109375" style="42" customWidth="1"/>
    <col min="4880" max="4880" width="9.855468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5703125" style="42" customWidth="1"/>
    <col min="5135" max="5135" width="12.7109375" style="42" customWidth="1"/>
    <col min="5136" max="5136" width="9.855468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5703125" style="42" customWidth="1"/>
    <col min="5391" max="5391" width="12.7109375" style="42" customWidth="1"/>
    <col min="5392" max="5392" width="9.855468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5703125" style="42" customWidth="1"/>
    <col min="5647" max="5647" width="12.7109375" style="42" customWidth="1"/>
    <col min="5648" max="5648" width="9.855468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5703125" style="42" customWidth="1"/>
    <col min="5903" max="5903" width="12.7109375" style="42" customWidth="1"/>
    <col min="5904" max="5904" width="9.855468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5703125" style="42" customWidth="1"/>
    <col min="6159" max="6159" width="12.7109375" style="42" customWidth="1"/>
    <col min="6160" max="6160" width="9.855468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5703125" style="42" customWidth="1"/>
    <col min="6415" max="6415" width="12.7109375" style="42" customWidth="1"/>
    <col min="6416" max="6416" width="9.855468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5703125" style="42" customWidth="1"/>
    <col min="6671" max="6671" width="12.7109375" style="42" customWidth="1"/>
    <col min="6672" max="6672" width="9.855468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5703125" style="42" customWidth="1"/>
    <col min="6927" max="6927" width="12.7109375" style="42" customWidth="1"/>
    <col min="6928" max="6928" width="9.855468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5703125" style="42" customWidth="1"/>
    <col min="7183" max="7183" width="12.7109375" style="42" customWidth="1"/>
    <col min="7184" max="7184" width="9.855468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5703125" style="42" customWidth="1"/>
    <col min="7439" max="7439" width="12.7109375" style="42" customWidth="1"/>
    <col min="7440" max="7440" width="9.855468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5703125" style="42" customWidth="1"/>
    <col min="7695" max="7695" width="12.7109375" style="42" customWidth="1"/>
    <col min="7696" max="7696" width="9.855468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5703125" style="42" customWidth="1"/>
    <col min="7951" max="7951" width="12.7109375" style="42" customWidth="1"/>
    <col min="7952" max="7952" width="9.855468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5703125" style="42" customWidth="1"/>
    <col min="8207" max="8207" width="12.7109375" style="42" customWidth="1"/>
    <col min="8208" max="8208" width="9.855468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5703125" style="42" customWidth="1"/>
    <col min="8463" max="8463" width="12.7109375" style="42" customWidth="1"/>
    <col min="8464" max="8464" width="9.855468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5703125" style="42" customWidth="1"/>
    <col min="8719" max="8719" width="12.7109375" style="42" customWidth="1"/>
    <col min="8720" max="8720" width="9.855468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5703125" style="42" customWidth="1"/>
    <col min="8975" max="8975" width="12.7109375" style="42" customWidth="1"/>
    <col min="8976" max="8976" width="9.855468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5703125" style="42" customWidth="1"/>
    <col min="9231" max="9231" width="12.7109375" style="42" customWidth="1"/>
    <col min="9232" max="9232" width="9.855468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5703125" style="42" customWidth="1"/>
    <col min="9487" max="9487" width="12.7109375" style="42" customWidth="1"/>
    <col min="9488" max="9488" width="9.855468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5703125" style="42" customWidth="1"/>
    <col min="9743" max="9743" width="12.7109375" style="42" customWidth="1"/>
    <col min="9744" max="9744" width="9.855468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5703125" style="42" customWidth="1"/>
    <col min="9999" max="9999" width="12.7109375" style="42" customWidth="1"/>
    <col min="10000" max="10000" width="9.855468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5703125" style="42" customWidth="1"/>
    <col min="10255" max="10255" width="12.7109375" style="42" customWidth="1"/>
    <col min="10256" max="10256" width="9.855468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5703125" style="42" customWidth="1"/>
    <col min="10511" max="10511" width="12.7109375" style="42" customWidth="1"/>
    <col min="10512" max="10512" width="9.855468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5703125" style="42" customWidth="1"/>
    <col min="10767" max="10767" width="12.7109375" style="42" customWidth="1"/>
    <col min="10768" max="10768" width="9.855468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5703125" style="42" customWidth="1"/>
    <col min="11023" max="11023" width="12.7109375" style="42" customWidth="1"/>
    <col min="11024" max="11024" width="9.855468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5703125" style="42" customWidth="1"/>
    <col min="11279" max="11279" width="12.7109375" style="42" customWidth="1"/>
    <col min="11280" max="11280" width="9.855468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5703125" style="42" customWidth="1"/>
    <col min="11535" max="11535" width="12.7109375" style="42" customWidth="1"/>
    <col min="11536" max="11536" width="9.855468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5703125" style="42" customWidth="1"/>
    <col min="11791" max="11791" width="12.7109375" style="42" customWidth="1"/>
    <col min="11792" max="11792" width="9.855468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5703125" style="42" customWidth="1"/>
    <col min="12047" max="12047" width="12.7109375" style="42" customWidth="1"/>
    <col min="12048" max="12048" width="9.855468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5703125" style="42" customWidth="1"/>
    <col min="12303" max="12303" width="12.7109375" style="42" customWidth="1"/>
    <col min="12304" max="12304" width="9.855468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5703125" style="42" customWidth="1"/>
    <col min="12559" max="12559" width="12.7109375" style="42" customWidth="1"/>
    <col min="12560" max="12560" width="9.855468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5703125" style="42" customWidth="1"/>
    <col min="12815" max="12815" width="12.7109375" style="42" customWidth="1"/>
    <col min="12816" max="12816" width="9.855468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5703125" style="42" customWidth="1"/>
    <col min="13071" max="13071" width="12.7109375" style="42" customWidth="1"/>
    <col min="13072" max="13072" width="9.855468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5703125" style="42" customWidth="1"/>
    <col min="13327" max="13327" width="12.7109375" style="42" customWidth="1"/>
    <col min="13328" max="13328" width="9.855468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5703125" style="42" customWidth="1"/>
    <col min="13583" max="13583" width="12.7109375" style="42" customWidth="1"/>
    <col min="13584" max="13584" width="9.855468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5703125" style="42" customWidth="1"/>
    <col min="13839" max="13839" width="12.7109375" style="42" customWidth="1"/>
    <col min="13840" max="13840" width="9.855468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5703125" style="42" customWidth="1"/>
    <col min="14095" max="14095" width="12.7109375" style="42" customWidth="1"/>
    <col min="14096" max="14096" width="9.855468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5703125" style="42" customWidth="1"/>
    <col min="14351" max="14351" width="12.7109375" style="42" customWidth="1"/>
    <col min="14352" max="14352" width="9.855468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5703125" style="42" customWidth="1"/>
    <col min="14607" max="14607" width="12.7109375" style="42" customWidth="1"/>
    <col min="14608" max="14608" width="9.855468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5703125" style="42" customWidth="1"/>
    <col min="14863" max="14863" width="12.7109375" style="42" customWidth="1"/>
    <col min="14864" max="14864" width="9.855468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5703125" style="42" customWidth="1"/>
    <col min="15119" max="15119" width="12.7109375" style="42" customWidth="1"/>
    <col min="15120" max="15120" width="9.855468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5703125" style="42" customWidth="1"/>
    <col min="15375" max="15375" width="12.7109375" style="42" customWidth="1"/>
    <col min="15376" max="15376" width="9.855468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5703125" style="42" customWidth="1"/>
    <col min="15631" max="15631" width="12.7109375" style="42" customWidth="1"/>
    <col min="15632" max="15632" width="9.855468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5703125" style="42" customWidth="1"/>
    <col min="15887" max="15887" width="12.7109375" style="42" customWidth="1"/>
    <col min="15888" max="15888" width="9.855468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5703125" style="42" customWidth="1"/>
    <col min="16143" max="16143" width="12.7109375" style="42" customWidth="1"/>
    <col min="16144" max="16144" width="9.85546875" style="42" customWidth="1"/>
    <col min="16145" max="16145" width="2.5703125" style="42" customWidth="1"/>
    <col min="16146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322"/>
      <c r="Q1" s="197"/>
    </row>
    <row r="2" spans="1:26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689"/>
      <c r="Q2" s="197"/>
    </row>
    <row r="3" spans="1:26" s="44" customFormat="1" ht="20.25" customHeight="1">
      <c r="A3" s="689" t="s">
        <v>284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  <c r="Q3" s="197"/>
    </row>
    <row r="4" spans="1:26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689"/>
      <c r="Q4" s="197"/>
    </row>
    <row r="5" spans="1:26" s="47" customFormat="1" ht="39" customHeight="1">
      <c r="A5" s="690" t="s">
        <v>3</v>
      </c>
      <c r="B5" s="690"/>
      <c r="C5" s="690"/>
      <c r="D5" s="690"/>
      <c r="E5" s="690"/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  <c r="Q5" s="111"/>
    </row>
    <row r="6" spans="1:26" ht="7.5" customHeight="1">
      <c r="A6" s="140"/>
    </row>
    <row r="7" spans="1:26" ht="12.7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323"/>
      <c r="Q7" s="198"/>
      <c r="R7" s="115"/>
      <c r="S7" s="115"/>
      <c r="T7" s="115"/>
      <c r="U7" s="115"/>
      <c r="V7" s="115"/>
    </row>
    <row r="8" spans="1:26" ht="39.75" customHeight="1">
      <c r="A8" s="176"/>
      <c r="B8" s="176" t="s">
        <v>57</v>
      </c>
      <c r="C8" s="176" t="s">
        <v>63</v>
      </c>
      <c r="D8" s="176" t="s">
        <v>242</v>
      </c>
      <c r="E8" s="176" t="s">
        <v>243</v>
      </c>
      <c r="F8" s="176" t="s">
        <v>244</v>
      </c>
      <c r="G8" s="176" t="s">
        <v>66</v>
      </c>
      <c r="H8" s="176" t="s">
        <v>64</v>
      </c>
      <c r="I8" s="176" t="s">
        <v>65</v>
      </c>
      <c r="J8" s="176" t="s">
        <v>60</v>
      </c>
      <c r="K8" s="176" t="s">
        <v>61</v>
      </c>
      <c r="L8" s="176" t="s">
        <v>67</v>
      </c>
      <c r="M8" s="176" t="s">
        <v>68</v>
      </c>
      <c r="N8" s="176" t="s">
        <v>69</v>
      </c>
      <c r="O8" s="177" t="s">
        <v>200</v>
      </c>
      <c r="P8" s="324" t="s">
        <v>15</v>
      </c>
      <c r="Q8" s="195"/>
      <c r="Y8" s="42">
        <v>1</v>
      </c>
      <c r="Z8" s="42">
        <v>1</v>
      </c>
    </row>
    <row r="9" spans="1:26" ht="42.75" customHeight="1">
      <c r="A9" s="148" t="s">
        <v>285</v>
      </c>
      <c r="B9" s="148">
        <v>6873712.9043100001</v>
      </c>
      <c r="C9" s="149">
        <v>3108043.0702323997</v>
      </c>
      <c r="D9" s="149">
        <v>7667565.4252299992</v>
      </c>
      <c r="E9" s="149">
        <v>3900297.946854</v>
      </c>
      <c r="F9" s="149">
        <v>3588866.6312699998</v>
      </c>
      <c r="G9" s="149">
        <v>2761007.14591</v>
      </c>
      <c r="H9" s="148">
        <v>3103616.6767087998</v>
      </c>
      <c r="I9" s="148">
        <v>638709.75696999999</v>
      </c>
      <c r="J9" s="148">
        <v>55878.129000000001</v>
      </c>
      <c r="K9" s="148">
        <v>0</v>
      </c>
      <c r="L9" s="148">
        <v>2021379.0612999999</v>
      </c>
      <c r="M9" s="148">
        <v>2539347.4953600001</v>
      </c>
      <c r="N9" s="148">
        <v>678179.79519159999</v>
      </c>
      <c r="O9" s="148">
        <f>SUM(B9:N9)</f>
        <v>36936604.038336799</v>
      </c>
      <c r="P9" s="179">
        <f>+O9/$O$32</f>
        <v>0.46569948816803913</v>
      </c>
      <c r="Q9" s="195"/>
      <c r="R9" s="115"/>
      <c r="S9" s="115"/>
      <c r="T9" s="115"/>
      <c r="U9" s="115"/>
      <c r="V9" s="115"/>
    </row>
    <row r="10" spans="1:26" ht="27" customHeight="1">
      <c r="A10" s="148" t="s">
        <v>286</v>
      </c>
      <c r="B10" s="148">
        <v>38906.046820000003</v>
      </c>
      <c r="C10" s="149">
        <v>38268.902681200001</v>
      </c>
      <c r="D10" s="149">
        <v>3514.7362699999999</v>
      </c>
      <c r="E10" s="149">
        <v>1460.2925109999999</v>
      </c>
      <c r="F10" s="149">
        <v>0</v>
      </c>
      <c r="G10" s="149">
        <v>6191.8656100000007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101.78581</v>
      </c>
      <c r="O10" s="148">
        <f t="shared" ref="O10:O31" si="0">SUM(B10:N10)</f>
        <v>88443.629702200007</v>
      </c>
      <c r="P10" s="179">
        <f t="shared" ref="P10:P32" si="1">+O10/$O$32</f>
        <v>1.1151039505767398E-3</v>
      </c>
      <c r="Q10" s="195"/>
      <c r="R10" s="115"/>
      <c r="S10" s="115"/>
      <c r="T10" s="115"/>
      <c r="U10" s="115"/>
      <c r="V10" s="115"/>
    </row>
    <row r="11" spans="1:26" ht="27" customHeight="1">
      <c r="A11" s="148" t="s">
        <v>287</v>
      </c>
      <c r="B11" s="148">
        <v>1085125.72499</v>
      </c>
      <c r="C11" s="149">
        <v>1742025.5245378001</v>
      </c>
      <c r="D11" s="149">
        <v>1095401.05351</v>
      </c>
      <c r="E11" s="149">
        <v>2041336.7291270001</v>
      </c>
      <c r="F11" s="149">
        <v>1773346.9344300001</v>
      </c>
      <c r="G11" s="149">
        <v>764959.16547999997</v>
      </c>
      <c r="H11" s="148">
        <v>301524.85290340002</v>
      </c>
      <c r="I11" s="148">
        <v>3151716.4253600002</v>
      </c>
      <c r="J11" s="148">
        <v>30862.244999999999</v>
      </c>
      <c r="K11" s="148">
        <v>152955.32097999999</v>
      </c>
      <c r="L11" s="148">
        <v>19178.513179999998</v>
      </c>
      <c r="M11" s="148">
        <v>3502525.7737699999</v>
      </c>
      <c r="N11" s="148">
        <v>44186.902645999995</v>
      </c>
      <c r="O11" s="148">
        <f t="shared" si="0"/>
        <v>15705145.165914198</v>
      </c>
      <c r="P11" s="179">
        <f t="shared" si="1"/>
        <v>0.19801165417859917</v>
      </c>
      <c r="Q11" s="195"/>
      <c r="R11" s="115"/>
      <c r="S11" s="115"/>
      <c r="T11" s="115"/>
      <c r="U11" s="115"/>
      <c r="V11" s="115"/>
    </row>
    <row r="12" spans="1:26" ht="27" customHeight="1">
      <c r="A12" s="148" t="s">
        <v>288</v>
      </c>
      <c r="B12" s="148">
        <v>83848.85126000001</v>
      </c>
      <c r="C12" s="149">
        <v>208327.56788640001</v>
      </c>
      <c r="D12" s="149">
        <v>126342.15459000001</v>
      </c>
      <c r="E12" s="149">
        <v>93611.856436000002</v>
      </c>
      <c r="F12" s="149">
        <v>86982.776760000008</v>
      </c>
      <c r="G12" s="149">
        <v>191270.31202000001</v>
      </c>
      <c r="H12" s="148">
        <v>0</v>
      </c>
      <c r="I12" s="148">
        <v>0</v>
      </c>
      <c r="J12" s="148">
        <v>0</v>
      </c>
      <c r="K12" s="148">
        <v>8902.5954600000005</v>
      </c>
      <c r="L12" s="148">
        <v>0</v>
      </c>
      <c r="M12" s="148">
        <v>0</v>
      </c>
      <c r="N12" s="148">
        <v>0</v>
      </c>
      <c r="O12" s="148">
        <f t="shared" si="0"/>
        <v>799286.11441239994</v>
      </c>
      <c r="P12" s="179">
        <f t="shared" si="1"/>
        <v>1.0077459584409488E-2</v>
      </c>
      <c r="Q12" s="195"/>
      <c r="R12" s="115"/>
      <c r="S12" s="115"/>
      <c r="T12" s="115"/>
      <c r="U12" s="115"/>
      <c r="V12" s="115"/>
    </row>
    <row r="13" spans="1:26" ht="27" customHeight="1">
      <c r="A13" s="325" t="s">
        <v>289</v>
      </c>
      <c r="B13" s="148">
        <v>311767.55375000002</v>
      </c>
      <c r="C13" s="149">
        <v>176528.91892579998</v>
      </c>
      <c r="D13" s="149">
        <v>178912.73106999998</v>
      </c>
      <c r="E13" s="149">
        <v>474174.06245599996</v>
      </c>
      <c r="F13" s="149">
        <v>218316.22738</v>
      </c>
      <c r="G13" s="149">
        <v>156207.94013999999</v>
      </c>
      <c r="H13" s="148">
        <v>64945.8826338</v>
      </c>
      <c r="I13" s="148">
        <v>9541.1592899999996</v>
      </c>
      <c r="J13" s="148">
        <v>2061.7260000000001</v>
      </c>
      <c r="K13" s="148">
        <v>1109.21398</v>
      </c>
      <c r="L13" s="148">
        <v>37129.063539999996</v>
      </c>
      <c r="M13" s="148">
        <v>39527.771789999999</v>
      </c>
      <c r="N13" s="148">
        <v>75584.260385199988</v>
      </c>
      <c r="O13" s="148">
        <f t="shared" si="0"/>
        <v>1745806.5113408</v>
      </c>
      <c r="P13" s="179">
        <f t="shared" si="1"/>
        <v>2.201126010198445E-2</v>
      </c>
      <c r="Q13" s="195"/>
      <c r="R13" s="115"/>
      <c r="S13" s="115"/>
      <c r="T13" s="115"/>
      <c r="U13" s="115"/>
      <c r="V13" s="115"/>
    </row>
    <row r="14" spans="1:26" ht="27" customHeight="1">
      <c r="A14" s="148" t="s">
        <v>290</v>
      </c>
      <c r="B14" s="148">
        <v>29016.030050000001</v>
      </c>
      <c r="C14" s="149">
        <v>686</v>
      </c>
      <c r="D14" s="149">
        <v>0</v>
      </c>
      <c r="E14" s="149">
        <v>2024.3507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f t="shared" si="0"/>
        <v>31726.38075</v>
      </c>
      <c r="P14" s="179">
        <f t="shared" si="1"/>
        <v>4.0000860017786908E-4</v>
      </c>
      <c r="Q14" s="195"/>
      <c r="R14" s="115"/>
      <c r="S14" s="115"/>
      <c r="T14" s="115"/>
      <c r="U14" s="115"/>
      <c r="V14" s="115"/>
    </row>
    <row r="15" spans="1:26" ht="27" customHeight="1">
      <c r="A15" s="148" t="s">
        <v>291</v>
      </c>
      <c r="B15" s="148">
        <v>134129.30826000002</v>
      </c>
      <c r="C15" s="149">
        <v>71319.5694602</v>
      </c>
      <c r="D15" s="149">
        <v>73490.318930000009</v>
      </c>
      <c r="E15" s="149">
        <v>193113.082509</v>
      </c>
      <c r="F15" s="149">
        <v>130289.65608</v>
      </c>
      <c r="G15" s="149">
        <v>72785.918870000009</v>
      </c>
      <c r="H15" s="148">
        <v>35704.105486</v>
      </c>
      <c r="I15" s="148">
        <v>9187.3588299999992</v>
      </c>
      <c r="J15" s="148">
        <v>2061.7260000000001</v>
      </c>
      <c r="K15" s="148">
        <v>0</v>
      </c>
      <c r="L15" s="148">
        <v>31088.69368</v>
      </c>
      <c r="M15" s="148">
        <v>39527.771789999999</v>
      </c>
      <c r="N15" s="148">
        <v>75584.260385199988</v>
      </c>
      <c r="O15" s="148">
        <f t="shared" si="0"/>
        <v>868281.77028040017</v>
      </c>
      <c r="P15" s="179">
        <f t="shared" si="1"/>
        <v>1.0947362014806084E-2</v>
      </c>
      <c r="Q15" s="195"/>
      <c r="R15" s="115"/>
      <c r="S15" s="115"/>
      <c r="T15" s="115"/>
      <c r="U15" s="115"/>
      <c r="V15" s="115"/>
    </row>
    <row r="16" spans="1:26" ht="27" customHeight="1">
      <c r="A16" s="148" t="s">
        <v>292</v>
      </c>
      <c r="B16" s="148">
        <v>148622.21544</v>
      </c>
      <c r="C16" s="149">
        <v>104523.3494656</v>
      </c>
      <c r="D16" s="149">
        <v>105422.41214</v>
      </c>
      <c r="E16" s="149">
        <v>279036.62924699998</v>
      </c>
      <c r="F16" s="149">
        <v>88026.571299999996</v>
      </c>
      <c r="G16" s="149">
        <v>83422.021269999997</v>
      </c>
      <c r="H16" s="148">
        <v>29241.7771478</v>
      </c>
      <c r="I16" s="148">
        <v>353.80046000000004</v>
      </c>
      <c r="J16" s="148">
        <v>0</v>
      </c>
      <c r="K16" s="148">
        <v>1109.21398</v>
      </c>
      <c r="L16" s="148">
        <v>6040.3698600000007</v>
      </c>
      <c r="M16" s="148">
        <v>0</v>
      </c>
      <c r="N16" s="148">
        <v>0</v>
      </c>
      <c r="O16" s="148">
        <f t="shared" si="0"/>
        <v>845798.3603103999</v>
      </c>
      <c r="P16" s="179">
        <f t="shared" si="1"/>
        <v>1.06638894870005E-2</v>
      </c>
      <c r="Q16" s="195"/>
      <c r="R16" s="115"/>
      <c r="S16" s="115"/>
      <c r="T16" s="115"/>
      <c r="U16" s="115"/>
      <c r="V16" s="115"/>
    </row>
    <row r="17" spans="1:22" ht="27" customHeight="1">
      <c r="A17" s="325" t="s">
        <v>293</v>
      </c>
      <c r="B17" s="148">
        <v>1198888.1641300002</v>
      </c>
      <c r="C17" s="149">
        <v>402647.2786666</v>
      </c>
      <c r="D17" s="149">
        <v>1799630.4077399999</v>
      </c>
      <c r="E17" s="149">
        <v>1619553.148884</v>
      </c>
      <c r="F17" s="149">
        <v>1204372.31791</v>
      </c>
      <c r="G17" s="149">
        <v>10689.44893</v>
      </c>
      <c r="H17" s="148">
        <v>42187.2169488</v>
      </c>
      <c r="I17" s="148">
        <v>12.825959999999998</v>
      </c>
      <c r="J17" s="148">
        <v>35381.063000000002</v>
      </c>
      <c r="K17" s="148">
        <v>97896.263330000002</v>
      </c>
      <c r="L17" s="148">
        <v>0</v>
      </c>
      <c r="M17" s="148">
        <v>0</v>
      </c>
      <c r="N17" s="148">
        <v>1588.78134</v>
      </c>
      <c r="O17" s="148">
        <f t="shared" si="0"/>
        <v>6412846.9168394003</v>
      </c>
      <c r="P17" s="179">
        <f t="shared" si="1"/>
        <v>8.0853657357683073E-2</v>
      </c>
      <c r="Q17" s="195"/>
      <c r="R17" s="115"/>
      <c r="S17" s="115"/>
      <c r="T17" s="115"/>
      <c r="U17" s="115"/>
      <c r="V17" s="115"/>
    </row>
    <row r="18" spans="1:22" ht="27" customHeight="1">
      <c r="A18" s="148" t="s">
        <v>294</v>
      </c>
      <c r="B18" s="148">
        <v>0</v>
      </c>
      <c r="C18" s="149">
        <v>0</v>
      </c>
      <c r="D18" s="149">
        <v>0</v>
      </c>
      <c r="E18" s="149">
        <v>0</v>
      </c>
      <c r="F18" s="149">
        <v>1204372.31791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f t="shared" si="0"/>
        <v>1204372.31791</v>
      </c>
      <c r="P18" s="179">
        <f t="shared" si="1"/>
        <v>1.5184816975385842E-2</v>
      </c>
      <c r="Q18" s="195"/>
      <c r="R18" s="115"/>
      <c r="S18" s="115"/>
      <c r="T18" s="115"/>
      <c r="U18" s="115"/>
      <c r="V18" s="115"/>
    </row>
    <row r="19" spans="1:22" ht="27" customHeight="1">
      <c r="A19" s="148" t="s">
        <v>295</v>
      </c>
      <c r="B19" s="148">
        <v>7328.8825900000002</v>
      </c>
      <c r="C19" s="149">
        <v>325.08951000000002</v>
      </c>
      <c r="D19" s="149">
        <v>87.219160000000002</v>
      </c>
      <c r="E19" s="149">
        <v>1775.774547</v>
      </c>
      <c r="F19" s="149">
        <v>0</v>
      </c>
      <c r="G19" s="149">
        <v>0</v>
      </c>
      <c r="H19" s="148">
        <v>280.84894880000002</v>
      </c>
      <c r="I19" s="148">
        <v>12.825959999999998</v>
      </c>
      <c r="J19" s="148">
        <v>0</v>
      </c>
      <c r="K19" s="148">
        <v>4667.5439999999999</v>
      </c>
      <c r="L19" s="148">
        <v>0</v>
      </c>
      <c r="M19" s="148">
        <v>0</v>
      </c>
      <c r="N19" s="148">
        <v>1588.78134</v>
      </c>
      <c r="O19" s="148">
        <f t="shared" si="0"/>
        <v>16066.9660558</v>
      </c>
      <c r="P19" s="179">
        <f t="shared" si="1"/>
        <v>2.0257351923401779E-4</v>
      </c>
      <c r="Q19" s="195"/>
      <c r="R19" s="115"/>
      <c r="S19" s="115"/>
      <c r="T19" s="115"/>
      <c r="U19" s="115"/>
      <c r="V19" s="115"/>
    </row>
    <row r="20" spans="1:22" ht="27" customHeight="1">
      <c r="A20" s="148" t="s">
        <v>296</v>
      </c>
      <c r="B20" s="148">
        <v>1126555.1508499999</v>
      </c>
      <c r="C20" s="149">
        <v>9871.4576799999995</v>
      </c>
      <c r="D20" s="149">
        <v>220321.33522000001</v>
      </c>
      <c r="E20" s="149">
        <v>1615940.259477</v>
      </c>
      <c r="F20" s="149">
        <v>0</v>
      </c>
      <c r="G20" s="149">
        <v>0</v>
      </c>
      <c r="H20" s="148">
        <v>41906.368000000002</v>
      </c>
      <c r="I20" s="148">
        <v>0</v>
      </c>
      <c r="J20" s="148">
        <v>35381.063000000002</v>
      </c>
      <c r="K20" s="148">
        <v>93228.719329999993</v>
      </c>
      <c r="L20" s="148">
        <v>0</v>
      </c>
      <c r="M20" s="148">
        <v>0</v>
      </c>
      <c r="N20" s="148">
        <v>0</v>
      </c>
      <c r="O20" s="148">
        <f t="shared" si="0"/>
        <v>3143204.3535569999</v>
      </c>
      <c r="P20" s="179">
        <f t="shared" si="1"/>
        <v>3.9629757438982997E-2</v>
      </c>
      <c r="Q20" s="195"/>
      <c r="R20" s="115"/>
      <c r="S20" s="115"/>
      <c r="T20" s="115"/>
      <c r="U20" s="115"/>
      <c r="V20" s="115"/>
    </row>
    <row r="21" spans="1:22" ht="27" customHeight="1">
      <c r="A21" s="148" t="s">
        <v>297</v>
      </c>
      <c r="B21" s="148">
        <v>65004.130689999998</v>
      </c>
      <c r="C21" s="149">
        <v>392450.73147659999</v>
      </c>
      <c r="D21" s="149">
        <v>1579221.8533599998</v>
      </c>
      <c r="E21" s="149">
        <v>1837.1148600000001</v>
      </c>
      <c r="F21" s="149">
        <v>0</v>
      </c>
      <c r="G21" s="149">
        <v>10689.44893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148">
        <v>0</v>
      </c>
      <c r="O21" s="148">
        <f t="shared" si="0"/>
        <v>2049203.2793165999</v>
      </c>
      <c r="P21" s="179">
        <f t="shared" si="1"/>
        <v>2.5836509424080212E-2</v>
      </c>
      <c r="Q21" s="195"/>
      <c r="R21" s="115"/>
      <c r="S21" s="115"/>
      <c r="T21" s="115"/>
      <c r="U21" s="115"/>
      <c r="V21" s="115"/>
    </row>
    <row r="22" spans="1:22" ht="27" customHeight="1">
      <c r="A22" s="325" t="s">
        <v>298</v>
      </c>
      <c r="B22" s="148">
        <v>23695.7883</v>
      </c>
      <c r="C22" s="149">
        <v>295396.31004320004</v>
      </c>
      <c r="D22" s="149">
        <v>48837.671700000006</v>
      </c>
      <c r="E22" s="149">
        <v>555.66447499999992</v>
      </c>
      <c r="F22" s="149">
        <v>0</v>
      </c>
      <c r="G22" s="149">
        <v>516630.14468000003</v>
      </c>
      <c r="H22" s="148">
        <v>156587.90329419999</v>
      </c>
      <c r="I22" s="148">
        <v>36133.947950000002</v>
      </c>
      <c r="J22" s="148">
        <v>0</v>
      </c>
      <c r="K22" s="148">
        <v>0</v>
      </c>
      <c r="L22" s="148">
        <v>1165780.0144700001</v>
      </c>
      <c r="M22" s="148">
        <v>0</v>
      </c>
      <c r="N22" s="148">
        <v>588.74406999999997</v>
      </c>
      <c r="O22" s="148">
        <f t="shared" si="0"/>
        <v>2244206.1889824001</v>
      </c>
      <c r="P22" s="179">
        <f t="shared" si="1"/>
        <v>2.8295120809371244E-2</v>
      </c>
      <c r="Q22" s="195"/>
      <c r="R22" s="115"/>
      <c r="S22" s="115"/>
      <c r="T22" s="115"/>
      <c r="U22" s="115"/>
      <c r="V22" s="115"/>
    </row>
    <row r="23" spans="1:22" ht="27" customHeight="1">
      <c r="A23" s="148" t="s">
        <v>299</v>
      </c>
      <c r="B23" s="148">
        <v>9453.9885999999988</v>
      </c>
      <c r="C23" s="149">
        <v>24152.5220434</v>
      </c>
      <c r="D23" s="149">
        <v>0</v>
      </c>
      <c r="E23" s="149">
        <v>0</v>
      </c>
      <c r="F23" s="149">
        <v>0</v>
      </c>
      <c r="G23" s="149">
        <v>14579.18543</v>
      </c>
      <c r="H23" s="148">
        <v>67.151510999999999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588.74406999999997</v>
      </c>
      <c r="O23" s="148">
        <f t="shared" si="0"/>
        <v>48841.591654399992</v>
      </c>
      <c r="P23" s="179">
        <f t="shared" si="1"/>
        <v>6.1579846948459863E-4</v>
      </c>
      <c r="Q23" s="195"/>
      <c r="R23" s="115"/>
      <c r="S23" s="115"/>
      <c r="T23" s="115"/>
      <c r="U23" s="115"/>
      <c r="V23" s="115"/>
    </row>
    <row r="24" spans="1:22" ht="27" customHeight="1">
      <c r="A24" s="148" t="s">
        <v>300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44.942398200000007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f t="shared" si="0"/>
        <v>44.942398200000007</v>
      </c>
      <c r="P24" s="179">
        <f t="shared" si="1"/>
        <v>5.6663714447221924E-7</v>
      </c>
      <c r="Q24" s="195"/>
      <c r="R24" s="115"/>
      <c r="S24" s="115"/>
      <c r="T24" s="115"/>
      <c r="U24" s="115"/>
      <c r="V24" s="115"/>
    </row>
    <row r="25" spans="1:22" ht="27" customHeight="1">
      <c r="A25" s="148" t="s">
        <v>301</v>
      </c>
      <c r="B25" s="148">
        <v>10609.35176</v>
      </c>
      <c r="C25" s="149">
        <v>186080.7137198</v>
      </c>
      <c r="D25" s="149">
        <v>48837.671700000006</v>
      </c>
      <c r="E25" s="149">
        <v>555.66447499999992</v>
      </c>
      <c r="F25" s="149">
        <v>0</v>
      </c>
      <c r="G25" s="149">
        <v>502050.95925000001</v>
      </c>
      <c r="H25" s="148">
        <v>156475.809385</v>
      </c>
      <c r="I25" s="148">
        <v>36133.947950000002</v>
      </c>
      <c r="J25" s="148">
        <v>0</v>
      </c>
      <c r="K25" s="148">
        <v>0</v>
      </c>
      <c r="L25" s="148">
        <v>1165780.0144700001</v>
      </c>
      <c r="M25" s="148">
        <v>0</v>
      </c>
      <c r="N25" s="148">
        <v>0</v>
      </c>
      <c r="O25" s="148">
        <f>SUM(B25:N25)</f>
        <v>2106524.1327098003</v>
      </c>
      <c r="P25" s="179">
        <f>+O25/$O$32</f>
        <v>2.6559215064773718E-2</v>
      </c>
      <c r="Q25" s="195"/>
      <c r="R25" s="115"/>
      <c r="S25" s="115"/>
      <c r="T25" s="115"/>
      <c r="U25" s="115"/>
      <c r="V25" s="115"/>
    </row>
    <row r="26" spans="1:22" ht="27" customHeight="1">
      <c r="A26" s="148" t="s">
        <v>302</v>
      </c>
      <c r="B26" s="148">
        <v>3632.44794</v>
      </c>
      <c r="C26" s="149">
        <v>85163.074280000001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951.53903000000003</v>
      </c>
      <c r="N26" s="148">
        <v>0</v>
      </c>
      <c r="O26" s="148">
        <f t="shared" si="0"/>
        <v>89747.061249999999</v>
      </c>
      <c r="P26" s="179">
        <f t="shared" si="1"/>
        <v>1.1315377137901233E-3</v>
      </c>
      <c r="Q26" s="195"/>
      <c r="R26" s="115"/>
      <c r="S26" s="115"/>
      <c r="T26" s="115"/>
      <c r="U26" s="115"/>
      <c r="V26" s="115"/>
    </row>
    <row r="27" spans="1:22" ht="27" customHeight="1">
      <c r="A27" s="325" t="s">
        <v>303</v>
      </c>
      <c r="B27" s="148">
        <v>1792923.9270200001</v>
      </c>
      <c r="C27" s="149">
        <v>2052389.6800486001</v>
      </c>
      <c r="D27" s="149">
        <v>776877.84274999995</v>
      </c>
      <c r="E27" s="149">
        <v>689790.93021999998</v>
      </c>
      <c r="F27" s="149">
        <v>499182.33117999998</v>
      </c>
      <c r="G27" s="149">
        <v>110453.69603000001</v>
      </c>
      <c r="H27" s="148">
        <v>575601.50392219995</v>
      </c>
      <c r="I27" s="148">
        <v>2575413.6436510002</v>
      </c>
      <c r="J27" s="148">
        <v>4761.0129999999999</v>
      </c>
      <c r="K27" s="148">
        <v>25.724880000000002</v>
      </c>
      <c r="L27" s="148">
        <v>482941.21799999999</v>
      </c>
      <c r="M27" s="148">
        <v>279175.44680000003</v>
      </c>
      <c r="N27" s="148">
        <v>629503.98501900001</v>
      </c>
      <c r="O27" s="148">
        <f t="shared" si="0"/>
        <v>10469040.942520803</v>
      </c>
      <c r="P27" s="179">
        <f t="shared" si="1"/>
        <v>0.13199445740821053</v>
      </c>
      <c r="Q27" s="195"/>
      <c r="R27" s="115"/>
      <c r="S27" s="115"/>
      <c r="T27" s="115"/>
      <c r="U27" s="115"/>
      <c r="V27" s="115"/>
    </row>
    <row r="28" spans="1:22" ht="36" customHeight="1">
      <c r="A28" s="148" t="s">
        <v>304</v>
      </c>
      <c r="B28" s="148">
        <v>29777.65756</v>
      </c>
      <c r="C28" s="148">
        <v>0</v>
      </c>
      <c r="D28" s="148">
        <v>12979.234279999999</v>
      </c>
      <c r="E28" s="148">
        <v>3635.32015</v>
      </c>
      <c r="F28" s="148">
        <v>32138.556680000002</v>
      </c>
      <c r="G28" s="148">
        <v>6574.8574500000004</v>
      </c>
      <c r="H28" s="148">
        <v>1625.82</v>
      </c>
      <c r="I28" s="148">
        <v>0</v>
      </c>
      <c r="J28" s="148">
        <v>3849.4270000000001</v>
      </c>
      <c r="K28" s="148">
        <v>0</v>
      </c>
      <c r="L28" s="148">
        <v>0</v>
      </c>
      <c r="M28" s="148">
        <v>0</v>
      </c>
      <c r="N28" s="148">
        <v>11984.966699999999</v>
      </c>
      <c r="O28" s="148">
        <f t="shared" si="0"/>
        <v>102565.83981999999</v>
      </c>
      <c r="P28" s="179">
        <f t="shared" si="1"/>
        <v>1.2931578403397224E-3</v>
      </c>
      <c r="Q28" s="195"/>
      <c r="R28" s="115"/>
      <c r="S28" s="115"/>
      <c r="T28" s="115"/>
      <c r="U28" s="115"/>
      <c r="V28" s="115"/>
    </row>
    <row r="29" spans="1:22" ht="36" customHeight="1">
      <c r="A29" s="148" t="s">
        <v>305</v>
      </c>
      <c r="B29" s="148">
        <v>1763146.2694600001</v>
      </c>
      <c r="C29" s="148">
        <v>2052389.6800486001</v>
      </c>
      <c r="D29" s="148">
        <v>763898.60846999998</v>
      </c>
      <c r="E29" s="148">
        <v>686155.61007000005</v>
      </c>
      <c r="F29" s="148">
        <v>467043.7745</v>
      </c>
      <c r="G29" s="148">
        <v>103878.83858</v>
      </c>
      <c r="H29" s="148">
        <v>573975.6839222</v>
      </c>
      <c r="I29" s="148">
        <v>2575413.6436510002</v>
      </c>
      <c r="J29" s="148">
        <v>911.58600000000001</v>
      </c>
      <c r="K29" s="148">
        <v>25.724880000000002</v>
      </c>
      <c r="L29" s="148">
        <v>482941.21799999999</v>
      </c>
      <c r="M29" s="148">
        <v>279175.44680000003</v>
      </c>
      <c r="N29" s="148">
        <v>617519.01831900002</v>
      </c>
      <c r="O29" s="148">
        <f t="shared" si="0"/>
        <v>10366475.102700803</v>
      </c>
      <c r="P29" s="179">
        <f t="shared" si="1"/>
        <v>0.13070129956787083</v>
      </c>
      <c r="Q29" s="195"/>
      <c r="R29" s="115"/>
      <c r="S29" s="115"/>
      <c r="T29" s="115"/>
      <c r="U29" s="115"/>
      <c r="V29" s="115"/>
    </row>
    <row r="30" spans="1:22" ht="27" customHeight="1">
      <c r="A30" s="325" t="s">
        <v>306</v>
      </c>
      <c r="B30" s="148">
        <v>11408868.960580001</v>
      </c>
      <c r="C30" s="148">
        <v>8023627.2530220002</v>
      </c>
      <c r="D30" s="148">
        <v>11697082.02286</v>
      </c>
      <c r="E30" s="148">
        <v>8820780.6309629995</v>
      </c>
      <c r="F30" s="148">
        <v>7371067.2189300004</v>
      </c>
      <c r="G30" s="148">
        <v>4517409.7187999999</v>
      </c>
      <c r="H30" s="148">
        <v>4244464.0364111997</v>
      </c>
      <c r="I30" s="148">
        <v>6411527.7591809994</v>
      </c>
      <c r="J30" s="148">
        <v>128944.17600000001</v>
      </c>
      <c r="K30" s="148">
        <v>260889.11862999998</v>
      </c>
      <c r="L30" s="148">
        <v>3726407.8704899997</v>
      </c>
      <c r="M30" s="148">
        <v>6360576.4877200006</v>
      </c>
      <c r="N30" s="148">
        <v>1429734.2544618002</v>
      </c>
      <c r="O30" s="148">
        <f t="shared" si="0"/>
        <v>74401379.508048981</v>
      </c>
      <c r="P30" s="179">
        <f t="shared" si="1"/>
        <v>0.93805820155887354</v>
      </c>
      <c r="Q30" s="195"/>
      <c r="R30" s="115"/>
      <c r="S30" s="115"/>
      <c r="T30" s="115"/>
      <c r="U30" s="115"/>
      <c r="V30" s="115"/>
    </row>
    <row r="31" spans="1:22" ht="27" customHeight="1" thickBot="1">
      <c r="A31" s="148" t="s">
        <v>307</v>
      </c>
      <c r="B31" s="148">
        <v>0</v>
      </c>
      <c r="C31" s="148">
        <v>97335.466747400002</v>
      </c>
      <c r="D31" s="148">
        <v>1198190.6931500002</v>
      </c>
      <c r="E31" s="148">
        <v>1064715.83871</v>
      </c>
      <c r="F31" s="148">
        <v>1785851.9894699999</v>
      </c>
      <c r="G31" s="148">
        <v>138028.23830000003</v>
      </c>
      <c r="H31" s="148">
        <v>373351.79643320001</v>
      </c>
      <c r="I31" s="148">
        <v>133.51194000000001</v>
      </c>
      <c r="J31" s="148">
        <v>2824.2829999999999</v>
      </c>
      <c r="K31" s="148">
        <v>17700.153999999999</v>
      </c>
      <c r="L31" s="148">
        <v>155120.90805</v>
      </c>
      <c r="M31" s="148">
        <v>79614.19558</v>
      </c>
      <c r="N31" s="148">
        <v>0</v>
      </c>
      <c r="O31" s="148">
        <f t="shared" si="0"/>
        <v>4912867.0753805991</v>
      </c>
      <c r="P31" s="179">
        <f t="shared" si="1"/>
        <v>6.1941798441126475E-2</v>
      </c>
      <c r="Q31" s="195"/>
      <c r="R31" s="193"/>
      <c r="S31" s="115"/>
      <c r="T31" s="115"/>
      <c r="U31" s="115"/>
      <c r="V31" s="115"/>
    </row>
    <row r="32" spans="1:22" ht="27" customHeight="1" thickTop="1" thickBot="1">
      <c r="A32" s="151" t="s">
        <v>42</v>
      </c>
      <c r="B32" s="326">
        <v>11408868.960580001</v>
      </c>
      <c r="C32" s="326">
        <v>8120962.7197693996</v>
      </c>
      <c r="D32" s="326">
        <v>12895272.716010001</v>
      </c>
      <c r="E32" s="326">
        <v>9885496.4696730003</v>
      </c>
      <c r="F32" s="326">
        <v>9156919.2083999999</v>
      </c>
      <c r="G32" s="326">
        <v>4655437.9571000002</v>
      </c>
      <c r="H32" s="326">
        <v>4617815.8328444008</v>
      </c>
      <c r="I32" s="326">
        <v>6411661.2711209999</v>
      </c>
      <c r="J32" s="326">
        <v>131768.459</v>
      </c>
      <c r="K32" s="326">
        <v>278589.27263000002</v>
      </c>
      <c r="L32" s="326">
        <v>3881528.7785399999</v>
      </c>
      <c r="M32" s="326">
        <v>6440190.6833000006</v>
      </c>
      <c r="N32" s="326">
        <v>1429734.2544618002</v>
      </c>
      <c r="O32" s="326">
        <f>SUM(O30:O31)</f>
        <v>79314246.583429575</v>
      </c>
      <c r="P32" s="327">
        <f t="shared" si="1"/>
        <v>1</v>
      </c>
      <c r="Q32" s="195"/>
      <c r="R32" s="115"/>
      <c r="S32" s="115"/>
      <c r="T32" s="115"/>
      <c r="U32" s="115"/>
      <c r="V32" s="115"/>
    </row>
    <row r="33" spans="1:22" s="76" customFormat="1" ht="27" customHeight="1" thickTop="1">
      <c r="A33" s="325" t="s">
        <v>308</v>
      </c>
      <c r="B33" s="76">
        <f t="shared" ref="B33:O33" si="2">+B32/$O$32</f>
        <v>0.14384387990850001</v>
      </c>
      <c r="C33" s="76">
        <f t="shared" si="2"/>
        <v>0.10238971016672357</v>
      </c>
      <c r="D33" s="76">
        <f t="shared" si="2"/>
        <v>0.16258457050897709</v>
      </c>
      <c r="E33" s="76">
        <f t="shared" si="2"/>
        <v>0.124637084704254</v>
      </c>
      <c r="F33" s="76">
        <f t="shared" si="2"/>
        <v>0.11545112767058767</v>
      </c>
      <c r="G33" s="76">
        <f t="shared" si="2"/>
        <v>5.8696112711642649E-2</v>
      </c>
      <c r="H33" s="76">
        <f t="shared" si="2"/>
        <v>5.8221770132897664E-2</v>
      </c>
      <c r="I33" s="76">
        <f t="shared" si="2"/>
        <v>8.0838708647086005E-2</v>
      </c>
      <c r="J33" s="76">
        <f t="shared" si="2"/>
        <v>1.6613466643901681E-3</v>
      </c>
      <c r="K33" s="76">
        <f t="shared" si="2"/>
        <v>3.512474550671748E-3</v>
      </c>
      <c r="L33" s="76">
        <f t="shared" si="2"/>
        <v>4.8938607447491449E-2</v>
      </c>
      <c r="M33" s="76">
        <f>+M32/$O$32</f>
        <v>8.1198409626518378E-2</v>
      </c>
      <c r="N33" s="76">
        <f t="shared" si="2"/>
        <v>1.802619726025995E-2</v>
      </c>
      <c r="O33" s="76">
        <f t="shared" si="2"/>
        <v>1</v>
      </c>
      <c r="P33" s="193"/>
      <c r="Q33" s="328"/>
      <c r="R33" s="193"/>
      <c r="S33" s="193"/>
      <c r="T33" s="193"/>
      <c r="U33" s="193"/>
      <c r="V33" s="193"/>
    </row>
    <row r="34" spans="1:22" ht="9" customHeight="1" thickBot="1">
      <c r="A34" s="329"/>
      <c r="B34" s="187"/>
      <c r="C34" s="188"/>
      <c r="D34" s="188"/>
      <c r="E34" s="188"/>
      <c r="F34" s="188"/>
      <c r="G34" s="188"/>
      <c r="H34" s="189"/>
      <c r="I34" s="189"/>
      <c r="J34" s="189"/>
      <c r="K34" s="189"/>
      <c r="L34" s="189"/>
      <c r="M34" s="189"/>
      <c r="N34" s="189"/>
      <c r="O34" s="189"/>
      <c r="P34" s="190"/>
      <c r="Q34" s="195"/>
      <c r="R34" s="115"/>
      <c r="S34" s="115"/>
      <c r="T34" s="115"/>
      <c r="U34" s="115"/>
      <c r="V34" s="115"/>
    </row>
    <row r="35" spans="1:22" ht="19.5" customHeight="1" thickTop="1">
      <c r="A35" s="330" t="s">
        <v>240</v>
      </c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193"/>
      <c r="Q35" s="195"/>
      <c r="R35" s="115"/>
      <c r="S35" s="115"/>
      <c r="T35" s="115"/>
      <c r="U35" s="115"/>
      <c r="V35" s="115"/>
    </row>
    <row r="36" spans="1:22" ht="12.75" customHeight="1">
      <c r="A36" s="330" t="s">
        <v>258</v>
      </c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193"/>
      <c r="Q36" s="195"/>
      <c r="R36" s="115"/>
      <c r="S36" s="115"/>
      <c r="T36" s="115"/>
      <c r="U36" s="115"/>
      <c r="V36" s="115"/>
    </row>
    <row r="37" spans="1:22" ht="12.75" customHeight="1">
      <c r="A37" s="330" t="s">
        <v>247</v>
      </c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193"/>
      <c r="Q37" s="195"/>
      <c r="R37" s="115"/>
      <c r="S37" s="115"/>
      <c r="T37" s="115"/>
      <c r="U37" s="115"/>
      <c r="V37" s="115"/>
    </row>
    <row r="38" spans="1:22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193"/>
      <c r="Q38" s="195"/>
      <c r="R38" s="115"/>
      <c r="S38" s="115"/>
      <c r="T38" s="115"/>
      <c r="U38" s="115"/>
      <c r="V38" s="115"/>
    </row>
    <row r="39" spans="1:22" ht="9" customHeight="1">
      <c r="A39" s="165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193"/>
      <c r="Q39" s="195"/>
      <c r="R39" s="115"/>
      <c r="S39" s="115"/>
      <c r="T39" s="115"/>
      <c r="U39" s="115"/>
      <c r="V39" s="115"/>
    </row>
    <row r="40" spans="1:22" ht="9" customHeight="1">
      <c r="A40" s="166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193"/>
      <c r="Q40" s="195"/>
      <c r="R40" s="115"/>
      <c r="S40" s="115"/>
      <c r="T40" s="115"/>
      <c r="U40" s="115"/>
      <c r="V40" s="115"/>
    </row>
    <row r="41" spans="1:22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193"/>
      <c r="Q41" s="195"/>
      <c r="R41" s="115"/>
      <c r="S41" s="115"/>
      <c r="T41" s="115"/>
      <c r="U41" s="115"/>
      <c r="V41" s="115"/>
    </row>
    <row r="42" spans="1:22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193"/>
      <c r="Q42" s="195"/>
      <c r="R42" s="115"/>
      <c r="S42" s="115"/>
      <c r="T42" s="115"/>
      <c r="U42" s="115"/>
      <c r="V42" s="115"/>
    </row>
    <row r="43" spans="1:22" ht="9" customHeight="1">
      <c r="A43" s="165"/>
      <c r="B43" s="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  <c r="Q43" s="195"/>
      <c r="R43" s="115"/>
      <c r="S43" s="115"/>
      <c r="T43" s="115"/>
      <c r="U43" s="115"/>
      <c r="V43" s="115"/>
    </row>
    <row r="44" spans="1:22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  <c r="Q44" s="195"/>
      <c r="R44" s="115"/>
      <c r="S44" s="115"/>
      <c r="T44" s="115"/>
      <c r="U44" s="115"/>
      <c r="V44" s="115"/>
    </row>
    <row r="45" spans="1:22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  <c r="Q45" s="195"/>
      <c r="R45" s="115"/>
      <c r="S45" s="115"/>
      <c r="T45" s="115"/>
      <c r="U45" s="115"/>
      <c r="V45" s="115"/>
    </row>
    <row r="46" spans="1:22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  <c r="Q46" s="195"/>
      <c r="R46" s="115"/>
      <c r="S46" s="115"/>
      <c r="T46" s="115"/>
      <c r="U46" s="115"/>
      <c r="V46" s="115"/>
    </row>
    <row r="47" spans="1:22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  <c r="Q47" s="195"/>
      <c r="R47" s="115"/>
      <c r="S47" s="115"/>
      <c r="T47" s="115"/>
      <c r="U47" s="115"/>
      <c r="V47" s="115"/>
    </row>
    <row r="48" spans="1:22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  <c r="Q48" s="195"/>
      <c r="R48" s="115"/>
      <c r="S48" s="115"/>
      <c r="T48" s="115"/>
      <c r="U48" s="115"/>
      <c r="V48" s="115"/>
    </row>
    <row r="49" spans="1:22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  <c r="Q49" s="195"/>
      <c r="R49" s="115"/>
      <c r="S49" s="115"/>
      <c r="T49" s="115"/>
      <c r="U49" s="115"/>
      <c r="V49" s="115"/>
    </row>
    <row r="50" spans="1:22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  <c r="Q50" s="195"/>
      <c r="R50" s="115"/>
      <c r="S50" s="115"/>
      <c r="T50" s="115"/>
      <c r="U50" s="115"/>
      <c r="V50" s="115"/>
    </row>
    <row r="51" spans="1:22" ht="9" customHeight="1">
      <c r="A51" s="1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  <c r="Q51" s="195"/>
      <c r="R51" s="115"/>
      <c r="S51" s="115"/>
      <c r="T51" s="115"/>
      <c r="U51" s="115"/>
      <c r="V51" s="115"/>
    </row>
    <row r="52" spans="1:22" ht="9" customHeight="1">
      <c r="A52" s="166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  <c r="Q52" s="195"/>
      <c r="R52" s="115"/>
      <c r="S52" s="115"/>
      <c r="T52" s="115"/>
      <c r="U52" s="115"/>
      <c r="V52" s="115"/>
    </row>
    <row r="53" spans="1:22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  <c r="Q53" s="195"/>
      <c r="R53" s="115"/>
      <c r="S53" s="115"/>
      <c r="T53" s="115"/>
      <c r="U53" s="115"/>
      <c r="V53" s="115"/>
    </row>
    <row r="54" spans="1:22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  <c r="Q54" s="195"/>
      <c r="R54" s="115"/>
      <c r="S54" s="115"/>
      <c r="T54" s="115"/>
      <c r="U54" s="115"/>
      <c r="V54" s="115"/>
    </row>
    <row r="55" spans="1:22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  <c r="Q55" s="195"/>
      <c r="R55" s="115"/>
      <c r="S55" s="115"/>
      <c r="T55" s="115"/>
      <c r="U55" s="115"/>
      <c r="V55" s="115"/>
    </row>
    <row r="56" spans="1:22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  <c r="Q56" s="195"/>
      <c r="R56" s="115"/>
      <c r="S56" s="115"/>
      <c r="T56" s="115"/>
      <c r="U56" s="115"/>
      <c r="V56" s="115"/>
    </row>
    <row r="57" spans="1:22" ht="9" customHeight="1">
      <c r="A57" s="166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  <c r="Q57" s="195"/>
      <c r="R57" s="115"/>
      <c r="S57" s="115"/>
      <c r="T57" s="115"/>
      <c r="U57" s="115"/>
      <c r="V57" s="115"/>
    </row>
    <row r="58" spans="1:22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  <c r="Q58" s="195"/>
      <c r="R58" s="115"/>
      <c r="S58" s="115"/>
      <c r="T58" s="115"/>
      <c r="U58" s="115"/>
      <c r="V58" s="115"/>
    </row>
    <row r="59" spans="1:22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  <c r="Q59" s="195"/>
      <c r="R59" s="115"/>
      <c r="S59" s="115"/>
      <c r="T59" s="115"/>
      <c r="U59" s="115"/>
      <c r="V59" s="115"/>
    </row>
    <row r="60" spans="1:22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  <c r="Q60" s="195"/>
      <c r="R60" s="115"/>
      <c r="S60" s="115"/>
      <c r="T60" s="115"/>
      <c r="U60" s="115"/>
      <c r="V60" s="115"/>
    </row>
    <row r="61" spans="1:22" ht="9" customHeight="1">
      <c r="A61" s="167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  <c r="Q61" s="195"/>
      <c r="R61" s="115"/>
      <c r="S61" s="115"/>
      <c r="T61" s="115"/>
      <c r="U61" s="115"/>
      <c r="V61" s="115"/>
    </row>
    <row r="62" spans="1:22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  <c r="Q62" s="195"/>
      <c r="R62" s="115"/>
      <c r="S62" s="115"/>
      <c r="T62" s="115"/>
      <c r="U62" s="115"/>
      <c r="V62" s="115"/>
    </row>
    <row r="63" spans="1:22" ht="9" customHeight="1">
      <c r="A63" s="168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  <c r="Q63" s="195"/>
      <c r="R63" s="115"/>
      <c r="S63" s="115"/>
      <c r="T63" s="115"/>
      <c r="U63" s="115"/>
      <c r="V63" s="115"/>
    </row>
    <row r="64" spans="1:22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  <c r="Q64" s="195"/>
      <c r="R64" s="115"/>
      <c r="S64" s="115"/>
      <c r="T64" s="115"/>
      <c r="U64" s="115"/>
      <c r="V64" s="115"/>
    </row>
    <row r="65" spans="1:22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  <c r="Q65" s="195"/>
      <c r="R65" s="115"/>
      <c r="S65" s="115"/>
      <c r="T65" s="115"/>
      <c r="U65" s="115"/>
      <c r="V65" s="115"/>
    </row>
    <row r="66" spans="1:22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  <c r="Q66" s="195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  <c r="Q67" s="195"/>
      <c r="R67" s="115"/>
      <c r="S67" s="115"/>
      <c r="T67" s="115"/>
      <c r="U67" s="115"/>
      <c r="V67" s="115"/>
    </row>
    <row r="68" spans="1:22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  <c r="Q68" s="195"/>
      <c r="R68" s="115"/>
      <c r="S68" s="115"/>
      <c r="T68" s="115"/>
      <c r="U68" s="115"/>
      <c r="V68" s="115"/>
    </row>
    <row r="69" spans="1:22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  <c r="Q69" s="195"/>
      <c r="R69" s="115"/>
      <c r="S69" s="115"/>
      <c r="T69" s="115"/>
      <c r="U69" s="115"/>
      <c r="V69" s="115"/>
    </row>
    <row r="70" spans="1:22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  <c r="Q70" s="195"/>
      <c r="R70" s="115"/>
      <c r="S70" s="115"/>
      <c r="T70" s="115"/>
      <c r="U70" s="115"/>
      <c r="V70" s="115"/>
    </row>
    <row r="71" spans="1:22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  <c r="Q71" s="195"/>
      <c r="R71" s="115"/>
      <c r="S71" s="115"/>
      <c r="T71" s="115"/>
      <c r="U71" s="115"/>
      <c r="V71" s="115"/>
    </row>
    <row r="72" spans="1:22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  <c r="Q72" s="195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  <c r="Q73" s="195"/>
      <c r="R73" s="115"/>
      <c r="S73" s="115"/>
      <c r="T73" s="115"/>
      <c r="U73" s="115"/>
      <c r="V73" s="115"/>
    </row>
    <row r="74" spans="1:22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  <c r="Q74" s="195"/>
      <c r="R74" s="115"/>
      <c r="S74" s="115"/>
      <c r="T74" s="115"/>
      <c r="U74" s="115"/>
      <c r="V74" s="115"/>
    </row>
    <row r="75" spans="1:22" ht="9" customHeight="1">
      <c r="A75" s="167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3"/>
      <c r="Q75" s="195"/>
      <c r="R75" s="115"/>
      <c r="S75" s="115"/>
      <c r="T75" s="115"/>
      <c r="U75" s="115"/>
      <c r="V75" s="115"/>
    </row>
    <row r="76" spans="1:22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3"/>
      <c r="Q76" s="195"/>
      <c r="R76" s="115"/>
      <c r="S76" s="115"/>
      <c r="T76" s="115"/>
      <c r="U76" s="115"/>
      <c r="V76" s="115"/>
    </row>
    <row r="77" spans="1:22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3"/>
      <c r="Q77" s="195"/>
      <c r="R77" s="115"/>
      <c r="S77" s="115"/>
      <c r="T77" s="115"/>
      <c r="U77" s="115"/>
      <c r="V77" s="115"/>
    </row>
    <row r="78" spans="1:22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P78" s="193"/>
      <c r="Q78" s="195"/>
      <c r="R78" s="115"/>
      <c r="S78" s="115"/>
      <c r="T78" s="115"/>
      <c r="U78" s="115"/>
      <c r="V78" s="115"/>
    </row>
    <row r="79" spans="1:22" ht="9" customHeight="1">
      <c r="A79" s="165"/>
      <c r="C79" s="74"/>
      <c r="D79" s="74"/>
      <c r="E79" s="74"/>
      <c r="F79" s="74"/>
      <c r="G79" s="74"/>
      <c r="Q79" s="195"/>
    </row>
    <row r="80" spans="1:22" ht="9" customHeight="1">
      <c r="A80" s="165"/>
      <c r="C80" s="74"/>
      <c r="D80" s="74"/>
      <c r="E80" s="74"/>
      <c r="F80" s="74"/>
      <c r="G80" s="74"/>
      <c r="Q80" s="195"/>
    </row>
    <row r="81" spans="1:17" ht="9" customHeight="1">
      <c r="A81" s="165"/>
      <c r="C81" s="74"/>
      <c r="D81" s="74"/>
      <c r="E81" s="74"/>
      <c r="F81" s="74"/>
      <c r="G81" s="74"/>
      <c r="Q81" s="195"/>
    </row>
    <row r="82" spans="1:17" ht="9" customHeight="1">
      <c r="A82" s="165"/>
      <c r="C82" s="74"/>
      <c r="D82" s="74"/>
      <c r="E82" s="74"/>
      <c r="F82" s="74"/>
      <c r="G82" s="74"/>
      <c r="Q82" s="195"/>
    </row>
    <row r="83" spans="1:17" ht="9" customHeight="1">
      <c r="A83" s="165"/>
      <c r="C83" s="74"/>
      <c r="D83" s="74"/>
      <c r="E83" s="74"/>
      <c r="F83" s="74"/>
      <c r="G83" s="74"/>
      <c r="Q83" s="195"/>
    </row>
    <row r="84" spans="1:17" ht="9" customHeight="1">
      <c r="A84" s="165"/>
      <c r="C84" s="74"/>
      <c r="D84" s="74"/>
      <c r="E84" s="74"/>
      <c r="F84" s="74"/>
      <c r="G84" s="74"/>
      <c r="Q84" s="195"/>
    </row>
    <row r="85" spans="1:17" ht="9" customHeight="1">
      <c r="A85" s="167"/>
      <c r="C85" s="74"/>
      <c r="D85" s="74"/>
      <c r="E85" s="74"/>
      <c r="F85" s="74"/>
      <c r="G85" s="74"/>
      <c r="Q85" s="195"/>
    </row>
    <row r="86" spans="1:17" ht="9" customHeight="1">
      <c r="A86" s="169"/>
      <c r="C86" s="74"/>
      <c r="D86" s="74"/>
      <c r="E86" s="74"/>
      <c r="F86" s="74"/>
      <c r="G86" s="74"/>
      <c r="Q86" s="195"/>
    </row>
    <row r="87" spans="1:17" ht="9" customHeight="1">
      <c r="A87" s="165"/>
      <c r="C87" s="74"/>
      <c r="D87" s="74"/>
      <c r="E87" s="74"/>
      <c r="F87" s="74"/>
      <c r="G87" s="74"/>
      <c r="Q87" s="195"/>
    </row>
    <row r="88" spans="1:17" ht="9" customHeight="1">
      <c r="A88" s="165"/>
      <c r="C88" s="74"/>
      <c r="D88" s="74"/>
      <c r="E88" s="74"/>
      <c r="F88" s="74"/>
      <c r="G88" s="74"/>
      <c r="Q88" s="195"/>
    </row>
    <row r="89" spans="1:17" ht="9" customHeight="1">
      <c r="A89" s="165"/>
      <c r="C89" s="74"/>
      <c r="D89" s="74"/>
      <c r="E89" s="74"/>
      <c r="F89" s="74"/>
      <c r="G89" s="74"/>
      <c r="Q89" s="195"/>
    </row>
    <row r="90" spans="1:17" ht="9" customHeight="1">
      <c r="A90" s="165"/>
      <c r="C90" s="74"/>
      <c r="D90" s="74"/>
      <c r="E90" s="74"/>
      <c r="F90" s="74"/>
      <c r="G90" s="74"/>
      <c r="Q90" s="195"/>
    </row>
    <row r="91" spans="1:17" ht="9" customHeight="1">
      <c r="A91" s="165"/>
      <c r="C91" s="74"/>
      <c r="D91" s="74"/>
      <c r="E91" s="74"/>
      <c r="F91" s="74"/>
      <c r="G91" s="74"/>
      <c r="Q91" s="195"/>
    </row>
    <row r="92" spans="1:17" ht="9" customHeight="1">
      <c r="A92" s="165"/>
      <c r="C92" s="74"/>
      <c r="D92" s="74"/>
      <c r="E92" s="74"/>
      <c r="F92" s="74"/>
      <c r="G92" s="74"/>
      <c r="Q92" s="195"/>
    </row>
    <row r="93" spans="1:17" ht="9" customHeight="1">
      <c r="A93" s="165"/>
      <c r="C93" s="74"/>
      <c r="D93" s="74"/>
      <c r="E93" s="74"/>
      <c r="F93" s="74"/>
      <c r="G93" s="74"/>
      <c r="Q93" s="195"/>
    </row>
    <row r="94" spans="1:17" ht="9" customHeight="1">
      <c r="A94" s="165"/>
      <c r="C94" s="74"/>
      <c r="D94" s="74"/>
      <c r="E94" s="74"/>
      <c r="F94" s="74"/>
      <c r="G94" s="74"/>
      <c r="Q94" s="195"/>
    </row>
    <row r="95" spans="1:17" ht="9" customHeight="1">
      <c r="A95" s="165"/>
      <c r="C95" s="74"/>
      <c r="D95" s="74"/>
      <c r="E95" s="74"/>
      <c r="F95" s="74"/>
      <c r="G95" s="74"/>
      <c r="Q95" s="195"/>
    </row>
    <row r="96" spans="1:17" ht="9" customHeight="1">
      <c r="A96" s="169"/>
      <c r="C96" s="74"/>
      <c r="D96" s="74"/>
      <c r="E96" s="74"/>
      <c r="F96" s="74"/>
      <c r="G96" s="74"/>
      <c r="Q96" s="195"/>
    </row>
    <row r="97" spans="1:17" ht="9" customHeight="1">
      <c r="A97" s="165"/>
      <c r="C97" s="74"/>
      <c r="D97" s="74"/>
      <c r="E97" s="74"/>
      <c r="F97" s="74"/>
      <c r="G97" s="74"/>
      <c r="Q97" s="195"/>
    </row>
    <row r="98" spans="1:17" ht="9" customHeight="1">
      <c r="A98" s="165"/>
      <c r="C98" s="74"/>
      <c r="D98" s="74"/>
      <c r="E98" s="74"/>
      <c r="F98" s="74"/>
      <c r="G98" s="74"/>
      <c r="Q98" s="195"/>
    </row>
    <row r="99" spans="1:17" ht="9" customHeight="1">
      <c r="A99" s="165"/>
      <c r="C99" s="74"/>
      <c r="D99" s="74"/>
      <c r="E99" s="74"/>
      <c r="F99" s="74"/>
      <c r="G99" s="74"/>
      <c r="Q99" s="195"/>
    </row>
    <row r="100" spans="1:17">
      <c r="A100" s="170"/>
      <c r="C100" s="74"/>
      <c r="D100" s="74"/>
      <c r="E100" s="74"/>
      <c r="F100" s="74"/>
      <c r="G100" s="74"/>
      <c r="Q100" s="195"/>
    </row>
    <row r="101" spans="1:17">
      <c r="A101" s="170"/>
      <c r="C101" s="74"/>
      <c r="D101" s="74"/>
      <c r="E101" s="74"/>
      <c r="F101" s="74"/>
      <c r="G101" s="74"/>
      <c r="Q101" s="195"/>
    </row>
    <row r="102" spans="1:17">
      <c r="A102" s="170"/>
      <c r="C102" s="74"/>
      <c r="D102" s="74"/>
      <c r="E102" s="74"/>
      <c r="F102" s="74"/>
      <c r="G102" s="74"/>
      <c r="Q102" s="195"/>
    </row>
    <row r="103" spans="1:17">
      <c r="A103" s="170"/>
      <c r="C103" s="74"/>
      <c r="D103" s="74"/>
      <c r="E103" s="74"/>
      <c r="F103" s="74"/>
      <c r="G103" s="74"/>
    </row>
    <row r="104" spans="1:17">
      <c r="A104" s="170"/>
      <c r="C104" s="74"/>
      <c r="D104" s="74"/>
      <c r="E104" s="74"/>
      <c r="F104" s="74"/>
      <c r="G104" s="74"/>
    </row>
    <row r="105" spans="1:17">
      <c r="A105" s="170"/>
      <c r="C105" s="74"/>
      <c r="D105" s="74"/>
      <c r="E105" s="74"/>
      <c r="F105" s="74"/>
      <c r="G105" s="74"/>
    </row>
    <row r="106" spans="1:17">
      <c r="A106" s="170"/>
      <c r="C106" s="74"/>
      <c r="D106" s="74"/>
      <c r="E106" s="74"/>
      <c r="F106" s="74"/>
      <c r="G106" s="74"/>
    </row>
    <row r="107" spans="1:17" ht="15.75">
      <c r="A107" s="171"/>
      <c r="C107" s="74"/>
      <c r="D107" s="74"/>
      <c r="E107" s="74"/>
      <c r="F107" s="74"/>
      <c r="G107" s="74"/>
    </row>
    <row r="108" spans="1:17" ht="15.75">
      <c r="A108" s="171"/>
      <c r="C108" s="74"/>
      <c r="D108" s="74"/>
      <c r="E108" s="74"/>
      <c r="F108" s="74"/>
      <c r="G108" s="74"/>
    </row>
    <row r="109" spans="1:17" ht="15.75">
      <c r="A109" s="171"/>
      <c r="C109" s="74"/>
      <c r="D109" s="74"/>
      <c r="E109" s="74"/>
      <c r="F109" s="74"/>
      <c r="G109" s="74"/>
    </row>
    <row r="110" spans="1:17" ht="15.75">
      <c r="A110" s="171"/>
      <c r="C110" s="74"/>
      <c r="D110" s="74"/>
      <c r="E110" s="74"/>
      <c r="F110" s="74"/>
      <c r="G110" s="74"/>
    </row>
    <row r="111" spans="1:17" ht="15.75">
      <c r="A111" s="171"/>
      <c r="C111" s="74"/>
      <c r="D111" s="74"/>
      <c r="E111" s="74"/>
      <c r="F111" s="74"/>
      <c r="G111" s="74"/>
    </row>
    <row r="112" spans="1:17" ht="15.75">
      <c r="A112" s="171"/>
      <c r="C112" s="74"/>
      <c r="D112" s="74"/>
      <c r="E112" s="74"/>
      <c r="F112" s="74"/>
      <c r="G112" s="74"/>
    </row>
    <row r="113" spans="1:7" ht="15.75">
      <c r="A113" s="171"/>
      <c r="C113" s="74"/>
      <c r="D113" s="74"/>
      <c r="E113" s="74"/>
      <c r="F113" s="74"/>
      <c r="G113" s="74"/>
    </row>
    <row r="114" spans="1:7" ht="15.75">
      <c r="A114" s="171"/>
      <c r="C114" s="74"/>
      <c r="D114" s="74"/>
      <c r="E114" s="74"/>
      <c r="F114" s="74"/>
      <c r="G114" s="74"/>
    </row>
    <row r="115" spans="1:7" ht="15.75">
      <c r="A115" s="171"/>
      <c r="C115" s="74"/>
      <c r="D115" s="74"/>
      <c r="E115" s="74"/>
      <c r="F115" s="74"/>
      <c r="G115" s="74"/>
    </row>
    <row r="116" spans="1:7" ht="15.75">
      <c r="A116" s="171"/>
      <c r="C116" s="74"/>
      <c r="D116" s="74"/>
      <c r="E116" s="74"/>
      <c r="F116" s="74"/>
      <c r="G116" s="74"/>
    </row>
    <row r="117" spans="1:7" ht="15.75">
      <c r="A117" s="171"/>
      <c r="C117" s="74"/>
      <c r="D117" s="74"/>
      <c r="E117" s="74"/>
      <c r="F117" s="74"/>
      <c r="G117" s="74"/>
    </row>
    <row r="118" spans="1:7" ht="15.75">
      <c r="A118" s="171"/>
      <c r="C118" s="74"/>
      <c r="D118" s="74"/>
      <c r="E118" s="74"/>
      <c r="F118" s="74"/>
      <c r="G118" s="74"/>
    </row>
    <row r="119" spans="1:7" ht="15.75">
      <c r="A119" s="171"/>
      <c r="C119" s="74"/>
      <c r="D119" s="74"/>
      <c r="E119" s="74"/>
      <c r="F119" s="74"/>
      <c r="G119" s="74"/>
    </row>
    <row r="120" spans="1:7" ht="15.75">
      <c r="A120" s="171"/>
      <c r="C120" s="74"/>
      <c r="D120" s="74"/>
      <c r="E120" s="74"/>
      <c r="F120" s="74"/>
      <c r="G120" s="74"/>
    </row>
    <row r="121" spans="1:7" ht="15.75">
      <c r="A121" s="171"/>
      <c r="C121" s="74"/>
      <c r="D121" s="74"/>
      <c r="E121" s="74"/>
      <c r="F121" s="74"/>
      <c r="G121" s="74"/>
    </row>
    <row r="122" spans="1:7" ht="15.75">
      <c r="A122" s="171"/>
      <c r="C122" s="74"/>
      <c r="D122" s="74"/>
      <c r="E122" s="74"/>
      <c r="F122" s="74"/>
      <c r="G122" s="74"/>
    </row>
    <row r="123" spans="1:7" ht="15.75">
      <c r="A123" s="171"/>
      <c r="C123" s="74"/>
      <c r="D123" s="74"/>
      <c r="E123" s="74"/>
      <c r="F123" s="74"/>
      <c r="G123" s="74"/>
    </row>
    <row r="124" spans="1:7" ht="15.75">
      <c r="A124" s="171"/>
      <c r="C124" s="74"/>
      <c r="D124" s="74"/>
      <c r="E124" s="74"/>
      <c r="F124" s="74"/>
      <c r="G124" s="74"/>
    </row>
    <row r="125" spans="1:7" ht="15.75">
      <c r="A125" s="171"/>
      <c r="C125" s="74"/>
      <c r="D125" s="74"/>
      <c r="E125" s="74"/>
      <c r="F125" s="74"/>
      <c r="G125" s="74"/>
    </row>
    <row r="126" spans="1:7" ht="15.75">
      <c r="A126" s="171"/>
      <c r="C126" s="74"/>
      <c r="D126" s="74"/>
      <c r="E126" s="74"/>
      <c r="F126" s="74"/>
      <c r="G126" s="74"/>
    </row>
    <row r="127" spans="1:7" ht="15.75">
      <c r="A127" s="171"/>
      <c r="C127" s="74"/>
      <c r="D127" s="74"/>
      <c r="E127" s="74"/>
      <c r="F127" s="74"/>
      <c r="G127" s="74"/>
    </row>
    <row r="128" spans="1:7" ht="15.75">
      <c r="A128" s="171"/>
      <c r="C128" s="74"/>
      <c r="D128" s="74"/>
      <c r="E128" s="74"/>
      <c r="F128" s="74"/>
      <c r="G128" s="74"/>
    </row>
    <row r="129" spans="1:7" ht="15.75">
      <c r="A129" s="171"/>
      <c r="C129" s="74"/>
      <c r="D129" s="74"/>
      <c r="E129" s="74"/>
      <c r="F129" s="74"/>
      <c r="G129" s="74"/>
    </row>
    <row r="130" spans="1:7" ht="15.75">
      <c r="A130" s="171"/>
      <c r="C130" s="74"/>
      <c r="D130" s="74"/>
      <c r="E130" s="74"/>
      <c r="F130" s="74"/>
      <c r="G130" s="74"/>
    </row>
    <row r="131" spans="1:7" ht="15.75">
      <c r="A131" s="171"/>
      <c r="C131" s="74"/>
      <c r="D131" s="74"/>
      <c r="E131" s="74"/>
      <c r="F131" s="74"/>
      <c r="G131" s="74"/>
    </row>
    <row r="132" spans="1:7" ht="15.75">
      <c r="A132" s="171"/>
      <c r="C132" s="74"/>
      <c r="D132" s="74"/>
      <c r="E132" s="74"/>
      <c r="F132" s="74"/>
      <c r="G132" s="74"/>
    </row>
    <row r="133" spans="1:7" ht="15.75">
      <c r="A133" s="171"/>
      <c r="C133" s="74"/>
      <c r="D133" s="74"/>
      <c r="E133" s="74"/>
      <c r="F133" s="74"/>
      <c r="G133" s="74"/>
    </row>
    <row r="134" spans="1:7" ht="15.75">
      <c r="A134" s="171"/>
      <c r="C134" s="74"/>
      <c r="D134" s="74"/>
      <c r="E134" s="74"/>
      <c r="F134" s="74"/>
      <c r="G134" s="74"/>
    </row>
    <row r="135" spans="1:7" ht="15.75">
      <c r="A135" s="171"/>
      <c r="C135" s="74"/>
      <c r="D135" s="74"/>
      <c r="E135" s="74"/>
      <c r="F135" s="74"/>
      <c r="G135" s="74"/>
    </row>
    <row r="136" spans="1:7" ht="15.75">
      <c r="A136" s="171"/>
      <c r="C136" s="74"/>
      <c r="D136" s="74"/>
      <c r="E136" s="74"/>
      <c r="F136" s="74"/>
      <c r="G136" s="74"/>
    </row>
    <row r="137" spans="1:7" ht="15.75">
      <c r="A137" s="171"/>
      <c r="C137" s="74"/>
      <c r="D137" s="74"/>
      <c r="E137" s="74"/>
      <c r="F137" s="74"/>
      <c r="G137" s="74"/>
    </row>
    <row r="138" spans="1:7" ht="15.75">
      <c r="A138" s="171"/>
      <c r="C138" s="74"/>
      <c r="D138" s="74"/>
      <c r="E138" s="74"/>
      <c r="F138" s="74"/>
      <c r="G138" s="74"/>
    </row>
    <row r="139" spans="1:7" ht="15.75">
      <c r="A139" s="171"/>
      <c r="C139" s="74"/>
      <c r="D139" s="74"/>
      <c r="E139" s="74"/>
      <c r="F139" s="74"/>
      <c r="G139" s="74"/>
    </row>
    <row r="140" spans="1:7" ht="15.75">
      <c r="A140" s="171"/>
      <c r="C140" s="74"/>
      <c r="D140" s="74"/>
      <c r="E140" s="74"/>
      <c r="F140" s="74"/>
      <c r="G140" s="74"/>
    </row>
    <row r="141" spans="1:7" ht="15.75">
      <c r="A141" s="171"/>
      <c r="C141" s="74"/>
      <c r="D141" s="74"/>
      <c r="E141" s="74"/>
      <c r="F141" s="74"/>
      <c r="G141" s="74"/>
    </row>
    <row r="142" spans="1:7" ht="15.75">
      <c r="A142" s="171"/>
      <c r="C142" s="74"/>
      <c r="D142" s="74"/>
      <c r="E142" s="74"/>
      <c r="F142" s="74"/>
      <c r="G142" s="74"/>
    </row>
    <row r="143" spans="1:7" ht="15.75">
      <c r="A143" s="171"/>
      <c r="C143" s="74"/>
      <c r="D143" s="74"/>
      <c r="E143" s="74"/>
      <c r="F143" s="74"/>
      <c r="G143" s="74"/>
    </row>
    <row r="144" spans="1:7" ht="15.75">
      <c r="A144" s="171"/>
      <c r="C144" s="74"/>
      <c r="D144" s="74"/>
      <c r="E144" s="74"/>
      <c r="F144" s="74"/>
      <c r="G144" s="74"/>
    </row>
    <row r="145" spans="1:7" ht="15.75">
      <c r="A145" s="171"/>
      <c r="C145" s="74"/>
      <c r="D145" s="74"/>
      <c r="E145" s="74"/>
      <c r="F145" s="74"/>
      <c r="G145" s="74"/>
    </row>
    <row r="146" spans="1:7" ht="15.75">
      <c r="A146" s="171"/>
      <c r="C146" s="74"/>
      <c r="D146" s="74"/>
      <c r="E146" s="74"/>
      <c r="F146" s="74"/>
      <c r="G146" s="74"/>
    </row>
    <row r="147" spans="1:7" ht="15.75">
      <c r="A147" s="171"/>
      <c r="C147" s="74"/>
      <c r="D147" s="74"/>
      <c r="E147" s="74"/>
      <c r="F147" s="74"/>
      <c r="G147" s="74"/>
    </row>
    <row r="148" spans="1:7" ht="15.75">
      <c r="A148" s="171"/>
      <c r="C148" s="74"/>
      <c r="D148" s="74"/>
      <c r="E148" s="74"/>
      <c r="F148" s="74"/>
      <c r="G148" s="74"/>
    </row>
    <row r="149" spans="1:7" ht="15.75">
      <c r="A149" s="171"/>
      <c r="C149" s="74"/>
      <c r="D149" s="74"/>
      <c r="E149" s="74"/>
      <c r="F149" s="74"/>
      <c r="G149" s="74"/>
    </row>
    <row r="150" spans="1:7" ht="15.75">
      <c r="A150" s="171"/>
      <c r="C150" s="74"/>
      <c r="D150" s="74"/>
      <c r="E150" s="74"/>
      <c r="F150" s="74"/>
      <c r="G150" s="74"/>
    </row>
    <row r="151" spans="1:7" ht="15.75">
      <c r="A151" s="171"/>
      <c r="C151" s="74"/>
      <c r="D151" s="74"/>
      <c r="E151" s="74"/>
      <c r="F151" s="74"/>
      <c r="G151" s="74"/>
    </row>
    <row r="152" spans="1:7" ht="15.75">
      <c r="A152" s="171"/>
      <c r="C152" s="74"/>
      <c r="D152" s="74"/>
      <c r="E152" s="74"/>
      <c r="F152" s="74"/>
      <c r="G152" s="74"/>
    </row>
    <row r="153" spans="1:7" ht="15.75">
      <c r="A153" s="171"/>
      <c r="C153" s="74"/>
      <c r="D153" s="74"/>
      <c r="E153" s="74"/>
      <c r="F153" s="74"/>
      <c r="G153" s="74"/>
    </row>
    <row r="154" spans="1:7" ht="15.75">
      <c r="A154" s="171"/>
      <c r="C154" s="74"/>
      <c r="D154" s="74"/>
      <c r="E154" s="74"/>
      <c r="F154" s="74"/>
      <c r="G154" s="74"/>
    </row>
    <row r="155" spans="1:7" ht="15.75">
      <c r="A155" s="171"/>
      <c r="C155" s="74"/>
      <c r="D155" s="74"/>
      <c r="E155" s="74"/>
      <c r="F155" s="74"/>
      <c r="G155" s="74"/>
    </row>
    <row r="156" spans="1:7" ht="15.75">
      <c r="A156" s="171"/>
      <c r="C156" s="74"/>
      <c r="D156" s="74"/>
      <c r="E156" s="74"/>
      <c r="F156" s="74"/>
      <c r="G156" s="74"/>
    </row>
    <row r="157" spans="1:7" ht="15.75">
      <c r="A157" s="171"/>
      <c r="C157" s="74"/>
      <c r="D157" s="74"/>
      <c r="E157" s="74"/>
      <c r="F157" s="74"/>
      <c r="G157" s="74"/>
    </row>
    <row r="158" spans="1:7" ht="15.75">
      <c r="A158" s="171"/>
      <c r="C158" s="74"/>
      <c r="D158" s="74"/>
      <c r="E158" s="74"/>
      <c r="F158" s="74"/>
      <c r="G158" s="74"/>
    </row>
    <row r="159" spans="1:7" ht="15.75">
      <c r="A159" s="171"/>
      <c r="C159" s="74"/>
      <c r="D159" s="74"/>
      <c r="E159" s="74"/>
      <c r="F159" s="74"/>
      <c r="G159" s="74"/>
    </row>
    <row r="160" spans="1:7" ht="15.75">
      <c r="A160" s="171"/>
      <c r="C160" s="74"/>
      <c r="D160" s="74"/>
      <c r="E160" s="74"/>
      <c r="F160" s="74"/>
      <c r="G160" s="74"/>
    </row>
    <row r="161" spans="1:7" ht="15.75">
      <c r="A161" s="171"/>
      <c r="C161" s="74"/>
      <c r="D161" s="74"/>
      <c r="E161" s="74"/>
      <c r="F161" s="74"/>
      <c r="G161" s="74"/>
    </row>
    <row r="162" spans="1:7" ht="15.75">
      <c r="A162" s="171"/>
      <c r="C162" s="74"/>
      <c r="D162" s="74"/>
      <c r="E162" s="74"/>
      <c r="F162" s="74"/>
      <c r="G162" s="74"/>
    </row>
    <row r="163" spans="1:7" ht="15.75">
      <c r="A163" s="171"/>
      <c r="C163" s="74"/>
      <c r="D163" s="74"/>
      <c r="E163" s="74"/>
      <c r="F163" s="74"/>
      <c r="G163" s="74"/>
    </row>
    <row r="164" spans="1:7" ht="15.75">
      <c r="A164" s="171"/>
      <c r="C164" s="74"/>
      <c r="D164" s="74"/>
      <c r="E164" s="74"/>
      <c r="F164" s="74"/>
      <c r="G164" s="74"/>
    </row>
    <row r="165" spans="1:7" ht="15.75">
      <c r="A165" s="171"/>
      <c r="C165" s="74"/>
      <c r="D165" s="74"/>
      <c r="E165" s="74"/>
      <c r="F165" s="74"/>
      <c r="G165" s="74"/>
    </row>
    <row r="166" spans="1:7" ht="15.75">
      <c r="A166" s="171"/>
      <c r="C166" s="74"/>
      <c r="D166" s="74"/>
      <c r="E166" s="74"/>
      <c r="F166" s="74"/>
      <c r="G166" s="74"/>
    </row>
    <row r="167" spans="1:7" ht="15.75">
      <c r="A167" s="171"/>
      <c r="C167" s="74"/>
      <c r="D167" s="74"/>
      <c r="E167" s="74"/>
      <c r="F167" s="74"/>
      <c r="G167" s="74"/>
    </row>
    <row r="168" spans="1:7" ht="15.75">
      <c r="A168" s="171"/>
      <c r="C168" s="74"/>
      <c r="D168" s="74"/>
      <c r="E168" s="74"/>
      <c r="F168" s="74"/>
      <c r="G168" s="74"/>
    </row>
    <row r="169" spans="1:7" ht="15.75">
      <c r="A169" s="171"/>
      <c r="C169" s="74"/>
      <c r="D169" s="74"/>
      <c r="E169" s="74"/>
      <c r="F169" s="74"/>
      <c r="G169" s="74"/>
    </row>
    <row r="170" spans="1:7" ht="15.75">
      <c r="A170" s="171"/>
      <c r="C170" s="74"/>
      <c r="D170" s="74"/>
      <c r="E170" s="74"/>
      <c r="F170" s="74"/>
      <c r="G170" s="74"/>
    </row>
    <row r="171" spans="1:7" ht="15.75">
      <c r="A171" s="171"/>
      <c r="C171" s="74"/>
      <c r="D171" s="74"/>
      <c r="E171" s="74"/>
      <c r="F171" s="74"/>
      <c r="G171" s="74"/>
    </row>
    <row r="172" spans="1:7" ht="15.75">
      <c r="A172" s="171"/>
      <c r="C172" s="74"/>
      <c r="D172" s="74"/>
      <c r="E172" s="74"/>
      <c r="F172" s="74"/>
      <c r="G172" s="74"/>
    </row>
    <row r="173" spans="1:7" ht="15.75">
      <c r="A173" s="171"/>
      <c r="C173" s="74"/>
      <c r="D173" s="74"/>
      <c r="E173" s="74"/>
      <c r="F173" s="74"/>
      <c r="G173" s="74"/>
    </row>
    <row r="174" spans="1:7" ht="15.75">
      <c r="A174" s="171"/>
      <c r="C174" s="74"/>
      <c r="D174" s="74"/>
      <c r="E174" s="74"/>
      <c r="F174" s="74"/>
      <c r="G174" s="74"/>
    </row>
    <row r="175" spans="1:7" ht="15.75">
      <c r="A175" s="171"/>
      <c r="C175" s="74"/>
      <c r="D175" s="74"/>
      <c r="E175" s="74"/>
      <c r="F175" s="74"/>
      <c r="G175" s="74"/>
    </row>
    <row r="176" spans="1:7" ht="15.75">
      <c r="A176" s="171"/>
      <c r="C176" s="74"/>
      <c r="D176" s="74"/>
      <c r="E176" s="74"/>
      <c r="F176" s="74"/>
      <c r="G176" s="74"/>
    </row>
    <row r="177" spans="1:7" ht="15.75">
      <c r="A177" s="171"/>
      <c r="C177" s="74"/>
      <c r="D177" s="74"/>
      <c r="E177" s="74"/>
      <c r="F177" s="74"/>
      <c r="G177" s="74"/>
    </row>
    <row r="178" spans="1:7" ht="15.75">
      <c r="A178" s="171"/>
      <c r="C178" s="74"/>
      <c r="D178" s="74"/>
      <c r="E178" s="74"/>
      <c r="F178" s="74"/>
      <c r="G178" s="74"/>
    </row>
    <row r="179" spans="1:7" ht="15.75">
      <c r="A179" s="171"/>
      <c r="C179" s="74"/>
      <c r="D179" s="74"/>
      <c r="E179" s="74"/>
      <c r="F179" s="74"/>
      <c r="G179" s="74"/>
    </row>
    <row r="180" spans="1:7" ht="15.75">
      <c r="A180" s="171"/>
      <c r="C180" s="74"/>
      <c r="D180" s="74"/>
      <c r="E180" s="74"/>
      <c r="F180" s="74"/>
      <c r="G180" s="74"/>
    </row>
    <row r="181" spans="1:7" ht="15.75">
      <c r="A181" s="171"/>
      <c r="C181" s="74"/>
      <c r="D181" s="74"/>
      <c r="E181" s="74"/>
      <c r="F181" s="74"/>
      <c r="G181" s="74"/>
    </row>
    <row r="182" spans="1:7" ht="15.75">
      <c r="A182" s="171"/>
      <c r="C182" s="74"/>
      <c r="D182" s="74"/>
      <c r="E182" s="74"/>
      <c r="F182" s="74"/>
      <c r="G182" s="74"/>
    </row>
    <row r="183" spans="1:7" ht="15.75">
      <c r="A183" s="171"/>
      <c r="C183" s="74"/>
      <c r="D183" s="74"/>
      <c r="E183" s="74"/>
      <c r="F183" s="74"/>
      <c r="G183" s="74"/>
    </row>
    <row r="184" spans="1:7" ht="15.75">
      <c r="A184" s="171"/>
      <c r="C184" s="74"/>
      <c r="D184" s="74"/>
      <c r="E184" s="74"/>
      <c r="F184" s="74"/>
      <c r="G184" s="74"/>
    </row>
    <row r="185" spans="1:7" ht="15.75">
      <c r="A185" s="171"/>
      <c r="C185" s="74"/>
      <c r="D185" s="74"/>
      <c r="E185" s="74"/>
      <c r="F185" s="74"/>
      <c r="G185" s="74"/>
    </row>
    <row r="186" spans="1:7" ht="15.75">
      <c r="A186" s="171"/>
      <c r="C186" s="74"/>
      <c r="D186" s="74"/>
      <c r="E186" s="74"/>
      <c r="F186" s="74"/>
      <c r="G186" s="74"/>
    </row>
    <row r="187" spans="1:7" ht="15.75">
      <c r="A187" s="171"/>
      <c r="C187" s="74"/>
      <c r="D187" s="74"/>
      <c r="E187" s="74"/>
      <c r="F187" s="74"/>
      <c r="G187" s="74"/>
    </row>
    <row r="188" spans="1:7" ht="15.75">
      <c r="A188" s="171"/>
      <c r="C188" s="74"/>
      <c r="D188" s="74"/>
      <c r="E188" s="74"/>
      <c r="F188" s="74"/>
      <c r="G188" s="74"/>
    </row>
    <row r="189" spans="1:7" ht="15.75">
      <c r="A189" s="171"/>
      <c r="C189" s="74"/>
      <c r="D189" s="74"/>
      <c r="E189" s="74"/>
      <c r="F189" s="74"/>
      <c r="G189" s="74"/>
    </row>
    <row r="190" spans="1:7" ht="15.75">
      <c r="A190" s="171"/>
      <c r="C190" s="74"/>
      <c r="D190" s="74"/>
      <c r="E190" s="74"/>
      <c r="F190" s="74"/>
      <c r="G190" s="74"/>
    </row>
    <row r="191" spans="1:7" ht="15.75">
      <c r="A191" s="171"/>
      <c r="C191" s="74"/>
      <c r="D191" s="74"/>
      <c r="E191" s="74"/>
      <c r="F191" s="74"/>
      <c r="G191" s="74"/>
    </row>
    <row r="192" spans="1:7" ht="15.75">
      <c r="A192" s="171"/>
      <c r="C192" s="74"/>
      <c r="D192" s="74"/>
      <c r="E192" s="74"/>
      <c r="F192" s="74"/>
      <c r="G192" s="74"/>
    </row>
    <row r="193" spans="1:7" ht="15.75">
      <c r="A193" s="171"/>
      <c r="C193" s="74"/>
      <c r="D193" s="74"/>
      <c r="E193" s="74"/>
      <c r="F193" s="74"/>
      <c r="G193" s="74"/>
    </row>
    <row r="194" spans="1:7" ht="15.75">
      <c r="A194" s="171"/>
      <c r="C194" s="74"/>
      <c r="D194" s="74"/>
      <c r="E194" s="74"/>
      <c r="F194" s="74"/>
      <c r="G194" s="74"/>
    </row>
    <row r="195" spans="1:7" ht="15.75">
      <c r="A195" s="171"/>
      <c r="C195" s="74"/>
      <c r="D195" s="74"/>
      <c r="E195" s="74"/>
      <c r="F195" s="74"/>
      <c r="G195" s="74"/>
    </row>
    <row r="196" spans="1:7" ht="15.75">
      <c r="A196" s="171"/>
      <c r="C196" s="74"/>
      <c r="D196" s="74"/>
      <c r="E196" s="74"/>
      <c r="F196" s="74"/>
      <c r="G196" s="74"/>
    </row>
    <row r="197" spans="1:7" ht="15.75">
      <c r="A197" s="171"/>
      <c r="C197" s="74"/>
      <c r="D197" s="74"/>
      <c r="E197" s="74"/>
      <c r="F197" s="74"/>
      <c r="G197" s="74"/>
    </row>
    <row r="198" spans="1:7" ht="15.75">
      <c r="A198" s="73"/>
      <c r="C198" s="74"/>
      <c r="D198" s="74"/>
      <c r="E198" s="74"/>
      <c r="F198" s="74"/>
      <c r="G198" s="74"/>
    </row>
    <row r="199" spans="1:7" ht="15.75">
      <c r="A199" s="73"/>
      <c r="C199" s="74"/>
      <c r="D199" s="74"/>
      <c r="E199" s="74"/>
      <c r="F199" s="74"/>
      <c r="G199" s="74"/>
    </row>
    <row r="200" spans="1:7" ht="15.75">
      <c r="A200" s="73"/>
      <c r="C200" s="74"/>
      <c r="D200" s="74"/>
      <c r="E200" s="74"/>
      <c r="F200" s="74"/>
      <c r="G200" s="74"/>
    </row>
    <row r="201" spans="1:7" ht="15.75">
      <c r="A201" s="73"/>
      <c r="C201" s="74"/>
      <c r="D201" s="74"/>
      <c r="E201" s="74"/>
      <c r="F201" s="74"/>
      <c r="G201" s="74"/>
    </row>
    <row r="202" spans="1:7" ht="15.75">
      <c r="A202" s="73"/>
      <c r="C202" s="74"/>
      <c r="D202" s="74"/>
      <c r="E202" s="74"/>
      <c r="F202" s="74"/>
      <c r="G202" s="74"/>
    </row>
    <row r="203" spans="1:7" ht="15.75">
      <c r="A203" s="73"/>
      <c r="C203" s="74"/>
      <c r="D203" s="74"/>
      <c r="E203" s="74"/>
      <c r="F203" s="74"/>
      <c r="G203" s="74"/>
    </row>
    <row r="204" spans="1:7" ht="15.75">
      <c r="A204" s="73"/>
      <c r="C204" s="74"/>
      <c r="D204" s="74"/>
      <c r="E204" s="74"/>
      <c r="F204" s="74"/>
      <c r="G204" s="74"/>
    </row>
    <row r="205" spans="1:7" ht="15.75">
      <c r="A205" s="73"/>
      <c r="C205" s="74"/>
      <c r="D205" s="74"/>
      <c r="E205" s="74"/>
      <c r="F205" s="74"/>
      <c r="G205" s="74"/>
    </row>
    <row r="206" spans="1:7" ht="15.75">
      <c r="A206" s="73"/>
      <c r="C206" s="74"/>
      <c r="D206" s="74"/>
      <c r="E206" s="74"/>
      <c r="F206" s="74"/>
      <c r="G206" s="74"/>
    </row>
    <row r="207" spans="1:7" ht="15.75">
      <c r="A207" s="73"/>
      <c r="C207" s="74"/>
      <c r="D207" s="74"/>
      <c r="E207" s="74"/>
      <c r="F207" s="74"/>
      <c r="G207" s="74"/>
    </row>
    <row r="208" spans="1:7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A672"/>
  <sheetViews>
    <sheetView zoomScale="70" zoomScaleNormal="70" workbookViewId="0">
      <selection activeCell="A8" sqref="A8"/>
    </sheetView>
  </sheetViews>
  <sheetFormatPr defaultRowHeight="12.75"/>
  <cols>
    <col min="1" max="1" width="51.140625" style="77" customWidth="1"/>
    <col min="2" max="15" width="15.28515625" style="42" customWidth="1"/>
    <col min="16" max="16" width="2.5703125" style="172" customWidth="1"/>
    <col min="17" max="256" width="9.140625" style="42"/>
    <col min="257" max="257" width="51.140625" style="42" customWidth="1"/>
    <col min="258" max="270" width="9.85546875" style="42" customWidth="1"/>
    <col min="271" max="271" width="12.7109375" style="42" customWidth="1"/>
    <col min="272" max="272" width="2.5703125" style="42" customWidth="1"/>
    <col min="273" max="512" width="9.140625" style="42"/>
    <col min="513" max="513" width="51.140625" style="42" customWidth="1"/>
    <col min="514" max="526" width="9.85546875" style="42" customWidth="1"/>
    <col min="527" max="527" width="12.7109375" style="42" customWidth="1"/>
    <col min="528" max="528" width="2.5703125" style="42" customWidth="1"/>
    <col min="529" max="768" width="9.140625" style="42"/>
    <col min="769" max="769" width="51.140625" style="42" customWidth="1"/>
    <col min="770" max="782" width="9.85546875" style="42" customWidth="1"/>
    <col min="783" max="783" width="12.7109375" style="42" customWidth="1"/>
    <col min="784" max="784" width="2.5703125" style="42" customWidth="1"/>
    <col min="785" max="1024" width="9.140625" style="42"/>
    <col min="1025" max="1025" width="51.140625" style="42" customWidth="1"/>
    <col min="1026" max="1038" width="9.85546875" style="42" customWidth="1"/>
    <col min="1039" max="1039" width="12.7109375" style="42" customWidth="1"/>
    <col min="1040" max="1040" width="2.5703125" style="42" customWidth="1"/>
    <col min="1041" max="1280" width="9.140625" style="42"/>
    <col min="1281" max="1281" width="51.140625" style="42" customWidth="1"/>
    <col min="1282" max="1294" width="9.85546875" style="42" customWidth="1"/>
    <col min="1295" max="1295" width="12.7109375" style="42" customWidth="1"/>
    <col min="1296" max="1296" width="2.5703125" style="42" customWidth="1"/>
    <col min="1297" max="1536" width="9.140625" style="42"/>
    <col min="1537" max="1537" width="51.140625" style="42" customWidth="1"/>
    <col min="1538" max="1550" width="9.85546875" style="42" customWidth="1"/>
    <col min="1551" max="1551" width="12.7109375" style="42" customWidth="1"/>
    <col min="1552" max="1552" width="2.5703125" style="42" customWidth="1"/>
    <col min="1553" max="1792" width="9.140625" style="42"/>
    <col min="1793" max="1793" width="51.140625" style="42" customWidth="1"/>
    <col min="1794" max="1806" width="9.85546875" style="42" customWidth="1"/>
    <col min="1807" max="1807" width="12.7109375" style="42" customWidth="1"/>
    <col min="1808" max="1808" width="2.5703125" style="42" customWidth="1"/>
    <col min="1809" max="2048" width="9.140625" style="42"/>
    <col min="2049" max="2049" width="51.140625" style="42" customWidth="1"/>
    <col min="2050" max="2062" width="9.85546875" style="42" customWidth="1"/>
    <col min="2063" max="2063" width="12.7109375" style="42" customWidth="1"/>
    <col min="2064" max="2064" width="2.5703125" style="42" customWidth="1"/>
    <col min="2065" max="2304" width="9.140625" style="42"/>
    <col min="2305" max="2305" width="51.140625" style="42" customWidth="1"/>
    <col min="2306" max="2318" width="9.85546875" style="42" customWidth="1"/>
    <col min="2319" max="2319" width="12.7109375" style="42" customWidth="1"/>
    <col min="2320" max="2320" width="2.5703125" style="42" customWidth="1"/>
    <col min="2321" max="2560" width="9.140625" style="42"/>
    <col min="2561" max="2561" width="51.140625" style="42" customWidth="1"/>
    <col min="2562" max="2574" width="9.85546875" style="42" customWidth="1"/>
    <col min="2575" max="2575" width="12.7109375" style="42" customWidth="1"/>
    <col min="2576" max="2576" width="2.5703125" style="42" customWidth="1"/>
    <col min="2577" max="2816" width="9.140625" style="42"/>
    <col min="2817" max="2817" width="51.140625" style="42" customWidth="1"/>
    <col min="2818" max="2830" width="9.85546875" style="42" customWidth="1"/>
    <col min="2831" max="2831" width="12.7109375" style="42" customWidth="1"/>
    <col min="2832" max="2832" width="2.5703125" style="42" customWidth="1"/>
    <col min="2833" max="3072" width="9.140625" style="42"/>
    <col min="3073" max="3073" width="51.140625" style="42" customWidth="1"/>
    <col min="3074" max="3086" width="9.85546875" style="42" customWidth="1"/>
    <col min="3087" max="3087" width="12.7109375" style="42" customWidth="1"/>
    <col min="3088" max="3088" width="2.5703125" style="42" customWidth="1"/>
    <col min="3089" max="3328" width="9.140625" style="42"/>
    <col min="3329" max="3329" width="51.140625" style="42" customWidth="1"/>
    <col min="3330" max="3342" width="9.85546875" style="42" customWidth="1"/>
    <col min="3343" max="3343" width="12.7109375" style="42" customWidth="1"/>
    <col min="3344" max="3344" width="2.5703125" style="42" customWidth="1"/>
    <col min="3345" max="3584" width="9.140625" style="42"/>
    <col min="3585" max="3585" width="51.140625" style="42" customWidth="1"/>
    <col min="3586" max="3598" width="9.85546875" style="42" customWidth="1"/>
    <col min="3599" max="3599" width="12.7109375" style="42" customWidth="1"/>
    <col min="3600" max="3600" width="2.5703125" style="42" customWidth="1"/>
    <col min="3601" max="3840" width="9.140625" style="42"/>
    <col min="3841" max="3841" width="51.140625" style="42" customWidth="1"/>
    <col min="3842" max="3854" width="9.85546875" style="42" customWidth="1"/>
    <col min="3855" max="3855" width="12.7109375" style="42" customWidth="1"/>
    <col min="3856" max="3856" width="2.5703125" style="42" customWidth="1"/>
    <col min="3857" max="4096" width="9.140625" style="42"/>
    <col min="4097" max="4097" width="51.140625" style="42" customWidth="1"/>
    <col min="4098" max="4110" width="9.85546875" style="42" customWidth="1"/>
    <col min="4111" max="4111" width="12.7109375" style="42" customWidth="1"/>
    <col min="4112" max="4112" width="2.5703125" style="42" customWidth="1"/>
    <col min="4113" max="4352" width="9.140625" style="42"/>
    <col min="4353" max="4353" width="51.140625" style="42" customWidth="1"/>
    <col min="4354" max="4366" width="9.85546875" style="42" customWidth="1"/>
    <col min="4367" max="4367" width="12.7109375" style="42" customWidth="1"/>
    <col min="4368" max="4368" width="2.5703125" style="42" customWidth="1"/>
    <col min="4369" max="4608" width="9.140625" style="42"/>
    <col min="4609" max="4609" width="51.140625" style="42" customWidth="1"/>
    <col min="4610" max="4622" width="9.85546875" style="42" customWidth="1"/>
    <col min="4623" max="4623" width="12.7109375" style="42" customWidth="1"/>
    <col min="4624" max="4624" width="2.5703125" style="42" customWidth="1"/>
    <col min="4625" max="4864" width="9.140625" style="42"/>
    <col min="4865" max="4865" width="51.140625" style="42" customWidth="1"/>
    <col min="4866" max="4878" width="9.85546875" style="42" customWidth="1"/>
    <col min="4879" max="4879" width="12.7109375" style="42" customWidth="1"/>
    <col min="4880" max="4880" width="2.5703125" style="42" customWidth="1"/>
    <col min="4881" max="5120" width="9.140625" style="42"/>
    <col min="5121" max="5121" width="51.140625" style="42" customWidth="1"/>
    <col min="5122" max="5134" width="9.85546875" style="42" customWidth="1"/>
    <col min="5135" max="5135" width="12.7109375" style="42" customWidth="1"/>
    <col min="5136" max="5136" width="2.5703125" style="42" customWidth="1"/>
    <col min="5137" max="5376" width="9.140625" style="42"/>
    <col min="5377" max="5377" width="51.140625" style="42" customWidth="1"/>
    <col min="5378" max="5390" width="9.85546875" style="42" customWidth="1"/>
    <col min="5391" max="5391" width="12.7109375" style="42" customWidth="1"/>
    <col min="5392" max="5392" width="2.5703125" style="42" customWidth="1"/>
    <col min="5393" max="5632" width="9.140625" style="42"/>
    <col min="5633" max="5633" width="51.140625" style="42" customWidth="1"/>
    <col min="5634" max="5646" width="9.85546875" style="42" customWidth="1"/>
    <col min="5647" max="5647" width="12.7109375" style="42" customWidth="1"/>
    <col min="5648" max="5648" width="2.5703125" style="42" customWidth="1"/>
    <col min="5649" max="5888" width="9.140625" style="42"/>
    <col min="5889" max="5889" width="51.140625" style="42" customWidth="1"/>
    <col min="5890" max="5902" width="9.85546875" style="42" customWidth="1"/>
    <col min="5903" max="5903" width="12.7109375" style="42" customWidth="1"/>
    <col min="5904" max="5904" width="2.5703125" style="42" customWidth="1"/>
    <col min="5905" max="6144" width="9.140625" style="42"/>
    <col min="6145" max="6145" width="51.140625" style="42" customWidth="1"/>
    <col min="6146" max="6158" width="9.85546875" style="42" customWidth="1"/>
    <col min="6159" max="6159" width="12.7109375" style="42" customWidth="1"/>
    <col min="6160" max="6160" width="2.5703125" style="42" customWidth="1"/>
    <col min="6161" max="6400" width="9.140625" style="42"/>
    <col min="6401" max="6401" width="51.140625" style="42" customWidth="1"/>
    <col min="6402" max="6414" width="9.85546875" style="42" customWidth="1"/>
    <col min="6415" max="6415" width="12.7109375" style="42" customWidth="1"/>
    <col min="6416" max="6416" width="2.5703125" style="42" customWidth="1"/>
    <col min="6417" max="6656" width="9.140625" style="42"/>
    <col min="6657" max="6657" width="51.140625" style="42" customWidth="1"/>
    <col min="6658" max="6670" width="9.85546875" style="42" customWidth="1"/>
    <col min="6671" max="6671" width="12.7109375" style="42" customWidth="1"/>
    <col min="6672" max="6672" width="2.5703125" style="42" customWidth="1"/>
    <col min="6673" max="6912" width="9.140625" style="42"/>
    <col min="6913" max="6913" width="51.140625" style="42" customWidth="1"/>
    <col min="6914" max="6926" width="9.85546875" style="42" customWidth="1"/>
    <col min="6927" max="6927" width="12.7109375" style="42" customWidth="1"/>
    <col min="6928" max="6928" width="2.5703125" style="42" customWidth="1"/>
    <col min="6929" max="7168" width="9.140625" style="42"/>
    <col min="7169" max="7169" width="51.140625" style="42" customWidth="1"/>
    <col min="7170" max="7182" width="9.85546875" style="42" customWidth="1"/>
    <col min="7183" max="7183" width="12.7109375" style="42" customWidth="1"/>
    <col min="7184" max="7184" width="2.5703125" style="42" customWidth="1"/>
    <col min="7185" max="7424" width="9.140625" style="42"/>
    <col min="7425" max="7425" width="51.140625" style="42" customWidth="1"/>
    <col min="7426" max="7438" width="9.85546875" style="42" customWidth="1"/>
    <col min="7439" max="7439" width="12.7109375" style="42" customWidth="1"/>
    <col min="7440" max="7440" width="2.5703125" style="42" customWidth="1"/>
    <col min="7441" max="7680" width="9.140625" style="42"/>
    <col min="7681" max="7681" width="51.140625" style="42" customWidth="1"/>
    <col min="7682" max="7694" width="9.85546875" style="42" customWidth="1"/>
    <col min="7695" max="7695" width="12.7109375" style="42" customWidth="1"/>
    <col min="7696" max="7696" width="2.5703125" style="42" customWidth="1"/>
    <col min="7697" max="7936" width="9.140625" style="42"/>
    <col min="7937" max="7937" width="51.140625" style="42" customWidth="1"/>
    <col min="7938" max="7950" width="9.85546875" style="42" customWidth="1"/>
    <col min="7951" max="7951" width="12.7109375" style="42" customWidth="1"/>
    <col min="7952" max="7952" width="2.5703125" style="42" customWidth="1"/>
    <col min="7953" max="8192" width="9.140625" style="42"/>
    <col min="8193" max="8193" width="51.140625" style="42" customWidth="1"/>
    <col min="8194" max="8206" width="9.85546875" style="42" customWidth="1"/>
    <col min="8207" max="8207" width="12.7109375" style="42" customWidth="1"/>
    <col min="8208" max="8208" width="2.5703125" style="42" customWidth="1"/>
    <col min="8209" max="8448" width="9.140625" style="42"/>
    <col min="8449" max="8449" width="51.140625" style="42" customWidth="1"/>
    <col min="8450" max="8462" width="9.85546875" style="42" customWidth="1"/>
    <col min="8463" max="8463" width="12.7109375" style="42" customWidth="1"/>
    <col min="8464" max="8464" width="2.5703125" style="42" customWidth="1"/>
    <col min="8465" max="8704" width="9.140625" style="42"/>
    <col min="8705" max="8705" width="51.140625" style="42" customWidth="1"/>
    <col min="8706" max="8718" width="9.85546875" style="42" customWidth="1"/>
    <col min="8719" max="8719" width="12.7109375" style="42" customWidth="1"/>
    <col min="8720" max="8720" width="2.5703125" style="42" customWidth="1"/>
    <col min="8721" max="8960" width="9.140625" style="42"/>
    <col min="8961" max="8961" width="51.140625" style="42" customWidth="1"/>
    <col min="8962" max="8974" width="9.85546875" style="42" customWidth="1"/>
    <col min="8975" max="8975" width="12.7109375" style="42" customWidth="1"/>
    <col min="8976" max="8976" width="2.5703125" style="42" customWidth="1"/>
    <col min="8977" max="9216" width="9.140625" style="42"/>
    <col min="9217" max="9217" width="51.140625" style="42" customWidth="1"/>
    <col min="9218" max="9230" width="9.85546875" style="42" customWidth="1"/>
    <col min="9231" max="9231" width="12.7109375" style="42" customWidth="1"/>
    <col min="9232" max="9232" width="2.5703125" style="42" customWidth="1"/>
    <col min="9233" max="9472" width="9.140625" style="42"/>
    <col min="9473" max="9473" width="51.140625" style="42" customWidth="1"/>
    <col min="9474" max="9486" width="9.85546875" style="42" customWidth="1"/>
    <col min="9487" max="9487" width="12.7109375" style="42" customWidth="1"/>
    <col min="9488" max="9488" width="2.5703125" style="42" customWidth="1"/>
    <col min="9489" max="9728" width="9.140625" style="42"/>
    <col min="9729" max="9729" width="51.140625" style="42" customWidth="1"/>
    <col min="9730" max="9742" width="9.85546875" style="42" customWidth="1"/>
    <col min="9743" max="9743" width="12.7109375" style="42" customWidth="1"/>
    <col min="9744" max="9744" width="2.5703125" style="42" customWidth="1"/>
    <col min="9745" max="9984" width="9.140625" style="42"/>
    <col min="9985" max="9985" width="51.140625" style="42" customWidth="1"/>
    <col min="9986" max="9998" width="9.85546875" style="42" customWidth="1"/>
    <col min="9999" max="9999" width="12.7109375" style="42" customWidth="1"/>
    <col min="10000" max="10000" width="2.5703125" style="42" customWidth="1"/>
    <col min="10001" max="10240" width="9.140625" style="42"/>
    <col min="10241" max="10241" width="51.140625" style="42" customWidth="1"/>
    <col min="10242" max="10254" width="9.85546875" style="42" customWidth="1"/>
    <col min="10255" max="10255" width="12.7109375" style="42" customWidth="1"/>
    <col min="10256" max="10256" width="2.5703125" style="42" customWidth="1"/>
    <col min="10257" max="10496" width="9.140625" style="42"/>
    <col min="10497" max="10497" width="51.140625" style="42" customWidth="1"/>
    <col min="10498" max="10510" width="9.85546875" style="42" customWidth="1"/>
    <col min="10511" max="10511" width="12.7109375" style="42" customWidth="1"/>
    <col min="10512" max="10512" width="2.5703125" style="42" customWidth="1"/>
    <col min="10513" max="10752" width="9.140625" style="42"/>
    <col min="10753" max="10753" width="51.140625" style="42" customWidth="1"/>
    <col min="10754" max="10766" width="9.85546875" style="42" customWidth="1"/>
    <col min="10767" max="10767" width="12.7109375" style="42" customWidth="1"/>
    <col min="10768" max="10768" width="2.5703125" style="42" customWidth="1"/>
    <col min="10769" max="11008" width="9.140625" style="42"/>
    <col min="11009" max="11009" width="51.140625" style="42" customWidth="1"/>
    <col min="11010" max="11022" width="9.85546875" style="42" customWidth="1"/>
    <col min="11023" max="11023" width="12.7109375" style="42" customWidth="1"/>
    <col min="11024" max="11024" width="2.5703125" style="42" customWidth="1"/>
    <col min="11025" max="11264" width="9.140625" style="42"/>
    <col min="11265" max="11265" width="51.140625" style="42" customWidth="1"/>
    <col min="11266" max="11278" width="9.85546875" style="42" customWidth="1"/>
    <col min="11279" max="11279" width="12.7109375" style="42" customWidth="1"/>
    <col min="11280" max="11280" width="2.5703125" style="42" customWidth="1"/>
    <col min="11281" max="11520" width="9.140625" style="42"/>
    <col min="11521" max="11521" width="51.140625" style="42" customWidth="1"/>
    <col min="11522" max="11534" width="9.85546875" style="42" customWidth="1"/>
    <col min="11535" max="11535" width="12.7109375" style="42" customWidth="1"/>
    <col min="11536" max="11536" width="2.5703125" style="42" customWidth="1"/>
    <col min="11537" max="11776" width="9.140625" style="42"/>
    <col min="11777" max="11777" width="51.140625" style="42" customWidth="1"/>
    <col min="11778" max="11790" width="9.85546875" style="42" customWidth="1"/>
    <col min="11791" max="11791" width="12.7109375" style="42" customWidth="1"/>
    <col min="11792" max="11792" width="2.5703125" style="42" customWidth="1"/>
    <col min="11793" max="12032" width="9.140625" style="42"/>
    <col min="12033" max="12033" width="51.140625" style="42" customWidth="1"/>
    <col min="12034" max="12046" width="9.85546875" style="42" customWidth="1"/>
    <col min="12047" max="12047" width="12.7109375" style="42" customWidth="1"/>
    <col min="12048" max="12048" width="2.5703125" style="42" customWidth="1"/>
    <col min="12049" max="12288" width="9.140625" style="42"/>
    <col min="12289" max="12289" width="51.140625" style="42" customWidth="1"/>
    <col min="12290" max="12302" width="9.85546875" style="42" customWidth="1"/>
    <col min="12303" max="12303" width="12.7109375" style="42" customWidth="1"/>
    <col min="12304" max="12304" width="2.5703125" style="42" customWidth="1"/>
    <col min="12305" max="12544" width="9.140625" style="42"/>
    <col min="12545" max="12545" width="51.140625" style="42" customWidth="1"/>
    <col min="12546" max="12558" width="9.85546875" style="42" customWidth="1"/>
    <col min="12559" max="12559" width="12.7109375" style="42" customWidth="1"/>
    <col min="12560" max="12560" width="2.5703125" style="42" customWidth="1"/>
    <col min="12561" max="12800" width="9.140625" style="42"/>
    <col min="12801" max="12801" width="51.140625" style="42" customWidth="1"/>
    <col min="12802" max="12814" width="9.85546875" style="42" customWidth="1"/>
    <col min="12815" max="12815" width="12.7109375" style="42" customWidth="1"/>
    <col min="12816" max="12816" width="2.5703125" style="42" customWidth="1"/>
    <col min="12817" max="13056" width="9.140625" style="42"/>
    <col min="13057" max="13057" width="51.140625" style="42" customWidth="1"/>
    <col min="13058" max="13070" width="9.85546875" style="42" customWidth="1"/>
    <col min="13071" max="13071" width="12.7109375" style="42" customWidth="1"/>
    <col min="13072" max="13072" width="2.5703125" style="42" customWidth="1"/>
    <col min="13073" max="13312" width="9.140625" style="42"/>
    <col min="13313" max="13313" width="51.140625" style="42" customWidth="1"/>
    <col min="13314" max="13326" width="9.85546875" style="42" customWidth="1"/>
    <col min="13327" max="13327" width="12.7109375" style="42" customWidth="1"/>
    <col min="13328" max="13328" width="2.5703125" style="42" customWidth="1"/>
    <col min="13329" max="13568" width="9.140625" style="42"/>
    <col min="13569" max="13569" width="51.140625" style="42" customWidth="1"/>
    <col min="13570" max="13582" width="9.85546875" style="42" customWidth="1"/>
    <col min="13583" max="13583" width="12.7109375" style="42" customWidth="1"/>
    <col min="13584" max="13584" width="2.5703125" style="42" customWidth="1"/>
    <col min="13585" max="13824" width="9.140625" style="42"/>
    <col min="13825" max="13825" width="51.140625" style="42" customWidth="1"/>
    <col min="13826" max="13838" width="9.85546875" style="42" customWidth="1"/>
    <col min="13839" max="13839" width="12.7109375" style="42" customWidth="1"/>
    <col min="13840" max="13840" width="2.5703125" style="42" customWidth="1"/>
    <col min="13841" max="14080" width="9.140625" style="42"/>
    <col min="14081" max="14081" width="51.140625" style="42" customWidth="1"/>
    <col min="14082" max="14094" width="9.85546875" style="42" customWidth="1"/>
    <col min="14095" max="14095" width="12.7109375" style="42" customWidth="1"/>
    <col min="14096" max="14096" width="2.5703125" style="42" customWidth="1"/>
    <col min="14097" max="14336" width="9.140625" style="42"/>
    <col min="14337" max="14337" width="51.140625" style="42" customWidth="1"/>
    <col min="14338" max="14350" width="9.85546875" style="42" customWidth="1"/>
    <col min="14351" max="14351" width="12.7109375" style="42" customWidth="1"/>
    <col min="14352" max="14352" width="2.5703125" style="42" customWidth="1"/>
    <col min="14353" max="14592" width="9.140625" style="42"/>
    <col min="14593" max="14593" width="51.140625" style="42" customWidth="1"/>
    <col min="14594" max="14606" width="9.85546875" style="42" customWidth="1"/>
    <col min="14607" max="14607" width="12.7109375" style="42" customWidth="1"/>
    <col min="14608" max="14608" width="2.5703125" style="42" customWidth="1"/>
    <col min="14609" max="14848" width="9.140625" style="42"/>
    <col min="14849" max="14849" width="51.140625" style="42" customWidth="1"/>
    <col min="14850" max="14862" width="9.85546875" style="42" customWidth="1"/>
    <col min="14863" max="14863" width="12.7109375" style="42" customWidth="1"/>
    <col min="14864" max="14864" width="2.5703125" style="42" customWidth="1"/>
    <col min="14865" max="15104" width="9.140625" style="42"/>
    <col min="15105" max="15105" width="51.140625" style="42" customWidth="1"/>
    <col min="15106" max="15118" width="9.85546875" style="42" customWidth="1"/>
    <col min="15119" max="15119" width="12.7109375" style="42" customWidth="1"/>
    <col min="15120" max="15120" width="2.5703125" style="42" customWidth="1"/>
    <col min="15121" max="15360" width="9.140625" style="42"/>
    <col min="15361" max="15361" width="51.140625" style="42" customWidth="1"/>
    <col min="15362" max="15374" width="9.85546875" style="42" customWidth="1"/>
    <col min="15375" max="15375" width="12.7109375" style="42" customWidth="1"/>
    <col min="15376" max="15376" width="2.5703125" style="42" customWidth="1"/>
    <col min="15377" max="15616" width="9.140625" style="42"/>
    <col min="15617" max="15617" width="51.140625" style="42" customWidth="1"/>
    <col min="15618" max="15630" width="9.85546875" style="42" customWidth="1"/>
    <col min="15631" max="15631" width="12.7109375" style="42" customWidth="1"/>
    <col min="15632" max="15632" width="2.5703125" style="42" customWidth="1"/>
    <col min="15633" max="15872" width="9.140625" style="42"/>
    <col min="15873" max="15873" width="51.140625" style="42" customWidth="1"/>
    <col min="15874" max="15886" width="9.85546875" style="42" customWidth="1"/>
    <col min="15887" max="15887" width="12.7109375" style="42" customWidth="1"/>
    <col min="15888" max="15888" width="2.5703125" style="42" customWidth="1"/>
    <col min="15889" max="16128" width="9.140625" style="42"/>
    <col min="16129" max="16129" width="51.140625" style="42" customWidth="1"/>
    <col min="16130" max="16142" width="9.85546875" style="42" customWidth="1"/>
    <col min="16143" max="16143" width="12.7109375" style="42" customWidth="1"/>
    <col min="16144" max="16144" width="2.5703125" style="42" customWidth="1"/>
    <col min="16145" max="16384" width="9.140625" style="42"/>
  </cols>
  <sheetData>
    <row r="1" spans="1:27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97"/>
    </row>
    <row r="2" spans="1:27" s="44" customFormat="1" ht="39" customHeight="1">
      <c r="A2" s="689" t="s">
        <v>148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197"/>
    </row>
    <row r="3" spans="1:27" s="44" customFormat="1" ht="20.25" customHeight="1">
      <c r="A3" s="689" t="s">
        <v>309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197"/>
    </row>
    <row r="4" spans="1:27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197"/>
    </row>
    <row r="5" spans="1:27" s="44" customFormat="1" ht="39" customHeight="1">
      <c r="A5" s="691" t="s">
        <v>3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197"/>
    </row>
    <row r="6" spans="1:27" ht="7.5" customHeight="1">
      <c r="A6" s="140"/>
    </row>
    <row r="7" spans="1:27" ht="6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98"/>
      <c r="Q7" s="115"/>
      <c r="R7" s="115"/>
      <c r="S7" s="115"/>
      <c r="T7" s="115"/>
      <c r="U7" s="115"/>
    </row>
    <row r="8" spans="1:27" ht="51.75" customHeight="1">
      <c r="A8" s="637" t="s">
        <v>310</v>
      </c>
      <c r="B8" s="331" t="s">
        <v>57</v>
      </c>
      <c r="C8" s="331" t="s">
        <v>63</v>
      </c>
      <c r="D8" s="331" t="s">
        <v>58</v>
      </c>
      <c r="E8" s="331" t="s">
        <v>62</v>
      </c>
      <c r="F8" s="331" t="s">
        <v>59</v>
      </c>
      <c r="G8" s="331" t="s">
        <v>66</v>
      </c>
      <c r="H8" s="331" t="s">
        <v>64</v>
      </c>
      <c r="I8" s="331" t="s">
        <v>65</v>
      </c>
      <c r="J8" s="331" t="s">
        <v>60</v>
      </c>
      <c r="K8" s="331" t="s">
        <v>61</v>
      </c>
      <c r="L8" s="331" t="s">
        <v>67</v>
      </c>
      <c r="M8" s="331" t="s">
        <v>68</v>
      </c>
      <c r="N8" s="331" t="s">
        <v>69</v>
      </c>
      <c r="O8" s="332" t="s">
        <v>200</v>
      </c>
      <c r="P8" s="195"/>
      <c r="Y8" s="42">
        <v>1</v>
      </c>
      <c r="Z8" s="42">
        <v>1</v>
      </c>
      <c r="AA8" s="42">
        <v>1</v>
      </c>
    </row>
    <row r="9" spans="1:27" ht="43.5" customHeight="1">
      <c r="A9" s="333" t="s">
        <v>311</v>
      </c>
      <c r="B9" s="333">
        <v>4200840.5712099997</v>
      </c>
      <c r="C9" s="334">
        <v>2155503.4053000002</v>
      </c>
      <c r="D9" s="334">
        <v>4106083.19416</v>
      </c>
      <c r="E9" s="334">
        <v>5479199.4316800004</v>
      </c>
      <c r="F9" s="334">
        <v>3752463.8770500002</v>
      </c>
      <c r="G9" s="334">
        <v>1776742.7191099999</v>
      </c>
      <c r="H9" s="333">
        <v>694360.37448999996</v>
      </c>
      <c r="I9" s="333">
        <v>1031.2550699999999</v>
      </c>
      <c r="J9" s="333">
        <v>98316.455450000009</v>
      </c>
      <c r="K9" s="333">
        <v>261897.72761999999</v>
      </c>
      <c r="L9" s="333">
        <v>5129.7502899999999</v>
      </c>
      <c r="M9" s="333">
        <v>8350</v>
      </c>
      <c r="N9" s="333">
        <v>30238.073809999998</v>
      </c>
      <c r="O9" s="333">
        <f t="shared" ref="O9:O47" si="0">SUM(B9:N9)</f>
        <v>22570156.835239999</v>
      </c>
      <c r="P9" s="195"/>
      <c r="Q9" s="115"/>
      <c r="R9" s="115"/>
      <c r="S9" s="115"/>
      <c r="T9" s="115"/>
      <c r="U9" s="115"/>
    </row>
    <row r="10" spans="1:27" ht="27" customHeight="1">
      <c r="A10" s="148" t="s">
        <v>312</v>
      </c>
      <c r="B10" s="148">
        <v>1977339.2989400001</v>
      </c>
      <c r="C10" s="149">
        <v>1318123.3017799999</v>
      </c>
      <c r="D10" s="149">
        <v>1274065.7428499998</v>
      </c>
      <c r="E10" s="149">
        <v>3296457.5065300004</v>
      </c>
      <c r="F10" s="149">
        <v>2328528.1703400002</v>
      </c>
      <c r="G10" s="149">
        <v>1133856.48569</v>
      </c>
      <c r="H10" s="148">
        <v>411446.62276999996</v>
      </c>
      <c r="I10" s="148">
        <v>0</v>
      </c>
      <c r="J10" s="148">
        <v>56575.959360000001</v>
      </c>
      <c r="K10" s="148">
        <v>190391.29416999998</v>
      </c>
      <c r="L10" s="148">
        <v>880.69050000000004</v>
      </c>
      <c r="M10" s="148">
        <v>0</v>
      </c>
      <c r="N10" s="148">
        <v>18564.114020000001</v>
      </c>
      <c r="O10" s="148">
        <f t="shared" si="0"/>
        <v>12006229.186949998</v>
      </c>
      <c r="P10" s="195"/>
      <c r="Q10" s="115"/>
      <c r="R10" s="115"/>
      <c r="S10" s="115"/>
      <c r="T10" s="115"/>
      <c r="U10" s="115"/>
    </row>
    <row r="11" spans="1:27" ht="27" customHeight="1">
      <c r="A11" s="148" t="s">
        <v>313</v>
      </c>
      <c r="B11" s="148">
        <v>696943.13387999998</v>
      </c>
      <c r="C11" s="149">
        <v>437081.50501999998</v>
      </c>
      <c r="D11" s="149">
        <v>417512.58519000001</v>
      </c>
      <c r="E11" s="149">
        <v>770707.48292999994</v>
      </c>
      <c r="F11" s="149">
        <v>575308.46938999998</v>
      </c>
      <c r="G11" s="149">
        <v>123187.96474</v>
      </c>
      <c r="H11" s="148">
        <v>73719.326849999998</v>
      </c>
      <c r="I11" s="148">
        <v>0</v>
      </c>
      <c r="J11" s="148">
        <v>15538.90345</v>
      </c>
      <c r="K11" s="148">
        <v>12209.91712</v>
      </c>
      <c r="L11" s="148">
        <v>880.69050000000004</v>
      </c>
      <c r="M11" s="148">
        <v>0</v>
      </c>
      <c r="N11" s="148">
        <v>3951.36</v>
      </c>
      <c r="O11" s="148">
        <f t="shared" si="0"/>
        <v>3127041.3390699998</v>
      </c>
      <c r="P11" s="195"/>
      <c r="Q11" s="115"/>
      <c r="R11" s="115"/>
      <c r="S11" s="115"/>
      <c r="T11" s="115"/>
      <c r="U11" s="115"/>
    </row>
    <row r="12" spans="1:27" ht="27" customHeight="1">
      <c r="A12" s="148" t="s">
        <v>314</v>
      </c>
      <c r="B12" s="148">
        <v>1280396.16506</v>
      </c>
      <c r="C12" s="149">
        <v>881041.79675999994</v>
      </c>
      <c r="D12" s="149">
        <v>856553.15765999991</v>
      </c>
      <c r="E12" s="149">
        <v>2525750.0236</v>
      </c>
      <c r="F12" s="149">
        <v>1753219.70095</v>
      </c>
      <c r="G12" s="149">
        <v>1010668.52095</v>
      </c>
      <c r="H12" s="148">
        <v>337727.29592</v>
      </c>
      <c r="I12" s="148">
        <v>0</v>
      </c>
      <c r="J12" s="148">
        <v>41037.055909999995</v>
      </c>
      <c r="K12" s="148">
        <v>178181.37705000001</v>
      </c>
      <c r="L12" s="148">
        <v>0</v>
      </c>
      <c r="M12" s="148">
        <v>0</v>
      </c>
      <c r="N12" s="148">
        <v>14612.75402</v>
      </c>
      <c r="O12" s="148">
        <f t="shared" si="0"/>
        <v>8879187.8478800002</v>
      </c>
      <c r="P12" s="195"/>
      <c r="Q12" s="115"/>
      <c r="R12" s="115"/>
      <c r="S12" s="115"/>
      <c r="T12" s="115"/>
      <c r="U12" s="115"/>
    </row>
    <row r="13" spans="1:27" ht="27" customHeight="1">
      <c r="A13" s="148" t="s">
        <v>315</v>
      </c>
      <c r="B13" s="148">
        <v>2223501.2722700001</v>
      </c>
      <c r="C13" s="149">
        <v>837380.10352</v>
      </c>
      <c r="D13" s="149">
        <v>2832017.4513099999</v>
      </c>
      <c r="E13" s="149">
        <v>2182741.92515</v>
      </c>
      <c r="F13" s="149">
        <v>1423935.7067100001</v>
      </c>
      <c r="G13" s="149">
        <v>642886.23341999995</v>
      </c>
      <c r="H13" s="148">
        <v>282913.75172</v>
      </c>
      <c r="I13" s="148">
        <v>1031.2550699999999</v>
      </c>
      <c r="J13" s="148">
        <v>41740.496090000001</v>
      </c>
      <c r="K13" s="148">
        <v>71506.433449999997</v>
      </c>
      <c r="L13" s="148">
        <v>4249.0597900000002</v>
      </c>
      <c r="M13" s="148">
        <v>8350</v>
      </c>
      <c r="N13" s="148">
        <v>11673.959789999999</v>
      </c>
      <c r="O13" s="148">
        <f t="shared" si="0"/>
        <v>10563927.648290001</v>
      </c>
      <c r="P13" s="195"/>
      <c r="Q13" s="115"/>
      <c r="R13" s="115"/>
      <c r="S13" s="115"/>
      <c r="T13" s="115"/>
      <c r="U13" s="115"/>
    </row>
    <row r="14" spans="1:27" ht="27" customHeight="1">
      <c r="A14" s="148" t="s">
        <v>313</v>
      </c>
      <c r="B14" s="148">
        <v>566998.37611000007</v>
      </c>
      <c r="C14" s="149">
        <v>236833.72732000001</v>
      </c>
      <c r="D14" s="149">
        <v>382916.40552999999</v>
      </c>
      <c r="E14" s="149">
        <v>439973.10048999998</v>
      </c>
      <c r="F14" s="149">
        <v>149420.26425000001</v>
      </c>
      <c r="G14" s="149">
        <v>122610.33890999999</v>
      </c>
      <c r="H14" s="148">
        <v>112359.20956</v>
      </c>
      <c r="I14" s="148">
        <v>0</v>
      </c>
      <c r="J14" s="148">
        <v>0</v>
      </c>
      <c r="K14" s="148">
        <v>2953.6113500000001</v>
      </c>
      <c r="L14" s="148">
        <v>1025.2128700000001</v>
      </c>
      <c r="M14" s="148">
        <v>0</v>
      </c>
      <c r="N14" s="148">
        <v>1330.98162</v>
      </c>
      <c r="O14" s="148">
        <f t="shared" si="0"/>
        <v>2016421.2280100002</v>
      </c>
      <c r="P14" s="195"/>
      <c r="Q14" s="115"/>
      <c r="R14" s="115"/>
      <c r="S14" s="115"/>
      <c r="T14" s="115"/>
      <c r="U14" s="115"/>
    </row>
    <row r="15" spans="1:27" ht="27" customHeight="1">
      <c r="A15" s="148" t="s">
        <v>314</v>
      </c>
      <c r="B15" s="148">
        <v>1656502.89616</v>
      </c>
      <c r="C15" s="149">
        <v>600546.37620000006</v>
      </c>
      <c r="D15" s="149">
        <v>2449101.0457800003</v>
      </c>
      <c r="E15" s="149">
        <v>1742768.8246600002</v>
      </c>
      <c r="F15" s="149">
        <v>1274515.44246</v>
      </c>
      <c r="G15" s="149">
        <v>520275.89451000001</v>
      </c>
      <c r="H15" s="148">
        <v>170554.54215999998</v>
      </c>
      <c r="I15" s="148">
        <v>1031.2550699999999</v>
      </c>
      <c r="J15" s="148">
        <v>41740.496090000001</v>
      </c>
      <c r="K15" s="148">
        <v>68552.82209999999</v>
      </c>
      <c r="L15" s="148">
        <v>3223.84692</v>
      </c>
      <c r="M15" s="148">
        <v>8350</v>
      </c>
      <c r="N15" s="148">
        <v>10342.97817</v>
      </c>
      <c r="O15" s="148">
        <f t="shared" si="0"/>
        <v>8547506.4202800021</v>
      </c>
      <c r="P15" s="195"/>
      <c r="Q15" s="115"/>
      <c r="R15" s="115"/>
      <c r="S15" s="115"/>
      <c r="T15" s="115"/>
      <c r="U15" s="115"/>
    </row>
    <row r="16" spans="1:27" ht="27" customHeight="1">
      <c r="A16" s="333" t="s">
        <v>316</v>
      </c>
      <c r="B16" s="333">
        <v>3216416.7526999996</v>
      </c>
      <c r="C16" s="334">
        <v>1379457.5697399999</v>
      </c>
      <c r="D16" s="334">
        <v>3309300.6381999999</v>
      </c>
      <c r="E16" s="334">
        <v>2269816.57755</v>
      </c>
      <c r="F16" s="334">
        <v>1737522.73327</v>
      </c>
      <c r="G16" s="334">
        <v>1441318.20835</v>
      </c>
      <c r="H16" s="333">
        <v>1989024.2442699999</v>
      </c>
      <c r="I16" s="333">
        <v>82674.580199999997</v>
      </c>
      <c r="J16" s="333">
        <v>30905.22667</v>
      </c>
      <c r="K16" s="333">
        <v>16665.820490000002</v>
      </c>
      <c r="L16" s="333">
        <v>1182903.0801300001</v>
      </c>
      <c r="M16" s="333">
        <v>1324872.42518</v>
      </c>
      <c r="N16" s="333">
        <v>346516.90364999999</v>
      </c>
      <c r="O16" s="333">
        <f t="shared" si="0"/>
        <v>18327394.760400001</v>
      </c>
      <c r="P16" s="195"/>
      <c r="Q16" s="115"/>
      <c r="R16" s="115"/>
      <c r="S16" s="115"/>
      <c r="T16" s="115"/>
      <c r="U16" s="115"/>
    </row>
    <row r="17" spans="1:21" ht="27" customHeight="1">
      <c r="A17" s="148" t="s">
        <v>312</v>
      </c>
      <c r="B17" s="148">
        <v>1485453.43518</v>
      </c>
      <c r="C17" s="149">
        <v>859270.80634000001</v>
      </c>
      <c r="D17" s="149">
        <v>1215067.94982</v>
      </c>
      <c r="E17" s="149">
        <v>1209515.4728599999</v>
      </c>
      <c r="F17" s="149">
        <v>467028.33149000001</v>
      </c>
      <c r="G17" s="149">
        <v>624792.00642999995</v>
      </c>
      <c r="H17" s="148">
        <v>733958.78498999996</v>
      </c>
      <c r="I17" s="148">
        <v>18991.936300000001</v>
      </c>
      <c r="J17" s="148">
        <v>9925.7696599999999</v>
      </c>
      <c r="K17" s="148">
        <v>3444.1865499999999</v>
      </c>
      <c r="L17" s="148">
        <v>403045.75991000002</v>
      </c>
      <c r="M17" s="148">
        <v>472026.62688</v>
      </c>
      <c r="N17" s="148">
        <v>179257.44141</v>
      </c>
      <c r="O17" s="148">
        <f t="shared" si="0"/>
        <v>7681778.5078200009</v>
      </c>
      <c r="P17" s="195"/>
      <c r="Q17" s="115"/>
      <c r="R17" s="115"/>
      <c r="S17" s="115"/>
      <c r="T17" s="115"/>
      <c r="U17" s="115"/>
    </row>
    <row r="18" spans="1:21" ht="27" customHeight="1">
      <c r="A18" s="148" t="s">
        <v>313</v>
      </c>
      <c r="B18" s="148">
        <v>601034.20930999995</v>
      </c>
      <c r="C18" s="149">
        <v>634022.81839000003</v>
      </c>
      <c r="D18" s="149">
        <v>752176.43498999998</v>
      </c>
      <c r="E18" s="149">
        <v>358275.48710000003</v>
      </c>
      <c r="F18" s="149">
        <v>115368.94495999999</v>
      </c>
      <c r="G18" s="149">
        <v>194541.81359999999</v>
      </c>
      <c r="H18" s="148">
        <v>556125.00939999998</v>
      </c>
      <c r="I18" s="148">
        <v>14592.089779999998</v>
      </c>
      <c r="J18" s="148">
        <v>2905.8706000000002</v>
      </c>
      <c r="K18" s="148">
        <v>0</v>
      </c>
      <c r="L18" s="148">
        <v>328126.52642000001</v>
      </c>
      <c r="M18" s="148">
        <v>423792.89688000001</v>
      </c>
      <c r="N18" s="148">
        <v>91959.845279999994</v>
      </c>
      <c r="O18" s="148">
        <f t="shared" si="0"/>
        <v>4072921.9467099998</v>
      </c>
      <c r="P18" s="195"/>
      <c r="Q18" s="115"/>
      <c r="R18" s="115"/>
      <c r="S18" s="115"/>
      <c r="T18" s="115"/>
      <c r="U18" s="115"/>
    </row>
    <row r="19" spans="1:21" ht="27" customHeight="1">
      <c r="A19" s="148" t="s">
        <v>314</v>
      </c>
      <c r="B19" s="148">
        <v>884419.22586999997</v>
      </c>
      <c r="C19" s="149">
        <v>225247.98794999998</v>
      </c>
      <c r="D19" s="149">
        <v>462891.51483</v>
      </c>
      <c r="E19" s="149">
        <v>851239.98575999995</v>
      </c>
      <c r="F19" s="149">
        <v>351659.38652999996</v>
      </c>
      <c r="G19" s="149">
        <v>430250.19282999996</v>
      </c>
      <c r="H19" s="148">
        <v>177833.77559</v>
      </c>
      <c r="I19" s="148">
        <v>4399.8465199999991</v>
      </c>
      <c r="J19" s="148">
        <v>7019.8990599999997</v>
      </c>
      <c r="K19" s="148">
        <v>3444.1865499999999</v>
      </c>
      <c r="L19" s="148">
        <v>74919.233489999999</v>
      </c>
      <c r="M19" s="148">
        <v>48233.73</v>
      </c>
      <c r="N19" s="148">
        <v>87297.596129999991</v>
      </c>
      <c r="O19" s="148">
        <f t="shared" si="0"/>
        <v>3608856.5611100006</v>
      </c>
      <c r="P19" s="195"/>
      <c r="Q19" s="115"/>
      <c r="R19" s="115"/>
      <c r="S19" s="115"/>
      <c r="T19" s="115"/>
      <c r="U19" s="115"/>
    </row>
    <row r="20" spans="1:21" ht="27" customHeight="1">
      <c r="A20" s="148" t="s">
        <v>315</v>
      </c>
      <c r="B20" s="148">
        <v>1730963.31752</v>
      </c>
      <c r="C20" s="149">
        <v>520186.7634</v>
      </c>
      <c r="D20" s="149">
        <v>2094232.6883800002</v>
      </c>
      <c r="E20" s="149">
        <v>1060301.1046899999</v>
      </c>
      <c r="F20" s="149">
        <v>1270494.40178</v>
      </c>
      <c r="G20" s="149">
        <v>816526.2019199999</v>
      </c>
      <c r="H20" s="148">
        <v>1255065.4592800001</v>
      </c>
      <c r="I20" s="148">
        <v>63682.643899999995</v>
      </c>
      <c r="J20" s="148">
        <v>20979.457010000002</v>
      </c>
      <c r="K20" s="148">
        <v>13221.63394</v>
      </c>
      <c r="L20" s="148">
        <v>779857.32021999999</v>
      </c>
      <c r="M20" s="148">
        <v>852845.79829999991</v>
      </c>
      <c r="N20" s="148">
        <v>167259.46224000002</v>
      </c>
      <c r="O20" s="148">
        <f t="shared" si="0"/>
        <v>10645616.252579998</v>
      </c>
      <c r="P20" s="195"/>
      <c r="Q20" s="115"/>
      <c r="R20" s="115"/>
      <c r="S20" s="115"/>
      <c r="T20" s="115"/>
      <c r="U20" s="115"/>
    </row>
    <row r="21" spans="1:21" ht="27" customHeight="1">
      <c r="A21" s="148" t="s">
        <v>313</v>
      </c>
      <c r="B21" s="148">
        <v>942512.93096000003</v>
      </c>
      <c r="C21" s="149">
        <v>353102.73527999996</v>
      </c>
      <c r="D21" s="149">
        <v>1448566.3442800001</v>
      </c>
      <c r="E21" s="149">
        <v>464625.63786999998</v>
      </c>
      <c r="F21" s="149">
        <v>264802.00005999999</v>
      </c>
      <c r="G21" s="149">
        <v>278572.02145</v>
      </c>
      <c r="H21" s="148">
        <v>863573.28740000003</v>
      </c>
      <c r="I21" s="148">
        <v>51849.231530000005</v>
      </c>
      <c r="J21" s="148">
        <v>6424.6510799999996</v>
      </c>
      <c r="K21" s="148">
        <v>0</v>
      </c>
      <c r="L21" s="148">
        <v>589971.52685000002</v>
      </c>
      <c r="M21" s="148">
        <v>706258.65977000003</v>
      </c>
      <c r="N21" s="148">
        <v>98967.022519999999</v>
      </c>
      <c r="O21" s="148">
        <f t="shared" si="0"/>
        <v>6069226.0490500005</v>
      </c>
      <c r="P21" s="195"/>
      <c r="Q21" s="115"/>
      <c r="R21" s="115"/>
      <c r="S21" s="115"/>
      <c r="T21" s="115"/>
      <c r="U21" s="115"/>
    </row>
    <row r="22" spans="1:21" ht="27" customHeight="1">
      <c r="A22" s="148" t="s">
        <v>314</v>
      </c>
      <c r="B22" s="148">
        <v>788450.3865599999</v>
      </c>
      <c r="C22" s="149">
        <v>167084.02812</v>
      </c>
      <c r="D22" s="149">
        <v>645666.34409999999</v>
      </c>
      <c r="E22" s="149">
        <v>595675.46682000009</v>
      </c>
      <c r="F22" s="149">
        <v>1005692.4017200001</v>
      </c>
      <c r="G22" s="149">
        <v>537954.18047000002</v>
      </c>
      <c r="H22" s="148">
        <v>391492.17187999998</v>
      </c>
      <c r="I22" s="148">
        <v>11833.41237</v>
      </c>
      <c r="J22" s="148">
        <v>14554.80593</v>
      </c>
      <c r="K22" s="148">
        <v>13221.63394</v>
      </c>
      <c r="L22" s="148">
        <v>189885.79337</v>
      </c>
      <c r="M22" s="148">
        <v>146587.13853</v>
      </c>
      <c r="N22" s="148">
        <v>68292.439719999995</v>
      </c>
      <c r="O22" s="148">
        <f t="shared" si="0"/>
        <v>4576390.2035299996</v>
      </c>
      <c r="P22" s="195"/>
      <c r="Q22" s="115"/>
      <c r="R22" s="115"/>
      <c r="S22" s="115"/>
      <c r="T22" s="115"/>
      <c r="U22" s="115"/>
    </row>
    <row r="23" spans="1:21" ht="27" customHeight="1">
      <c r="A23" s="333" t="s">
        <v>317</v>
      </c>
      <c r="B23" s="333">
        <v>464371.92982000002</v>
      </c>
      <c r="C23" s="334">
        <v>2185178.6886100001</v>
      </c>
      <c r="D23" s="334">
        <v>472407.80432</v>
      </c>
      <c r="E23" s="334">
        <v>652945.53103999991</v>
      </c>
      <c r="F23" s="334">
        <v>829030.09442999994</v>
      </c>
      <c r="G23" s="334">
        <v>80058.735400000005</v>
      </c>
      <c r="H23" s="333">
        <v>933900.34438999998</v>
      </c>
      <c r="I23" s="333">
        <v>4867346.7474699998</v>
      </c>
      <c r="J23" s="333">
        <v>964.15791999999999</v>
      </c>
      <c r="K23" s="333">
        <v>0</v>
      </c>
      <c r="L23" s="333">
        <v>2291857.5682199998</v>
      </c>
      <c r="M23" s="333">
        <v>4084470.5338499998</v>
      </c>
      <c r="N23" s="333">
        <v>724648.12086999998</v>
      </c>
      <c r="O23" s="333">
        <f t="shared" si="0"/>
        <v>17587180.256340001</v>
      </c>
      <c r="P23" s="195"/>
      <c r="Q23" s="115"/>
      <c r="R23" s="115"/>
      <c r="S23" s="115"/>
      <c r="T23" s="115"/>
      <c r="U23" s="115"/>
    </row>
    <row r="24" spans="1:21" ht="27" customHeight="1">
      <c r="A24" s="148" t="s">
        <v>312</v>
      </c>
      <c r="B24" s="148">
        <v>167117.22058000002</v>
      </c>
      <c r="C24" s="149">
        <v>425073.01641000004</v>
      </c>
      <c r="D24" s="149">
        <v>132173.92951000002</v>
      </c>
      <c r="E24" s="149">
        <v>188063.78425</v>
      </c>
      <c r="F24" s="149">
        <v>150741.26525999999</v>
      </c>
      <c r="G24" s="149">
        <v>29219.41302</v>
      </c>
      <c r="H24" s="148">
        <v>256202.71406</v>
      </c>
      <c r="I24" s="148">
        <v>1658581.9803499999</v>
      </c>
      <c r="J24" s="148">
        <v>407.13132999999999</v>
      </c>
      <c r="K24" s="148">
        <v>0</v>
      </c>
      <c r="L24" s="148">
        <v>855819.40174999996</v>
      </c>
      <c r="M24" s="148">
        <v>1677058.6370099999</v>
      </c>
      <c r="N24" s="148">
        <v>192551.48446000001</v>
      </c>
      <c r="O24" s="148">
        <f t="shared" si="0"/>
        <v>5733009.9779899996</v>
      </c>
      <c r="P24" s="195"/>
      <c r="Q24" s="115"/>
      <c r="R24" s="115"/>
      <c r="S24" s="115"/>
      <c r="T24" s="115"/>
      <c r="U24" s="115"/>
    </row>
    <row r="25" spans="1:21" ht="27" customHeight="1">
      <c r="A25" s="148" t="s">
        <v>313</v>
      </c>
      <c r="B25" s="148">
        <v>70166.434099999999</v>
      </c>
      <c r="C25" s="149">
        <v>310649.14880999998</v>
      </c>
      <c r="D25" s="149">
        <v>102331.14612999999</v>
      </c>
      <c r="E25" s="149">
        <v>92096.335400000011</v>
      </c>
      <c r="F25" s="149">
        <v>19301.096519999999</v>
      </c>
      <c r="G25" s="149">
        <v>7420.1184800000001</v>
      </c>
      <c r="H25" s="148">
        <v>232246.86191000001</v>
      </c>
      <c r="I25" s="148">
        <v>1370121.46159</v>
      </c>
      <c r="J25" s="148">
        <v>194.58732999999998</v>
      </c>
      <c r="K25" s="148">
        <v>0</v>
      </c>
      <c r="L25" s="148">
        <v>765013.25540000002</v>
      </c>
      <c r="M25" s="148">
        <v>1511856.43145</v>
      </c>
      <c r="N25" s="148">
        <v>111173.68869</v>
      </c>
      <c r="O25" s="148">
        <f t="shared" si="0"/>
        <v>4592570.5658099996</v>
      </c>
      <c r="P25" s="195"/>
      <c r="Q25" s="115"/>
      <c r="R25" s="115"/>
      <c r="S25" s="115"/>
      <c r="T25" s="115"/>
      <c r="U25" s="115"/>
    </row>
    <row r="26" spans="1:21" ht="27" customHeight="1">
      <c r="A26" s="148" t="s">
        <v>314</v>
      </c>
      <c r="B26" s="148">
        <v>96950.78648000001</v>
      </c>
      <c r="C26" s="149">
        <v>114423.8676</v>
      </c>
      <c r="D26" s="149">
        <v>29842.783380000001</v>
      </c>
      <c r="E26" s="149">
        <v>95967.448850000001</v>
      </c>
      <c r="F26" s="149">
        <v>131440.16873999999</v>
      </c>
      <c r="G26" s="149">
        <v>21799.294539999999</v>
      </c>
      <c r="H26" s="148">
        <v>23955.852149999999</v>
      </c>
      <c r="I26" s="148">
        <v>288460.51876000001</v>
      </c>
      <c r="J26" s="148">
        <v>212.54400000000001</v>
      </c>
      <c r="K26" s="148">
        <v>0</v>
      </c>
      <c r="L26" s="148">
        <v>90806.146349999995</v>
      </c>
      <c r="M26" s="148">
        <v>165202.20556</v>
      </c>
      <c r="N26" s="148">
        <v>81377.795769999997</v>
      </c>
      <c r="O26" s="148">
        <f t="shared" si="0"/>
        <v>1140439.41218</v>
      </c>
      <c r="P26" s="195"/>
      <c r="Q26" s="115"/>
      <c r="R26" s="115"/>
      <c r="S26" s="115"/>
      <c r="T26" s="115"/>
      <c r="U26" s="115"/>
    </row>
    <row r="27" spans="1:21" ht="27" customHeight="1">
      <c r="A27" s="148" t="s">
        <v>315</v>
      </c>
      <c r="B27" s="148">
        <v>297254.70924</v>
      </c>
      <c r="C27" s="149">
        <v>1760105.6722000001</v>
      </c>
      <c r="D27" s="149">
        <v>340233.87481000001</v>
      </c>
      <c r="E27" s="149">
        <v>464881.74679</v>
      </c>
      <c r="F27" s="149">
        <v>678288.82916999992</v>
      </c>
      <c r="G27" s="149">
        <v>50839.322380000005</v>
      </c>
      <c r="H27" s="148">
        <v>677697.63033000007</v>
      </c>
      <c r="I27" s="148">
        <v>3208764.76712</v>
      </c>
      <c r="J27" s="148">
        <v>557.02658999999994</v>
      </c>
      <c r="K27" s="148">
        <v>0</v>
      </c>
      <c r="L27" s="148">
        <v>1436038.1664700001</v>
      </c>
      <c r="M27" s="148">
        <v>2407411.8968400001</v>
      </c>
      <c r="N27" s="148">
        <v>532096.63641000004</v>
      </c>
      <c r="O27" s="148">
        <f t="shared" si="0"/>
        <v>11854170.278349999</v>
      </c>
      <c r="P27" s="195"/>
      <c r="Q27" s="115"/>
      <c r="R27" s="115"/>
      <c r="S27" s="115"/>
      <c r="T27" s="115"/>
      <c r="U27" s="115"/>
    </row>
    <row r="28" spans="1:21" ht="27" customHeight="1">
      <c r="A28" s="148" t="s">
        <v>313</v>
      </c>
      <c r="B28" s="148">
        <v>135693.51011</v>
      </c>
      <c r="C28" s="149">
        <v>1378870.0681700001</v>
      </c>
      <c r="D28" s="149">
        <v>284855.99907000002</v>
      </c>
      <c r="E28" s="149">
        <v>296370.34992000001</v>
      </c>
      <c r="F28" s="149">
        <v>47200.283719999999</v>
      </c>
      <c r="G28" s="149">
        <v>25065.662780000002</v>
      </c>
      <c r="H28" s="148">
        <v>513505.79301999998</v>
      </c>
      <c r="I28" s="148">
        <v>2478560.9000599999</v>
      </c>
      <c r="J28" s="148">
        <v>0</v>
      </c>
      <c r="K28" s="148">
        <v>0</v>
      </c>
      <c r="L28" s="148">
        <v>1087615.84002</v>
      </c>
      <c r="M28" s="148">
        <v>1991286.1155599998</v>
      </c>
      <c r="N28" s="148">
        <v>286730.52346</v>
      </c>
      <c r="O28" s="148">
        <f t="shared" si="0"/>
        <v>8525755.0458899997</v>
      </c>
      <c r="P28" s="195"/>
      <c r="Q28" s="115"/>
      <c r="R28" s="115"/>
      <c r="S28" s="115"/>
      <c r="T28" s="115"/>
      <c r="U28" s="115"/>
    </row>
    <row r="29" spans="1:21" ht="27" customHeight="1">
      <c r="A29" s="148" t="s">
        <v>314</v>
      </c>
      <c r="B29" s="148">
        <v>161561.19912999999</v>
      </c>
      <c r="C29" s="149">
        <v>381235.60402999999</v>
      </c>
      <c r="D29" s="149">
        <v>55377.875740000003</v>
      </c>
      <c r="E29" s="149">
        <v>168511.39687</v>
      </c>
      <c r="F29" s="149">
        <v>631088.54545000009</v>
      </c>
      <c r="G29" s="149">
        <v>25773.659600000003</v>
      </c>
      <c r="H29" s="148">
        <v>164191.83731</v>
      </c>
      <c r="I29" s="148">
        <v>730203.86705999996</v>
      </c>
      <c r="J29" s="148">
        <v>557.02658999999994</v>
      </c>
      <c r="K29" s="148">
        <v>0</v>
      </c>
      <c r="L29" s="148">
        <v>348422.32644999999</v>
      </c>
      <c r="M29" s="148">
        <v>416125.78128</v>
      </c>
      <c r="N29" s="148">
        <v>245366.11294999998</v>
      </c>
      <c r="O29" s="148">
        <f t="shared" si="0"/>
        <v>3328415.2324599996</v>
      </c>
      <c r="P29" s="195"/>
      <c r="Q29" s="115"/>
      <c r="R29" s="115"/>
      <c r="S29" s="115"/>
      <c r="T29" s="115"/>
      <c r="U29" s="115"/>
    </row>
    <row r="30" spans="1:21" ht="27" customHeight="1">
      <c r="A30" s="333" t="s">
        <v>318</v>
      </c>
      <c r="B30" s="333">
        <v>2032793.4381800001</v>
      </c>
      <c r="C30" s="334">
        <v>1298056.94046</v>
      </c>
      <c r="D30" s="334">
        <v>3766103.1804400003</v>
      </c>
      <c r="E30" s="334">
        <v>911940.11051000003</v>
      </c>
      <c r="F30" s="334">
        <v>1873949.81464</v>
      </c>
      <c r="G30" s="334">
        <v>875987.45339000004</v>
      </c>
      <c r="H30" s="333">
        <v>661149.73575999995</v>
      </c>
      <c r="I30" s="333">
        <v>481407.89418</v>
      </c>
      <c r="J30" s="333">
        <v>0</v>
      </c>
      <c r="K30" s="333">
        <v>0</v>
      </c>
      <c r="L30" s="333">
        <v>266941.56581</v>
      </c>
      <c r="M30" s="333">
        <v>146536.27705999999</v>
      </c>
      <c r="N30" s="333">
        <v>158380.67766999998</v>
      </c>
      <c r="O30" s="333">
        <f t="shared" si="0"/>
        <v>12473247.088100001</v>
      </c>
      <c r="P30" s="195"/>
      <c r="Q30" s="115"/>
      <c r="R30" s="115"/>
      <c r="S30" s="115"/>
      <c r="T30" s="115"/>
      <c r="U30" s="115"/>
    </row>
    <row r="31" spans="1:21" ht="27" customHeight="1">
      <c r="A31" s="148" t="s">
        <v>319</v>
      </c>
      <c r="B31" s="148">
        <v>2032429.4782100001</v>
      </c>
      <c r="C31" s="149">
        <v>1298056.94046</v>
      </c>
      <c r="D31" s="149">
        <v>3764794.77556</v>
      </c>
      <c r="E31" s="149">
        <v>911940.11051000003</v>
      </c>
      <c r="F31" s="149">
        <v>1865259.932</v>
      </c>
      <c r="G31" s="149">
        <v>875987.45339000004</v>
      </c>
      <c r="H31" s="148">
        <v>661017.04671000002</v>
      </c>
      <c r="I31" s="148">
        <v>195571.71790000002</v>
      </c>
      <c r="J31" s="148">
        <v>0</v>
      </c>
      <c r="K31" s="148">
        <v>0</v>
      </c>
      <c r="L31" s="148">
        <v>222127.02069</v>
      </c>
      <c r="M31" s="148">
        <v>106727.78405</v>
      </c>
      <c r="N31" s="148">
        <v>154264.94482</v>
      </c>
      <c r="O31" s="148">
        <f t="shared" si="0"/>
        <v>12088177.204300001</v>
      </c>
      <c r="P31" s="195"/>
      <c r="Q31" s="115"/>
      <c r="R31" s="115"/>
      <c r="S31" s="115"/>
      <c r="T31" s="115"/>
      <c r="U31" s="115"/>
    </row>
    <row r="32" spans="1:21" ht="27" customHeight="1">
      <c r="A32" s="148" t="s">
        <v>320</v>
      </c>
      <c r="B32" s="148">
        <v>46337.954920000004</v>
      </c>
      <c r="C32" s="149">
        <v>27732.315790000001</v>
      </c>
      <c r="D32" s="149">
        <v>63998.10542</v>
      </c>
      <c r="E32" s="149">
        <v>47618.472990000002</v>
      </c>
      <c r="F32" s="149">
        <v>137839.85423</v>
      </c>
      <c r="G32" s="149">
        <v>1446.5574899999999</v>
      </c>
      <c r="H32" s="148">
        <v>38732.444090000005</v>
      </c>
      <c r="I32" s="148">
        <v>7619.5131700000002</v>
      </c>
      <c r="J32" s="148">
        <v>0</v>
      </c>
      <c r="K32" s="148">
        <v>0</v>
      </c>
      <c r="L32" s="148">
        <v>2085.1054599999998</v>
      </c>
      <c r="M32" s="148">
        <v>3369.5405900000001</v>
      </c>
      <c r="N32" s="148">
        <v>2415.5656200000003</v>
      </c>
      <c r="O32" s="148">
        <f t="shared" si="0"/>
        <v>379195.42976999999</v>
      </c>
      <c r="P32" s="195"/>
      <c r="Q32" s="115"/>
      <c r="R32" s="115"/>
      <c r="S32" s="115"/>
      <c r="T32" s="115"/>
      <c r="U32" s="115"/>
    </row>
    <row r="33" spans="1:21" ht="27" customHeight="1">
      <c r="A33" s="148" t="s">
        <v>321</v>
      </c>
      <c r="B33" s="148">
        <v>433567.61470999999</v>
      </c>
      <c r="C33" s="149">
        <v>309421.72262999997</v>
      </c>
      <c r="D33" s="149">
        <v>646656.34709000005</v>
      </c>
      <c r="E33" s="149">
        <v>178983.69606000002</v>
      </c>
      <c r="F33" s="149">
        <v>274662.95686999999</v>
      </c>
      <c r="G33" s="149">
        <v>125073.43783</v>
      </c>
      <c r="H33" s="148">
        <v>225416.45189</v>
      </c>
      <c r="I33" s="148">
        <v>110957.63433</v>
      </c>
      <c r="J33" s="148">
        <v>0</v>
      </c>
      <c r="K33" s="148">
        <v>0</v>
      </c>
      <c r="L33" s="148">
        <v>56383.84474</v>
      </c>
      <c r="M33" s="148">
        <v>61487.111720000001</v>
      </c>
      <c r="N33" s="148">
        <v>60513.170020000005</v>
      </c>
      <c r="O33" s="148">
        <f t="shared" si="0"/>
        <v>2483123.9878899995</v>
      </c>
      <c r="P33" s="195"/>
      <c r="Q33" s="115"/>
      <c r="R33" s="115"/>
      <c r="S33" s="115"/>
      <c r="T33" s="115"/>
      <c r="U33" s="115"/>
    </row>
    <row r="34" spans="1:21" ht="27" customHeight="1">
      <c r="A34" s="148" t="s">
        <v>322</v>
      </c>
      <c r="B34" s="148">
        <v>1478400.00774</v>
      </c>
      <c r="C34" s="149">
        <v>859624.45980999991</v>
      </c>
      <c r="D34" s="149">
        <v>2735995.51333</v>
      </c>
      <c r="E34" s="149">
        <v>613876.95223000005</v>
      </c>
      <c r="F34" s="149">
        <v>1250602.2468699999</v>
      </c>
      <c r="G34" s="149">
        <v>687049.92652999994</v>
      </c>
      <c r="H34" s="148">
        <v>355270.43943999999</v>
      </c>
      <c r="I34" s="148">
        <v>46619.709880000002</v>
      </c>
      <c r="J34" s="148">
        <v>0</v>
      </c>
      <c r="K34" s="148">
        <v>0</v>
      </c>
      <c r="L34" s="148">
        <v>72044.836559999996</v>
      </c>
      <c r="M34" s="148">
        <v>26327.759579999998</v>
      </c>
      <c r="N34" s="148">
        <v>55685.36737</v>
      </c>
      <c r="O34" s="148">
        <f t="shared" si="0"/>
        <v>8181497.2193399994</v>
      </c>
      <c r="P34" s="195"/>
      <c r="Q34" s="115"/>
      <c r="R34" s="115"/>
      <c r="S34" s="115"/>
      <c r="T34" s="115"/>
      <c r="U34" s="115"/>
    </row>
    <row r="35" spans="1:21" ht="27" customHeight="1">
      <c r="A35" s="148" t="s">
        <v>323</v>
      </c>
      <c r="B35" s="148">
        <v>74123.900840000002</v>
      </c>
      <c r="C35" s="149">
        <v>101278.44223</v>
      </c>
      <c r="D35" s="149">
        <v>318144.80972000002</v>
      </c>
      <c r="E35" s="149">
        <v>71460.989230000007</v>
      </c>
      <c r="F35" s="149">
        <v>202154.87403000001</v>
      </c>
      <c r="G35" s="149">
        <v>62417.531539999996</v>
      </c>
      <c r="H35" s="148">
        <v>41597.711289999999</v>
      </c>
      <c r="I35" s="148">
        <v>30374.860519999998</v>
      </c>
      <c r="J35" s="148">
        <v>0</v>
      </c>
      <c r="K35" s="148">
        <v>0</v>
      </c>
      <c r="L35" s="148">
        <v>91613.233930000002</v>
      </c>
      <c r="M35" s="148">
        <v>15543.372160000001</v>
      </c>
      <c r="N35" s="148">
        <v>35650.841810000005</v>
      </c>
      <c r="O35" s="148">
        <f t="shared" si="0"/>
        <v>1044360.5673</v>
      </c>
      <c r="P35" s="195"/>
      <c r="Q35" s="115"/>
      <c r="R35" s="115"/>
      <c r="S35" s="115"/>
      <c r="T35" s="115"/>
      <c r="U35" s="115"/>
    </row>
    <row r="36" spans="1:21" ht="27" customHeight="1">
      <c r="A36" s="148" t="s">
        <v>21</v>
      </c>
      <c r="B36" s="148">
        <v>363.95997</v>
      </c>
      <c r="C36" s="149">
        <v>0</v>
      </c>
      <c r="D36" s="149">
        <v>1308.4048799999998</v>
      </c>
      <c r="E36" s="149">
        <v>0</v>
      </c>
      <c r="F36" s="149">
        <v>8689.8826399999998</v>
      </c>
      <c r="G36" s="149">
        <v>0</v>
      </c>
      <c r="H36" s="148">
        <v>132.68904999999998</v>
      </c>
      <c r="I36" s="148">
        <v>257327.22771000001</v>
      </c>
      <c r="J36" s="148">
        <v>0</v>
      </c>
      <c r="K36" s="148">
        <v>0</v>
      </c>
      <c r="L36" s="148">
        <v>44814.545119999995</v>
      </c>
      <c r="M36" s="148">
        <v>39808.493009999998</v>
      </c>
      <c r="N36" s="148">
        <v>4115.7328500000003</v>
      </c>
      <c r="O36" s="148">
        <f t="shared" si="0"/>
        <v>356560.93523000006</v>
      </c>
      <c r="P36" s="195"/>
      <c r="Q36" s="115"/>
      <c r="R36" s="115"/>
      <c r="S36" s="115"/>
      <c r="T36" s="115"/>
      <c r="U36" s="115"/>
    </row>
    <row r="37" spans="1:21" ht="27" customHeight="1">
      <c r="A37" s="148" t="s">
        <v>321</v>
      </c>
      <c r="B37" s="148">
        <v>363.95997</v>
      </c>
      <c r="C37" s="149">
        <v>0</v>
      </c>
      <c r="D37" s="149">
        <v>19.296599999999998</v>
      </c>
      <c r="E37" s="149">
        <v>0</v>
      </c>
      <c r="F37" s="149">
        <v>0</v>
      </c>
      <c r="G37" s="149">
        <v>0</v>
      </c>
      <c r="H37" s="148">
        <v>132.68904999999998</v>
      </c>
      <c r="I37" s="148">
        <v>191301.28447000001</v>
      </c>
      <c r="J37" s="148">
        <v>0</v>
      </c>
      <c r="K37" s="148">
        <v>0</v>
      </c>
      <c r="L37" s="148">
        <v>19191.552920000002</v>
      </c>
      <c r="M37" s="148">
        <v>28060.16533</v>
      </c>
      <c r="N37" s="148">
        <v>1230.93885</v>
      </c>
      <c r="O37" s="148">
        <f t="shared" si="0"/>
        <v>240299.88719000001</v>
      </c>
      <c r="P37" s="195"/>
      <c r="Q37" s="115"/>
      <c r="R37" s="115"/>
      <c r="S37" s="115"/>
      <c r="T37" s="115"/>
      <c r="U37" s="115"/>
    </row>
    <row r="38" spans="1:21" ht="27" customHeight="1">
      <c r="A38" s="148" t="s">
        <v>323</v>
      </c>
      <c r="B38" s="148">
        <v>0</v>
      </c>
      <c r="C38" s="149">
        <v>0</v>
      </c>
      <c r="D38" s="149">
        <v>1289.1082799999999</v>
      </c>
      <c r="E38" s="149">
        <v>0</v>
      </c>
      <c r="F38" s="149">
        <v>8689.8826399999998</v>
      </c>
      <c r="G38" s="149">
        <v>0</v>
      </c>
      <c r="H38" s="148">
        <v>0</v>
      </c>
      <c r="I38" s="148">
        <v>66025.943240000008</v>
      </c>
      <c r="J38" s="148">
        <v>0</v>
      </c>
      <c r="K38" s="148">
        <v>0</v>
      </c>
      <c r="L38" s="148">
        <v>25622.992200000001</v>
      </c>
      <c r="M38" s="148">
        <v>11748.32768</v>
      </c>
      <c r="N38" s="148">
        <v>2884.7939999999999</v>
      </c>
      <c r="O38" s="148">
        <f t="shared" si="0"/>
        <v>116261.04804000001</v>
      </c>
      <c r="P38" s="195"/>
      <c r="Q38" s="115"/>
      <c r="R38" s="115"/>
      <c r="S38" s="115"/>
      <c r="T38" s="115"/>
      <c r="U38" s="115"/>
    </row>
    <row r="39" spans="1:21" ht="51" customHeight="1">
      <c r="A39" s="335" t="s">
        <v>324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28508.94857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f t="shared" si="0"/>
        <v>28508.94857</v>
      </c>
      <c r="P39" s="195"/>
      <c r="Q39" s="115"/>
      <c r="R39" s="115"/>
      <c r="S39" s="115"/>
      <c r="T39" s="115"/>
      <c r="U39" s="115"/>
    </row>
    <row r="40" spans="1:21" ht="27" customHeight="1">
      <c r="A40" s="148" t="s">
        <v>321</v>
      </c>
      <c r="B40" s="148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8">
        <v>0</v>
      </c>
      <c r="I40" s="148">
        <v>21960.87199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f t="shared" si="0"/>
        <v>21960.87199</v>
      </c>
      <c r="P40" s="195"/>
      <c r="Q40" s="115"/>
      <c r="R40" s="115"/>
      <c r="S40" s="115"/>
      <c r="T40" s="115"/>
      <c r="U40" s="115"/>
    </row>
    <row r="41" spans="1:21" ht="27" customHeight="1">
      <c r="A41" s="148" t="s">
        <v>323</v>
      </c>
      <c r="B41" s="148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8">
        <v>0</v>
      </c>
      <c r="I41" s="148">
        <v>6548.0765799999999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f t="shared" si="0"/>
        <v>6548.0765799999999</v>
      </c>
      <c r="P41" s="195"/>
      <c r="Q41" s="115"/>
      <c r="R41" s="115"/>
      <c r="S41" s="115"/>
      <c r="T41" s="115"/>
      <c r="U41" s="115"/>
    </row>
    <row r="42" spans="1:21" ht="27" customHeight="1">
      <c r="A42" s="333" t="s">
        <v>325</v>
      </c>
      <c r="B42" s="333">
        <v>1494446.2687300001</v>
      </c>
      <c r="C42" s="334">
        <v>1102766.1156199998</v>
      </c>
      <c r="D42" s="334">
        <v>1241377.8989500001</v>
      </c>
      <c r="E42" s="334">
        <v>571594.81857</v>
      </c>
      <c r="F42" s="334">
        <v>963952.6889500001</v>
      </c>
      <c r="G42" s="334">
        <v>481330.84077999997</v>
      </c>
      <c r="H42" s="333">
        <v>339381.13339999999</v>
      </c>
      <c r="I42" s="333">
        <v>979200.79440999997</v>
      </c>
      <c r="J42" s="333">
        <v>1582.6187399999999</v>
      </c>
      <c r="K42" s="333">
        <v>25.724880000000002</v>
      </c>
      <c r="L42" s="333">
        <v>134696.81412999998</v>
      </c>
      <c r="M42" s="333">
        <v>875961.44735999999</v>
      </c>
      <c r="N42" s="333">
        <v>169950.47847999999</v>
      </c>
      <c r="O42" s="333">
        <f t="shared" si="0"/>
        <v>8356267.6429999992</v>
      </c>
      <c r="P42" s="195"/>
      <c r="Q42" s="115"/>
      <c r="R42" s="115"/>
      <c r="S42" s="115"/>
      <c r="T42" s="115"/>
      <c r="U42" s="115"/>
    </row>
    <row r="43" spans="1:21" ht="27" customHeight="1">
      <c r="A43" s="148" t="s">
        <v>326</v>
      </c>
      <c r="B43" s="148">
        <v>220308.20715</v>
      </c>
      <c r="C43" s="149">
        <v>65288.722409999995</v>
      </c>
      <c r="D43" s="149">
        <v>288111.80554000003</v>
      </c>
      <c r="E43" s="149">
        <v>227507.14890999999</v>
      </c>
      <c r="F43" s="149">
        <v>229646.23974000002</v>
      </c>
      <c r="G43" s="149">
        <v>151895.77721</v>
      </c>
      <c r="H43" s="148">
        <v>37857.118560000003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148">
        <v>0</v>
      </c>
      <c r="O43" s="148">
        <f t="shared" si="0"/>
        <v>1220615.0195200001</v>
      </c>
      <c r="P43" s="195"/>
      <c r="Q43" s="115"/>
      <c r="R43" s="115"/>
      <c r="S43" s="115"/>
      <c r="T43" s="115"/>
      <c r="U43" s="115"/>
    </row>
    <row r="44" spans="1:21" ht="27" customHeight="1">
      <c r="A44" s="148" t="s">
        <v>327</v>
      </c>
      <c r="B44" s="148">
        <v>5236.3754500000005</v>
      </c>
      <c r="C44" s="149">
        <v>115015.90171999999</v>
      </c>
      <c r="D44" s="149">
        <v>456815.40688000002</v>
      </c>
      <c r="E44" s="149">
        <v>275434.84995</v>
      </c>
      <c r="F44" s="149">
        <v>104781.09344</v>
      </c>
      <c r="G44" s="149">
        <v>287860.82539999997</v>
      </c>
      <c r="H44" s="148">
        <v>89599.291409999991</v>
      </c>
      <c r="I44" s="148">
        <v>46660.535109999997</v>
      </c>
      <c r="J44" s="148">
        <v>2.2709000000000001</v>
      </c>
      <c r="K44" s="148">
        <v>25.724880000000002</v>
      </c>
      <c r="L44" s="148">
        <v>0</v>
      </c>
      <c r="M44" s="148">
        <v>0</v>
      </c>
      <c r="N44" s="148">
        <v>4521.4664599999996</v>
      </c>
      <c r="O44" s="148">
        <f t="shared" si="0"/>
        <v>1385953.7416000001</v>
      </c>
      <c r="P44" s="195"/>
      <c r="Q44" s="115"/>
      <c r="R44" s="115"/>
      <c r="S44" s="115"/>
      <c r="T44" s="115"/>
      <c r="U44" s="115"/>
    </row>
    <row r="45" spans="1:21" ht="27" customHeight="1">
      <c r="A45" s="148" t="s">
        <v>328</v>
      </c>
      <c r="B45" s="148">
        <v>1139934.78703</v>
      </c>
      <c r="C45" s="149">
        <v>922461.49149000004</v>
      </c>
      <c r="D45" s="149">
        <v>496338.01897000003</v>
      </c>
      <c r="E45" s="149">
        <v>68621.398520000002</v>
      </c>
      <c r="F45" s="149">
        <v>496899.29083999997</v>
      </c>
      <c r="G45" s="149">
        <v>41574.238170000004</v>
      </c>
      <c r="H45" s="148">
        <v>211924.72343000001</v>
      </c>
      <c r="I45" s="148">
        <v>932540.25929999992</v>
      </c>
      <c r="J45" s="148">
        <v>1148.28999</v>
      </c>
      <c r="K45" s="148">
        <v>0</v>
      </c>
      <c r="L45" s="148">
        <v>134696.81412999998</v>
      </c>
      <c r="M45" s="148">
        <v>875961.44735999999</v>
      </c>
      <c r="N45" s="148">
        <v>165325.12263999999</v>
      </c>
      <c r="O45" s="148">
        <f t="shared" si="0"/>
        <v>5487425.8818699997</v>
      </c>
      <c r="P45" s="195"/>
      <c r="Q45" s="115"/>
      <c r="R45" s="115"/>
      <c r="S45" s="115"/>
      <c r="T45" s="115"/>
      <c r="U45" s="115"/>
    </row>
    <row r="46" spans="1:21" ht="27" customHeight="1">
      <c r="A46" s="148" t="s">
        <v>329</v>
      </c>
      <c r="B46" s="148">
        <v>128966.8991</v>
      </c>
      <c r="C46" s="149">
        <v>0</v>
      </c>
      <c r="D46" s="149">
        <v>112.66755999999999</v>
      </c>
      <c r="E46" s="149">
        <v>31.421189999999999</v>
      </c>
      <c r="F46" s="149">
        <v>132626.06492999999</v>
      </c>
      <c r="G46" s="149">
        <v>0</v>
      </c>
      <c r="H46" s="148">
        <v>0</v>
      </c>
      <c r="I46" s="148">
        <v>0</v>
      </c>
      <c r="J46" s="148">
        <v>432.05784999999997</v>
      </c>
      <c r="K46" s="148">
        <v>0</v>
      </c>
      <c r="L46" s="148">
        <v>0</v>
      </c>
      <c r="M46" s="148">
        <v>0</v>
      </c>
      <c r="N46" s="148">
        <v>103.88938</v>
      </c>
      <c r="O46" s="155">
        <f t="shared" si="0"/>
        <v>262273.00000999996</v>
      </c>
      <c r="P46" s="195"/>
      <c r="Q46" s="115"/>
      <c r="R46" s="115"/>
      <c r="S46" s="115"/>
      <c r="T46" s="115"/>
      <c r="U46" s="115"/>
    </row>
    <row r="47" spans="1:21" ht="33" customHeight="1">
      <c r="A47" s="182" t="s">
        <v>257</v>
      </c>
      <c r="B47" s="183">
        <v>11408868.96064</v>
      </c>
      <c r="C47" s="183">
        <v>8120962.7197299991</v>
      </c>
      <c r="D47" s="183">
        <v>12895272.71607</v>
      </c>
      <c r="E47" s="183">
        <v>9885496.4693500008</v>
      </c>
      <c r="F47" s="183">
        <v>9156919.2083400004</v>
      </c>
      <c r="G47" s="183">
        <v>4655437.9570300002</v>
      </c>
      <c r="H47" s="183">
        <v>4617815.8323100004</v>
      </c>
      <c r="I47" s="183">
        <v>6411661.2713299999</v>
      </c>
      <c r="J47" s="183">
        <v>131768.45878000002</v>
      </c>
      <c r="K47" s="183">
        <v>278589.27299000003</v>
      </c>
      <c r="L47" s="183">
        <v>3881528.7785799997</v>
      </c>
      <c r="M47" s="183">
        <v>6440190.6834499994</v>
      </c>
      <c r="N47" s="183">
        <v>1429734.2544800001</v>
      </c>
      <c r="O47" s="183">
        <f t="shared" si="0"/>
        <v>79314246.583080009</v>
      </c>
      <c r="P47" s="195"/>
      <c r="Q47" s="115"/>
      <c r="R47" s="115"/>
      <c r="S47" s="115"/>
      <c r="T47" s="115"/>
      <c r="U47" s="115"/>
    </row>
    <row r="48" spans="1:21" ht="33" customHeight="1">
      <c r="A48" s="185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95"/>
      <c r="Q48" s="115"/>
      <c r="R48" s="115"/>
      <c r="S48" s="115"/>
      <c r="T48" s="115"/>
      <c r="U48" s="115"/>
    </row>
    <row r="49" spans="1:21" ht="9" customHeight="1" thickBot="1">
      <c r="A49" s="186"/>
      <c r="B49" s="187"/>
      <c r="C49" s="188"/>
      <c r="D49" s="188"/>
      <c r="E49" s="188"/>
      <c r="F49" s="188"/>
      <c r="G49" s="188"/>
      <c r="H49" s="189"/>
      <c r="I49" s="189"/>
      <c r="J49" s="189"/>
      <c r="K49" s="189"/>
      <c r="L49" s="189"/>
      <c r="M49" s="189"/>
      <c r="N49" s="189"/>
      <c r="O49" s="189"/>
      <c r="P49" s="195"/>
      <c r="Q49" s="115"/>
      <c r="R49" s="115"/>
      <c r="S49" s="115"/>
      <c r="T49" s="115"/>
      <c r="U49" s="115"/>
    </row>
    <row r="50" spans="1:21" ht="15" customHeight="1" thickTop="1">
      <c r="A50" s="196" t="s">
        <v>240</v>
      </c>
      <c r="B50" s="76"/>
      <c r="C50" s="192"/>
      <c r="D50" s="192"/>
      <c r="E50" s="192"/>
      <c r="F50" s="192"/>
      <c r="G50" s="192"/>
      <c r="H50" s="193"/>
      <c r="I50" s="193"/>
      <c r="J50" s="193"/>
      <c r="K50" s="193"/>
      <c r="L50" s="193"/>
      <c r="M50" s="193"/>
      <c r="N50" s="193"/>
      <c r="O50" s="193"/>
      <c r="P50" s="195"/>
      <c r="Q50" s="193"/>
      <c r="R50" s="115"/>
      <c r="S50" s="115"/>
      <c r="T50" s="115"/>
      <c r="U50" s="115"/>
    </row>
    <row r="51" spans="1:21" ht="15" customHeight="1">
      <c r="A51" s="19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5"/>
      <c r="Q51" s="115"/>
      <c r="R51" s="115"/>
      <c r="S51" s="115"/>
      <c r="T51" s="115"/>
      <c r="U51" s="115"/>
    </row>
    <row r="52" spans="1:21" ht="15" customHeight="1">
      <c r="A52" s="194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5"/>
      <c r="Q52" s="115"/>
      <c r="R52" s="115"/>
      <c r="S52" s="115"/>
      <c r="T52" s="115"/>
      <c r="U52" s="115"/>
    </row>
    <row r="53" spans="1:21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5"/>
      <c r="Q53" s="115"/>
      <c r="R53" s="115"/>
      <c r="S53" s="115"/>
      <c r="T53" s="115"/>
      <c r="U53" s="115"/>
    </row>
    <row r="54" spans="1:21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5"/>
      <c r="Q54" s="115"/>
      <c r="R54" s="115"/>
      <c r="S54" s="115"/>
      <c r="T54" s="115"/>
      <c r="U54" s="115"/>
    </row>
    <row r="55" spans="1:21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5"/>
      <c r="Q55" s="115"/>
      <c r="R55" s="115"/>
      <c r="S55" s="115"/>
      <c r="T55" s="115"/>
      <c r="U55" s="115"/>
    </row>
    <row r="56" spans="1:21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5"/>
      <c r="Q56" s="115"/>
      <c r="R56" s="115"/>
      <c r="S56" s="115"/>
      <c r="T56" s="115"/>
      <c r="U56" s="115"/>
    </row>
    <row r="57" spans="1:21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5"/>
      <c r="Q57" s="115"/>
      <c r="R57" s="115"/>
      <c r="S57" s="115"/>
      <c r="T57" s="115"/>
      <c r="U57" s="115"/>
    </row>
    <row r="58" spans="1:21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5"/>
      <c r="Q58" s="115"/>
      <c r="R58" s="115"/>
      <c r="S58" s="115"/>
      <c r="T58" s="115"/>
      <c r="U58" s="115"/>
    </row>
    <row r="59" spans="1:21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5"/>
      <c r="Q59" s="115"/>
      <c r="R59" s="115"/>
      <c r="S59" s="115"/>
      <c r="T59" s="115"/>
      <c r="U59" s="115"/>
    </row>
    <row r="60" spans="1:21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5"/>
      <c r="Q60" s="115"/>
      <c r="R60" s="115"/>
      <c r="S60" s="115"/>
      <c r="T60" s="115"/>
      <c r="U60" s="115"/>
    </row>
    <row r="61" spans="1:21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5"/>
      <c r="Q61" s="115"/>
      <c r="R61" s="115"/>
      <c r="S61" s="115"/>
      <c r="T61" s="115"/>
      <c r="U61" s="115"/>
    </row>
    <row r="62" spans="1:21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5"/>
      <c r="Q62" s="115"/>
      <c r="R62" s="115"/>
      <c r="S62" s="115"/>
      <c r="T62" s="115"/>
      <c r="U62" s="115"/>
    </row>
    <row r="63" spans="1:21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5"/>
      <c r="Q63" s="115"/>
      <c r="R63" s="115"/>
      <c r="S63" s="115"/>
      <c r="T63" s="115"/>
      <c r="U63" s="115"/>
    </row>
    <row r="64" spans="1:21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5"/>
      <c r="Q64" s="115"/>
      <c r="R64" s="115"/>
      <c r="S64" s="115"/>
      <c r="T64" s="115"/>
      <c r="U64" s="115"/>
    </row>
    <row r="65" spans="1:21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5"/>
      <c r="Q65" s="115"/>
      <c r="R65" s="115"/>
      <c r="S65" s="115"/>
      <c r="T65" s="115"/>
      <c r="U65" s="115"/>
    </row>
    <row r="66" spans="1:21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5"/>
      <c r="Q66" s="115"/>
      <c r="R66" s="115"/>
      <c r="S66" s="115"/>
      <c r="T66" s="115"/>
      <c r="U66" s="115"/>
    </row>
    <row r="67" spans="1:21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5"/>
      <c r="Q67" s="115"/>
      <c r="R67" s="115"/>
      <c r="S67" s="115"/>
      <c r="T67" s="115"/>
      <c r="U67" s="115"/>
    </row>
    <row r="68" spans="1:21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5"/>
      <c r="Q68" s="115"/>
      <c r="R68" s="115"/>
      <c r="S68" s="115"/>
      <c r="T68" s="115"/>
      <c r="U68" s="115"/>
    </row>
    <row r="69" spans="1:21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5"/>
      <c r="Q69" s="115"/>
      <c r="R69" s="115"/>
      <c r="S69" s="115"/>
      <c r="T69" s="115"/>
      <c r="U69" s="115"/>
    </row>
    <row r="70" spans="1:21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5"/>
      <c r="Q70" s="115"/>
      <c r="R70" s="115"/>
      <c r="S70" s="115"/>
      <c r="T70" s="115"/>
      <c r="U70" s="115"/>
    </row>
    <row r="71" spans="1:21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5"/>
      <c r="Q71" s="115"/>
      <c r="R71" s="115"/>
      <c r="S71" s="115"/>
      <c r="T71" s="115"/>
      <c r="U71" s="115"/>
    </row>
    <row r="72" spans="1:21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5"/>
      <c r="Q72" s="115"/>
      <c r="R72" s="115"/>
      <c r="S72" s="115"/>
      <c r="T72" s="115"/>
      <c r="U72" s="115"/>
    </row>
    <row r="73" spans="1:21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5"/>
      <c r="Q73" s="115"/>
      <c r="R73" s="115"/>
      <c r="S73" s="115"/>
      <c r="T73" s="115"/>
      <c r="U73" s="115"/>
    </row>
    <row r="74" spans="1:21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5"/>
      <c r="Q74" s="115"/>
      <c r="R74" s="115"/>
      <c r="S74" s="115"/>
      <c r="T74" s="115"/>
      <c r="U74" s="115"/>
    </row>
    <row r="75" spans="1:21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P75" s="195"/>
      <c r="Q75" s="115"/>
      <c r="R75" s="115"/>
      <c r="S75" s="115"/>
      <c r="T75" s="115"/>
      <c r="U75" s="115"/>
    </row>
    <row r="76" spans="1:21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P76" s="195"/>
      <c r="Q76" s="115"/>
      <c r="R76" s="115"/>
      <c r="S76" s="115"/>
      <c r="T76" s="115"/>
      <c r="U76" s="115"/>
    </row>
    <row r="77" spans="1:21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P77" s="195"/>
      <c r="Q77" s="115"/>
      <c r="R77" s="115"/>
      <c r="S77" s="115"/>
      <c r="T77" s="115"/>
      <c r="U77" s="115"/>
    </row>
    <row r="78" spans="1:21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P78" s="195"/>
      <c r="Q78" s="115"/>
      <c r="R78" s="115"/>
      <c r="S78" s="115"/>
      <c r="T78" s="115"/>
      <c r="U78" s="115"/>
    </row>
    <row r="79" spans="1:21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115"/>
      <c r="P79" s="195"/>
      <c r="Q79" s="115"/>
      <c r="R79" s="115"/>
      <c r="S79" s="115"/>
      <c r="T79" s="115"/>
      <c r="U79" s="115"/>
    </row>
    <row r="80" spans="1:21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115"/>
      <c r="P80" s="195"/>
      <c r="Q80" s="115"/>
      <c r="R80" s="115"/>
      <c r="S80" s="115"/>
      <c r="T80" s="115"/>
      <c r="U80" s="115"/>
    </row>
    <row r="81" spans="1:21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115"/>
      <c r="P81" s="195"/>
      <c r="Q81" s="115"/>
      <c r="R81" s="115"/>
      <c r="S81" s="115"/>
      <c r="T81" s="115"/>
      <c r="U81" s="115"/>
    </row>
    <row r="82" spans="1:21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115"/>
      <c r="P82" s="195"/>
      <c r="Q82" s="115"/>
      <c r="R82" s="115"/>
      <c r="S82" s="115"/>
      <c r="T82" s="115"/>
      <c r="U82" s="115"/>
    </row>
    <row r="83" spans="1:21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115"/>
      <c r="P83" s="195"/>
      <c r="Q83" s="115"/>
      <c r="R83" s="115"/>
      <c r="S83" s="115"/>
      <c r="T83" s="115"/>
      <c r="U83" s="115"/>
    </row>
    <row r="84" spans="1:21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115"/>
      <c r="P84" s="195"/>
      <c r="Q84" s="115"/>
      <c r="R84" s="115"/>
      <c r="S84" s="115"/>
      <c r="T84" s="115"/>
      <c r="U84" s="115"/>
    </row>
    <row r="85" spans="1:21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115"/>
      <c r="P85" s="195"/>
      <c r="Q85" s="115"/>
      <c r="R85" s="115"/>
      <c r="S85" s="115"/>
      <c r="T85" s="115"/>
      <c r="U85" s="115"/>
    </row>
    <row r="86" spans="1:21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115"/>
      <c r="P86" s="195"/>
      <c r="Q86" s="115"/>
      <c r="R86" s="115"/>
      <c r="S86" s="115"/>
      <c r="T86" s="115"/>
      <c r="U86" s="115"/>
    </row>
    <row r="87" spans="1:21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115"/>
      <c r="P87" s="195"/>
      <c r="Q87" s="115"/>
      <c r="R87" s="115"/>
      <c r="S87" s="115"/>
      <c r="T87" s="115"/>
      <c r="U87" s="115"/>
    </row>
    <row r="88" spans="1:21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115"/>
      <c r="P88" s="195"/>
      <c r="Q88" s="115"/>
      <c r="R88" s="115"/>
      <c r="S88" s="115"/>
      <c r="T88" s="115"/>
      <c r="U88" s="115"/>
    </row>
    <row r="89" spans="1:21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115"/>
      <c r="P89" s="195"/>
      <c r="Q89" s="115"/>
      <c r="R89" s="115"/>
      <c r="S89" s="115"/>
      <c r="T89" s="115"/>
      <c r="U89" s="115"/>
    </row>
    <row r="90" spans="1:21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115"/>
      <c r="P90" s="195"/>
      <c r="Q90" s="115"/>
      <c r="R90" s="115"/>
      <c r="S90" s="115"/>
      <c r="T90" s="115"/>
      <c r="U90" s="115"/>
    </row>
    <row r="91" spans="1:21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115"/>
      <c r="L91" s="115"/>
      <c r="M91" s="115"/>
      <c r="N91" s="115"/>
      <c r="O91" s="115"/>
      <c r="P91" s="195"/>
      <c r="Q91" s="115"/>
      <c r="R91" s="115"/>
      <c r="S91" s="115"/>
      <c r="T91" s="115"/>
      <c r="U91" s="115"/>
    </row>
    <row r="92" spans="1:21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115"/>
      <c r="L92" s="115"/>
      <c r="M92" s="115"/>
      <c r="N92" s="115"/>
      <c r="O92" s="115"/>
      <c r="P92" s="195"/>
      <c r="Q92" s="115"/>
      <c r="R92" s="115"/>
      <c r="S92" s="115"/>
      <c r="T92" s="115"/>
      <c r="U92" s="115"/>
    </row>
    <row r="93" spans="1:21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115"/>
      <c r="L93" s="115"/>
      <c r="M93" s="115"/>
      <c r="N93" s="115"/>
      <c r="O93" s="115"/>
      <c r="P93" s="195"/>
      <c r="Q93" s="115"/>
      <c r="R93" s="115"/>
      <c r="S93" s="115"/>
      <c r="T93" s="115"/>
      <c r="U93" s="115"/>
    </row>
    <row r="94" spans="1:21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115"/>
      <c r="L94" s="115"/>
      <c r="M94" s="115"/>
      <c r="N94" s="115"/>
      <c r="O94" s="115"/>
      <c r="P94" s="195"/>
      <c r="Q94" s="115"/>
      <c r="R94" s="115"/>
      <c r="S94" s="115"/>
      <c r="T94" s="115"/>
      <c r="U94" s="115"/>
    </row>
    <row r="95" spans="1:21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115"/>
      <c r="L95" s="115"/>
      <c r="M95" s="115"/>
      <c r="N95" s="115"/>
      <c r="O95" s="115"/>
      <c r="P95" s="195"/>
      <c r="Q95" s="115"/>
      <c r="R95" s="115"/>
      <c r="S95" s="115"/>
      <c r="T95" s="115"/>
      <c r="U95" s="115"/>
    </row>
    <row r="96" spans="1:21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115"/>
      <c r="L96" s="115"/>
      <c r="M96" s="115"/>
      <c r="N96" s="115"/>
      <c r="O96" s="115"/>
      <c r="P96" s="195"/>
      <c r="Q96" s="115"/>
      <c r="R96" s="115"/>
      <c r="S96" s="115"/>
      <c r="T96" s="115"/>
      <c r="U96" s="115"/>
    </row>
    <row r="97" spans="1:21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115"/>
      <c r="L97" s="115"/>
      <c r="M97" s="115"/>
      <c r="N97" s="115"/>
      <c r="O97" s="115"/>
      <c r="P97" s="195"/>
      <c r="Q97" s="115"/>
      <c r="R97" s="115"/>
      <c r="S97" s="115"/>
      <c r="T97" s="115"/>
      <c r="U97" s="115"/>
    </row>
    <row r="98" spans="1:21" ht="9" customHeight="1">
      <c r="A98" s="165"/>
      <c r="C98" s="74"/>
      <c r="D98" s="74"/>
      <c r="E98" s="74"/>
      <c r="F98" s="74"/>
      <c r="G98" s="74"/>
      <c r="P98" s="195"/>
    </row>
    <row r="99" spans="1:21" ht="9" customHeight="1">
      <c r="A99" s="165"/>
      <c r="C99" s="74"/>
      <c r="D99" s="74"/>
      <c r="E99" s="74"/>
      <c r="F99" s="74"/>
      <c r="G99" s="74"/>
      <c r="P99" s="195"/>
    </row>
    <row r="100" spans="1:21" ht="9" customHeight="1">
      <c r="A100" s="165"/>
      <c r="C100" s="74"/>
      <c r="D100" s="74"/>
      <c r="E100" s="74"/>
      <c r="F100" s="74"/>
      <c r="G100" s="74"/>
      <c r="P100" s="195"/>
    </row>
    <row r="101" spans="1:21" ht="9" customHeight="1">
      <c r="A101" s="165"/>
      <c r="C101" s="74"/>
      <c r="D101" s="74"/>
      <c r="E101" s="74"/>
      <c r="F101" s="74"/>
      <c r="G101" s="74"/>
      <c r="P101" s="195"/>
    </row>
    <row r="102" spans="1:21" ht="9" customHeight="1">
      <c r="A102" s="165"/>
      <c r="C102" s="74"/>
      <c r="D102" s="74"/>
      <c r="E102" s="74"/>
      <c r="F102" s="74"/>
      <c r="G102" s="74"/>
      <c r="P102" s="195"/>
    </row>
    <row r="103" spans="1:21" ht="9" customHeight="1">
      <c r="A103" s="165"/>
      <c r="C103" s="74"/>
      <c r="D103" s="74"/>
      <c r="E103" s="74"/>
      <c r="F103" s="74"/>
      <c r="G103" s="74"/>
      <c r="P103" s="195"/>
    </row>
    <row r="104" spans="1:21" ht="9" customHeight="1">
      <c r="A104" s="167"/>
      <c r="C104" s="74"/>
      <c r="D104" s="74"/>
      <c r="E104" s="74"/>
      <c r="F104" s="74"/>
      <c r="G104" s="74"/>
      <c r="P104" s="195"/>
    </row>
    <row r="105" spans="1:21" ht="9" customHeight="1">
      <c r="A105" s="169"/>
      <c r="C105" s="74"/>
      <c r="D105" s="74"/>
      <c r="E105" s="74"/>
      <c r="F105" s="74"/>
      <c r="G105" s="74"/>
      <c r="P105" s="195"/>
    </row>
    <row r="106" spans="1:21" ht="9" customHeight="1">
      <c r="A106" s="165"/>
      <c r="C106" s="74"/>
      <c r="D106" s="74"/>
      <c r="E106" s="74"/>
      <c r="F106" s="74"/>
      <c r="G106" s="74"/>
      <c r="P106" s="195"/>
    </row>
    <row r="107" spans="1:21" ht="9" customHeight="1">
      <c r="A107" s="165"/>
      <c r="C107" s="74"/>
      <c r="D107" s="74"/>
      <c r="E107" s="74"/>
      <c r="F107" s="74"/>
      <c r="G107" s="74"/>
      <c r="P107" s="195"/>
    </row>
    <row r="108" spans="1:21" ht="9" customHeight="1">
      <c r="A108" s="165"/>
      <c r="C108" s="74"/>
      <c r="D108" s="74"/>
      <c r="E108" s="74"/>
      <c r="F108" s="74"/>
      <c r="G108" s="74"/>
      <c r="P108" s="195"/>
    </row>
    <row r="109" spans="1:21" ht="9" customHeight="1">
      <c r="A109" s="165"/>
      <c r="C109" s="74"/>
      <c r="D109" s="74"/>
      <c r="E109" s="74"/>
      <c r="F109" s="74"/>
      <c r="G109" s="74"/>
      <c r="P109" s="195"/>
    </row>
    <row r="110" spans="1:21" ht="9" customHeight="1">
      <c r="A110" s="165"/>
      <c r="C110" s="74"/>
      <c r="D110" s="74"/>
      <c r="E110" s="74"/>
      <c r="F110" s="74"/>
      <c r="G110" s="74"/>
      <c r="P110" s="195"/>
    </row>
    <row r="111" spans="1:21" ht="9" customHeight="1">
      <c r="A111" s="165"/>
      <c r="C111" s="74"/>
      <c r="D111" s="74"/>
      <c r="E111" s="74"/>
      <c r="F111" s="74"/>
      <c r="G111" s="74"/>
      <c r="P111" s="195"/>
    </row>
    <row r="112" spans="1:21" ht="9" customHeight="1">
      <c r="A112" s="165"/>
      <c r="C112" s="74"/>
      <c r="D112" s="74"/>
      <c r="E112" s="74"/>
      <c r="F112" s="74"/>
      <c r="G112" s="74"/>
      <c r="P112" s="195"/>
    </row>
    <row r="113" spans="1:16" ht="9" customHeight="1">
      <c r="A113" s="165"/>
      <c r="C113" s="74"/>
      <c r="D113" s="74"/>
      <c r="E113" s="74"/>
      <c r="F113" s="74"/>
      <c r="G113" s="74"/>
      <c r="P113" s="195"/>
    </row>
    <row r="114" spans="1:16" ht="9" customHeight="1">
      <c r="A114" s="165"/>
      <c r="C114" s="74"/>
      <c r="D114" s="74"/>
      <c r="E114" s="74"/>
      <c r="F114" s="74"/>
      <c r="G114" s="74"/>
      <c r="P114" s="195"/>
    </row>
    <row r="115" spans="1:16" ht="9" customHeight="1">
      <c r="A115" s="169"/>
      <c r="C115" s="74"/>
      <c r="D115" s="74"/>
      <c r="E115" s="74"/>
      <c r="F115" s="74"/>
      <c r="G115" s="74"/>
      <c r="P115" s="195"/>
    </row>
    <row r="116" spans="1:16" ht="9" customHeight="1">
      <c r="A116" s="165"/>
      <c r="C116" s="74"/>
      <c r="D116" s="74"/>
      <c r="E116" s="74"/>
      <c r="F116" s="74"/>
      <c r="G116" s="74"/>
      <c r="P116" s="195"/>
    </row>
    <row r="117" spans="1:16" ht="9" customHeight="1">
      <c r="A117" s="165"/>
      <c r="C117" s="74"/>
      <c r="D117" s="74"/>
      <c r="E117" s="74"/>
      <c r="F117" s="74"/>
      <c r="G117" s="74"/>
      <c r="P117" s="195"/>
    </row>
    <row r="118" spans="1:16" ht="9" customHeight="1">
      <c r="A118" s="165"/>
      <c r="C118" s="74"/>
      <c r="D118" s="74"/>
      <c r="E118" s="74"/>
      <c r="F118" s="74"/>
      <c r="G118" s="74"/>
      <c r="P118" s="195"/>
    </row>
    <row r="119" spans="1:16">
      <c r="A119" s="170"/>
      <c r="C119" s="74"/>
      <c r="D119" s="74"/>
      <c r="E119" s="74"/>
      <c r="F119" s="74"/>
      <c r="G119" s="74"/>
      <c r="P119" s="195"/>
    </row>
    <row r="120" spans="1:16">
      <c r="A120" s="170"/>
      <c r="C120" s="74"/>
      <c r="D120" s="74"/>
      <c r="E120" s="74"/>
      <c r="F120" s="74"/>
      <c r="G120" s="74"/>
      <c r="P120" s="195"/>
    </row>
    <row r="121" spans="1:16">
      <c r="A121" s="170"/>
      <c r="C121" s="74"/>
      <c r="D121" s="74"/>
      <c r="E121" s="74"/>
      <c r="F121" s="74"/>
      <c r="G121" s="74"/>
      <c r="P121" s="195"/>
    </row>
    <row r="122" spans="1:16">
      <c r="A122" s="170"/>
      <c r="C122" s="74"/>
      <c r="D122" s="74"/>
      <c r="E122" s="74"/>
      <c r="F122" s="74"/>
      <c r="G122" s="74"/>
    </row>
    <row r="123" spans="1:16">
      <c r="A123" s="170"/>
      <c r="C123" s="74"/>
      <c r="D123" s="74"/>
      <c r="E123" s="74"/>
      <c r="F123" s="74"/>
      <c r="G123" s="74"/>
    </row>
    <row r="124" spans="1:16">
      <c r="A124" s="170"/>
      <c r="C124" s="74"/>
      <c r="D124" s="74"/>
      <c r="E124" s="74"/>
      <c r="F124" s="74"/>
      <c r="G124" s="74"/>
    </row>
    <row r="125" spans="1:16">
      <c r="A125" s="170"/>
      <c r="C125" s="74"/>
      <c r="D125" s="74"/>
      <c r="E125" s="74"/>
      <c r="F125" s="74"/>
      <c r="G125" s="74"/>
    </row>
    <row r="126" spans="1:16" ht="15.75">
      <c r="A126" s="171"/>
      <c r="C126" s="74"/>
      <c r="D126" s="74"/>
      <c r="E126" s="74"/>
      <c r="F126" s="74"/>
      <c r="G126" s="74"/>
    </row>
    <row r="127" spans="1:16" ht="15.75">
      <c r="A127" s="171"/>
      <c r="C127" s="74"/>
      <c r="D127" s="74"/>
      <c r="E127" s="74"/>
      <c r="F127" s="74"/>
      <c r="G127" s="74"/>
    </row>
    <row r="128" spans="1:16" ht="15.75">
      <c r="A128" s="171"/>
      <c r="C128" s="74"/>
      <c r="D128" s="74"/>
      <c r="E128" s="74"/>
      <c r="F128" s="74"/>
      <c r="G128" s="74"/>
    </row>
    <row r="129" spans="1:7" ht="15.75">
      <c r="A129" s="171"/>
      <c r="C129" s="74"/>
      <c r="D129" s="74"/>
      <c r="E129" s="74"/>
      <c r="F129" s="74"/>
      <c r="G129" s="74"/>
    </row>
    <row r="130" spans="1:7" ht="15.75">
      <c r="A130" s="171"/>
      <c r="C130" s="74"/>
      <c r="D130" s="74"/>
      <c r="E130" s="74"/>
      <c r="F130" s="74"/>
      <c r="G130" s="74"/>
    </row>
    <row r="131" spans="1:7" ht="15.75">
      <c r="A131" s="171"/>
      <c r="C131" s="74"/>
      <c r="D131" s="74"/>
      <c r="E131" s="74"/>
      <c r="F131" s="74"/>
      <c r="G131" s="74"/>
    </row>
    <row r="132" spans="1:7" ht="15.75">
      <c r="A132" s="171"/>
      <c r="C132" s="74"/>
      <c r="D132" s="74"/>
      <c r="E132" s="74"/>
      <c r="F132" s="74"/>
      <c r="G132" s="74"/>
    </row>
    <row r="133" spans="1:7" ht="15.75">
      <c r="A133" s="171"/>
      <c r="C133" s="74"/>
      <c r="D133" s="74"/>
      <c r="E133" s="74"/>
      <c r="F133" s="74"/>
      <c r="G133" s="74"/>
    </row>
    <row r="134" spans="1:7" ht="15.75">
      <c r="A134" s="171"/>
      <c r="C134" s="74"/>
      <c r="D134" s="74"/>
      <c r="E134" s="74"/>
      <c r="F134" s="74"/>
      <c r="G134" s="74"/>
    </row>
    <row r="135" spans="1:7" ht="15.75">
      <c r="A135" s="171"/>
      <c r="C135" s="74"/>
      <c r="D135" s="74"/>
      <c r="E135" s="74"/>
      <c r="F135" s="74"/>
      <c r="G135" s="74"/>
    </row>
    <row r="136" spans="1:7" ht="15.75">
      <c r="A136" s="171"/>
      <c r="C136" s="74"/>
      <c r="D136" s="74"/>
      <c r="E136" s="74"/>
      <c r="F136" s="74"/>
      <c r="G136" s="74"/>
    </row>
    <row r="137" spans="1:7" ht="15.75">
      <c r="A137" s="171"/>
      <c r="C137" s="74"/>
      <c r="D137" s="74"/>
      <c r="E137" s="74"/>
      <c r="F137" s="74"/>
      <c r="G137" s="74"/>
    </row>
    <row r="138" spans="1:7" ht="15.75">
      <c r="A138" s="171"/>
      <c r="C138" s="74"/>
      <c r="D138" s="74"/>
      <c r="E138" s="74"/>
      <c r="F138" s="74"/>
      <c r="G138" s="74"/>
    </row>
    <row r="139" spans="1:7" ht="15.75">
      <c r="A139" s="171"/>
      <c r="C139" s="74"/>
      <c r="D139" s="74"/>
      <c r="E139" s="74"/>
      <c r="F139" s="74"/>
      <c r="G139" s="74"/>
    </row>
    <row r="140" spans="1:7" ht="15.75">
      <c r="A140" s="171"/>
      <c r="C140" s="74"/>
      <c r="D140" s="74"/>
      <c r="E140" s="74"/>
      <c r="F140" s="74"/>
      <c r="G140" s="74"/>
    </row>
    <row r="141" spans="1:7" ht="15.75">
      <c r="A141" s="171"/>
      <c r="C141" s="74"/>
      <c r="D141" s="74"/>
      <c r="E141" s="74"/>
      <c r="F141" s="74"/>
      <c r="G141" s="74"/>
    </row>
    <row r="142" spans="1:7" ht="15.75">
      <c r="A142" s="171"/>
      <c r="C142" s="74"/>
      <c r="D142" s="74"/>
      <c r="E142" s="74"/>
      <c r="F142" s="74"/>
      <c r="G142" s="74"/>
    </row>
    <row r="143" spans="1:7" ht="15.75">
      <c r="A143" s="171"/>
      <c r="C143" s="74"/>
      <c r="D143" s="74"/>
      <c r="E143" s="74"/>
      <c r="F143" s="74"/>
      <c r="G143" s="74"/>
    </row>
    <row r="144" spans="1:7" ht="15.75">
      <c r="A144" s="171"/>
      <c r="C144" s="74"/>
      <c r="D144" s="74"/>
      <c r="E144" s="74"/>
      <c r="F144" s="74"/>
      <c r="G144" s="74"/>
    </row>
    <row r="145" spans="1:7" ht="15.75">
      <c r="A145" s="171"/>
      <c r="C145" s="74"/>
      <c r="D145" s="74"/>
      <c r="E145" s="74"/>
      <c r="F145" s="74"/>
      <c r="G145" s="74"/>
    </row>
    <row r="146" spans="1:7" ht="15.75">
      <c r="A146" s="171"/>
      <c r="C146" s="74"/>
      <c r="D146" s="74"/>
      <c r="E146" s="74"/>
      <c r="F146" s="74"/>
      <c r="G146" s="74"/>
    </row>
    <row r="147" spans="1:7" ht="15.75">
      <c r="A147" s="171"/>
      <c r="C147" s="74"/>
      <c r="D147" s="74"/>
      <c r="E147" s="74"/>
      <c r="F147" s="74"/>
      <c r="G147" s="74"/>
    </row>
    <row r="148" spans="1:7" ht="15.75">
      <c r="A148" s="171"/>
      <c r="C148" s="74"/>
      <c r="D148" s="74"/>
      <c r="E148" s="74"/>
      <c r="F148" s="74"/>
      <c r="G148" s="74"/>
    </row>
    <row r="149" spans="1:7" ht="15.75">
      <c r="A149" s="171"/>
      <c r="C149" s="74"/>
      <c r="D149" s="74"/>
      <c r="E149" s="74"/>
      <c r="F149" s="74"/>
      <c r="G149" s="74"/>
    </row>
    <row r="150" spans="1:7" ht="15.75">
      <c r="A150" s="171"/>
      <c r="C150" s="74"/>
      <c r="D150" s="74"/>
      <c r="E150" s="74"/>
      <c r="F150" s="74"/>
      <c r="G150" s="74"/>
    </row>
    <row r="151" spans="1:7" ht="15.75">
      <c r="A151" s="171"/>
      <c r="C151" s="74"/>
      <c r="D151" s="74"/>
      <c r="E151" s="74"/>
      <c r="F151" s="74"/>
      <c r="G151" s="74"/>
    </row>
    <row r="152" spans="1:7" ht="15.75">
      <c r="A152" s="171"/>
      <c r="C152" s="74"/>
      <c r="D152" s="74"/>
      <c r="E152" s="74"/>
      <c r="F152" s="74"/>
      <c r="G152" s="74"/>
    </row>
    <row r="153" spans="1:7" ht="15.75">
      <c r="A153" s="171"/>
      <c r="C153" s="74"/>
      <c r="D153" s="74"/>
      <c r="E153" s="74"/>
      <c r="F153" s="74"/>
      <c r="G153" s="74"/>
    </row>
    <row r="154" spans="1:7" ht="15.75">
      <c r="A154" s="171"/>
      <c r="C154" s="74"/>
      <c r="D154" s="74"/>
      <c r="E154" s="74"/>
      <c r="F154" s="74"/>
      <c r="G154" s="74"/>
    </row>
    <row r="155" spans="1:7" ht="15.75">
      <c r="A155" s="171"/>
      <c r="C155" s="74"/>
      <c r="D155" s="74"/>
      <c r="E155" s="74"/>
      <c r="F155" s="74"/>
      <c r="G155" s="74"/>
    </row>
    <row r="156" spans="1:7" ht="15.75">
      <c r="A156" s="171"/>
      <c r="C156" s="74"/>
      <c r="D156" s="74"/>
      <c r="E156" s="74"/>
      <c r="F156" s="74"/>
      <c r="G156" s="74"/>
    </row>
    <row r="157" spans="1:7" ht="15.75">
      <c r="A157" s="171"/>
      <c r="C157" s="74"/>
      <c r="D157" s="74"/>
      <c r="E157" s="74"/>
      <c r="F157" s="74"/>
      <c r="G157" s="74"/>
    </row>
    <row r="158" spans="1:7" ht="15.75">
      <c r="A158" s="171"/>
      <c r="C158" s="74"/>
      <c r="D158" s="74"/>
      <c r="E158" s="74"/>
      <c r="F158" s="74"/>
      <c r="G158" s="74"/>
    </row>
    <row r="159" spans="1:7" ht="15.75">
      <c r="A159" s="171"/>
      <c r="C159" s="74"/>
      <c r="D159" s="74"/>
      <c r="E159" s="74"/>
      <c r="F159" s="74"/>
      <c r="G159" s="74"/>
    </row>
    <row r="160" spans="1:7" ht="15.75">
      <c r="A160" s="171"/>
      <c r="C160" s="74"/>
      <c r="D160" s="74"/>
      <c r="E160" s="74"/>
      <c r="F160" s="74"/>
      <c r="G160" s="74"/>
    </row>
    <row r="161" spans="1:7" ht="15.75">
      <c r="A161" s="171"/>
      <c r="C161" s="74"/>
      <c r="D161" s="74"/>
      <c r="E161" s="74"/>
      <c r="F161" s="74"/>
      <c r="G161" s="74"/>
    </row>
    <row r="162" spans="1:7" ht="15.75">
      <c r="A162" s="171"/>
      <c r="C162" s="74"/>
      <c r="D162" s="74"/>
      <c r="E162" s="74"/>
      <c r="F162" s="74"/>
      <c r="G162" s="74"/>
    </row>
    <row r="163" spans="1:7" ht="15.75">
      <c r="A163" s="171"/>
      <c r="C163" s="74"/>
      <c r="D163" s="74"/>
      <c r="E163" s="74"/>
      <c r="F163" s="74"/>
      <c r="G163" s="74"/>
    </row>
    <row r="164" spans="1:7" ht="15.75">
      <c r="A164" s="171"/>
      <c r="C164" s="74"/>
      <c r="D164" s="74"/>
      <c r="E164" s="74"/>
      <c r="F164" s="74"/>
      <c r="G164" s="74"/>
    </row>
    <row r="165" spans="1:7" ht="15.75">
      <c r="A165" s="171"/>
      <c r="C165" s="74"/>
      <c r="D165" s="74"/>
      <c r="E165" s="74"/>
      <c r="F165" s="74"/>
      <c r="G165" s="74"/>
    </row>
    <row r="166" spans="1:7" ht="15.75">
      <c r="A166" s="171"/>
      <c r="C166" s="74"/>
      <c r="D166" s="74"/>
      <c r="E166" s="74"/>
      <c r="F166" s="74"/>
      <c r="G166" s="74"/>
    </row>
    <row r="167" spans="1:7" ht="15.75">
      <c r="A167" s="171"/>
      <c r="C167" s="74"/>
      <c r="D167" s="74"/>
      <c r="E167" s="74"/>
      <c r="F167" s="74"/>
      <c r="G167" s="74"/>
    </row>
    <row r="168" spans="1:7" ht="15.75">
      <c r="A168" s="171"/>
      <c r="C168" s="74"/>
      <c r="D168" s="74"/>
      <c r="E168" s="74"/>
      <c r="F168" s="74"/>
      <c r="G168" s="74"/>
    </row>
    <row r="169" spans="1:7" ht="15.75">
      <c r="A169" s="171"/>
      <c r="C169" s="74"/>
      <c r="D169" s="74"/>
      <c r="E169" s="74"/>
      <c r="F169" s="74"/>
      <c r="G169" s="74"/>
    </row>
    <row r="170" spans="1:7" ht="15.75">
      <c r="A170" s="171"/>
      <c r="C170" s="74"/>
      <c r="D170" s="74"/>
      <c r="E170" s="74"/>
      <c r="F170" s="74"/>
      <c r="G170" s="74"/>
    </row>
    <row r="171" spans="1:7" ht="15.75">
      <c r="A171" s="171"/>
      <c r="C171" s="74"/>
      <c r="D171" s="74"/>
      <c r="E171" s="74"/>
      <c r="F171" s="74"/>
      <c r="G171" s="74"/>
    </row>
    <row r="172" spans="1:7" ht="15.75">
      <c r="A172" s="171"/>
      <c r="C172" s="74"/>
      <c r="D172" s="74"/>
      <c r="E172" s="74"/>
      <c r="F172" s="74"/>
      <c r="G172" s="74"/>
    </row>
    <row r="173" spans="1:7" ht="15.75">
      <c r="A173" s="171"/>
      <c r="C173" s="74"/>
      <c r="D173" s="74"/>
      <c r="E173" s="74"/>
      <c r="F173" s="74"/>
      <c r="G173" s="74"/>
    </row>
    <row r="174" spans="1:7" ht="15.75">
      <c r="A174" s="171"/>
      <c r="C174" s="74"/>
      <c r="D174" s="74"/>
      <c r="E174" s="74"/>
      <c r="F174" s="74"/>
      <c r="G174" s="74"/>
    </row>
    <row r="175" spans="1:7" ht="15.75">
      <c r="A175" s="171"/>
      <c r="C175" s="74"/>
      <c r="D175" s="74"/>
      <c r="E175" s="74"/>
      <c r="F175" s="74"/>
      <c r="G175" s="74"/>
    </row>
    <row r="176" spans="1:7" ht="15.75">
      <c r="A176" s="171"/>
      <c r="C176" s="74"/>
      <c r="D176" s="74"/>
      <c r="E176" s="74"/>
      <c r="F176" s="74"/>
      <c r="G176" s="74"/>
    </row>
    <row r="177" spans="1:7" ht="15.75">
      <c r="A177" s="171"/>
      <c r="C177" s="74"/>
      <c r="D177" s="74"/>
      <c r="E177" s="74"/>
      <c r="F177" s="74"/>
      <c r="G177" s="74"/>
    </row>
    <row r="178" spans="1:7" ht="15.75">
      <c r="A178" s="171"/>
      <c r="C178" s="74"/>
      <c r="D178" s="74"/>
      <c r="E178" s="74"/>
      <c r="F178" s="74"/>
      <c r="G178" s="74"/>
    </row>
    <row r="179" spans="1:7" ht="15.75">
      <c r="A179" s="171"/>
      <c r="C179" s="74"/>
      <c r="D179" s="74"/>
      <c r="E179" s="74"/>
      <c r="F179" s="74"/>
      <c r="G179" s="74"/>
    </row>
    <row r="180" spans="1:7" ht="15.75">
      <c r="A180" s="171"/>
      <c r="C180" s="74"/>
      <c r="D180" s="74"/>
      <c r="E180" s="74"/>
      <c r="F180" s="74"/>
      <c r="G180" s="74"/>
    </row>
    <row r="181" spans="1:7" ht="15.75">
      <c r="A181" s="171"/>
      <c r="C181" s="74"/>
      <c r="D181" s="74"/>
      <c r="E181" s="74"/>
      <c r="F181" s="74"/>
      <c r="G181" s="74"/>
    </row>
    <row r="182" spans="1:7" ht="15.75">
      <c r="A182" s="171"/>
      <c r="C182" s="74"/>
      <c r="D182" s="74"/>
      <c r="E182" s="74"/>
      <c r="F182" s="74"/>
      <c r="G182" s="74"/>
    </row>
    <row r="183" spans="1:7" ht="15.75">
      <c r="A183" s="171"/>
      <c r="C183" s="74"/>
      <c r="D183" s="74"/>
      <c r="E183" s="74"/>
      <c r="F183" s="74"/>
      <c r="G183" s="74"/>
    </row>
    <row r="184" spans="1:7" ht="15.75">
      <c r="A184" s="171"/>
      <c r="C184" s="74"/>
      <c r="D184" s="74"/>
      <c r="E184" s="74"/>
      <c r="F184" s="74"/>
      <c r="G184" s="74"/>
    </row>
    <row r="185" spans="1:7" ht="15.75">
      <c r="A185" s="171"/>
      <c r="C185" s="74"/>
      <c r="D185" s="74"/>
      <c r="E185" s="74"/>
      <c r="F185" s="74"/>
      <c r="G185" s="74"/>
    </row>
    <row r="186" spans="1:7" ht="15.75">
      <c r="A186" s="171"/>
      <c r="C186" s="74"/>
      <c r="D186" s="74"/>
      <c r="E186" s="74"/>
      <c r="F186" s="74"/>
      <c r="G186" s="74"/>
    </row>
    <row r="187" spans="1:7" ht="15.75">
      <c r="A187" s="171"/>
      <c r="C187" s="74"/>
      <c r="D187" s="74"/>
      <c r="E187" s="74"/>
      <c r="F187" s="74"/>
      <c r="G187" s="74"/>
    </row>
    <row r="188" spans="1:7" ht="15.75">
      <c r="A188" s="171"/>
      <c r="C188" s="74"/>
      <c r="D188" s="74"/>
      <c r="E188" s="74"/>
      <c r="F188" s="74"/>
      <c r="G188" s="74"/>
    </row>
    <row r="189" spans="1:7" ht="15.75">
      <c r="A189" s="171"/>
      <c r="C189" s="74"/>
      <c r="D189" s="74"/>
      <c r="E189" s="74"/>
      <c r="F189" s="74"/>
      <c r="G189" s="74"/>
    </row>
    <row r="190" spans="1:7" ht="15.75">
      <c r="A190" s="171"/>
      <c r="C190" s="74"/>
      <c r="D190" s="74"/>
      <c r="E190" s="74"/>
      <c r="F190" s="74"/>
      <c r="G190" s="74"/>
    </row>
    <row r="191" spans="1:7" ht="15.75">
      <c r="A191" s="171"/>
      <c r="C191" s="74"/>
      <c r="D191" s="74"/>
      <c r="E191" s="74"/>
      <c r="F191" s="74"/>
      <c r="G191" s="74"/>
    </row>
    <row r="192" spans="1:7" ht="15.75">
      <c r="A192" s="171"/>
      <c r="C192" s="74"/>
      <c r="D192" s="74"/>
      <c r="E192" s="74"/>
      <c r="F192" s="74"/>
      <c r="G192" s="74"/>
    </row>
    <row r="193" spans="1:7" ht="15.75">
      <c r="A193" s="171"/>
      <c r="C193" s="74"/>
      <c r="D193" s="74"/>
      <c r="E193" s="74"/>
      <c r="F193" s="74"/>
      <c r="G193" s="74"/>
    </row>
    <row r="194" spans="1:7" ht="15.75">
      <c r="A194" s="171"/>
      <c r="C194" s="74"/>
      <c r="D194" s="74"/>
      <c r="E194" s="74"/>
      <c r="F194" s="74"/>
      <c r="G194" s="74"/>
    </row>
    <row r="195" spans="1:7" ht="15.75">
      <c r="A195" s="171"/>
      <c r="C195" s="74"/>
      <c r="D195" s="74"/>
      <c r="E195" s="74"/>
      <c r="F195" s="74"/>
      <c r="G195" s="74"/>
    </row>
    <row r="196" spans="1:7" ht="15.75">
      <c r="A196" s="171"/>
      <c r="C196" s="74"/>
      <c r="D196" s="74"/>
      <c r="E196" s="74"/>
      <c r="F196" s="74"/>
      <c r="G196" s="74"/>
    </row>
    <row r="197" spans="1:7" ht="15.75">
      <c r="A197" s="171"/>
      <c r="C197" s="74"/>
      <c r="D197" s="74"/>
      <c r="E197" s="74"/>
      <c r="F197" s="74"/>
      <c r="G197" s="74"/>
    </row>
    <row r="198" spans="1:7" ht="15.75">
      <c r="A198" s="171"/>
      <c r="C198" s="74"/>
      <c r="D198" s="74"/>
      <c r="E198" s="74"/>
      <c r="F198" s="74"/>
      <c r="G198" s="74"/>
    </row>
    <row r="199" spans="1:7" ht="15.75">
      <c r="A199" s="171"/>
      <c r="C199" s="74"/>
      <c r="D199" s="74"/>
      <c r="E199" s="74"/>
      <c r="F199" s="74"/>
      <c r="G199" s="74"/>
    </row>
    <row r="200" spans="1:7" ht="15.75">
      <c r="A200" s="171"/>
      <c r="C200" s="74"/>
      <c r="D200" s="74"/>
      <c r="E200" s="74"/>
      <c r="F200" s="74"/>
      <c r="G200" s="74"/>
    </row>
    <row r="201" spans="1:7" ht="15.75">
      <c r="A201" s="171"/>
      <c r="C201" s="74"/>
      <c r="D201" s="74"/>
      <c r="E201" s="74"/>
      <c r="F201" s="74"/>
      <c r="G201" s="74"/>
    </row>
    <row r="202" spans="1:7" ht="15.75">
      <c r="A202" s="171"/>
      <c r="C202" s="74"/>
      <c r="D202" s="74"/>
      <c r="E202" s="74"/>
      <c r="F202" s="74"/>
      <c r="G202" s="74"/>
    </row>
    <row r="203" spans="1:7" ht="15.75">
      <c r="A203" s="171"/>
      <c r="C203" s="74"/>
      <c r="D203" s="74"/>
      <c r="E203" s="74"/>
      <c r="F203" s="74"/>
      <c r="G203" s="74"/>
    </row>
    <row r="204" spans="1:7" ht="15.75">
      <c r="A204" s="171"/>
      <c r="C204" s="74"/>
      <c r="D204" s="74"/>
      <c r="E204" s="74"/>
      <c r="F204" s="74"/>
      <c r="G204" s="74"/>
    </row>
    <row r="205" spans="1:7" ht="15.75">
      <c r="A205" s="171"/>
      <c r="C205" s="74"/>
      <c r="D205" s="74"/>
      <c r="E205" s="74"/>
      <c r="F205" s="74"/>
      <c r="G205" s="74"/>
    </row>
    <row r="206" spans="1:7" ht="15.75">
      <c r="A206" s="171"/>
      <c r="C206" s="74"/>
      <c r="D206" s="74"/>
      <c r="E206" s="74"/>
      <c r="F206" s="74"/>
      <c r="G206" s="74"/>
    </row>
    <row r="207" spans="1:7" ht="15.75">
      <c r="A207" s="171"/>
      <c r="C207" s="74"/>
      <c r="D207" s="74"/>
      <c r="E207" s="74"/>
      <c r="F207" s="74"/>
      <c r="G207" s="74"/>
    </row>
    <row r="208" spans="1:7" ht="15.75">
      <c r="A208" s="171"/>
      <c r="C208" s="74"/>
      <c r="D208" s="74"/>
      <c r="E208" s="74"/>
      <c r="F208" s="74"/>
      <c r="G208" s="74"/>
    </row>
    <row r="209" spans="1:7" ht="15.75">
      <c r="A209" s="171"/>
      <c r="C209" s="74"/>
      <c r="D209" s="74"/>
      <c r="E209" s="74"/>
      <c r="F209" s="74"/>
      <c r="G209" s="74"/>
    </row>
    <row r="210" spans="1:7" ht="15.75">
      <c r="A210" s="171"/>
      <c r="C210" s="74"/>
      <c r="D210" s="74"/>
      <c r="E210" s="74"/>
      <c r="F210" s="74"/>
      <c r="G210" s="74"/>
    </row>
    <row r="211" spans="1:7" ht="15.75">
      <c r="A211" s="171"/>
      <c r="C211" s="74"/>
      <c r="D211" s="74"/>
      <c r="E211" s="74"/>
      <c r="F211" s="74"/>
      <c r="G211" s="74"/>
    </row>
    <row r="212" spans="1:7" ht="15.75">
      <c r="A212" s="171"/>
      <c r="C212" s="74"/>
      <c r="D212" s="74"/>
      <c r="E212" s="74"/>
      <c r="F212" s="74"/>
      <c r="G212" s="74"/>
    </row>
    <row r="213" spans="1:7" ht="15.75">
      <c r="A213" s="171"/>
      <c r="C213" s="74"/>
      <c r="D213" s="74"/>
      <c r="E213" s="74"/>
      <c r="F213" s="74"/>
      <c r="G213" s="74"/>
    </row>
    <row r="214" spans="1:7" ht="15.75">
      <c r="A214" s="171"/>
      <c r="C214" s="74"/>
      <c r="D214" s="74"/>
      <c r="E214" s="74"/>
      <c r="F214" s="74"/>
      <c r="G214" s="74"/>
    </row>
    <row r="215" spans="1:7" ht="15.75">
      <c r="A215" s="171"/>
      <c r="C215" s="74"/>
      <c r="D215" s="74"/>
      <c r="E215" s="74"/>
      <c r="F215" s="74"/>
      <c r="G215" s="74"/>
    </row>
    <row r="216" spans="1:7" ht="15.75">
      <c r="A216" s="171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L649"/>
  <sheetViews>
    <sheetView zoomScale="50" workbookViewId="0">
      <selection activeCell="A9" sqref="A9"/>
    </sheetView>
  </sheetViews>
  <sheetFormatPr defaultColWidth="11.42578125" defaultRowHeight="12.75"/>
  <cols>
    <col min="1" max="1" width="39.42578125" style="77" customWidth="1"/>
    <col min="2" max="15" width="14.5703125" style="42" customWidth="1"/>
    <col min="16" max="16" width="11" style="42" customWidth="1"/>
    <col min="17" max="17" width="4.28515625" style="172" customWidth="1"/>
    <col min="18" max="256" width="11.42578125" style="42"/>
    <col min="257" max="257" width="39.42578125" style="42" customWidth="1"/>
    <col min="258" max="271" width="14.5703125" style="42" customWidth="1"/>
    <col min="272" max="272" width="11" style="42" customWidth="1"/>
    <col min="273" max="273" width="4.28515625" style="42" customWidth="1"/>
    <col min="274" max="512" width="11.42578125" style="42"/>
    <col min="513" max="513" width="39.42578125" style="42" customWidth="1"/>
    <col min="514" max="527" width="14.5703125" style="42" customWidth="1"/>
    <col min="528" max="528" width="11" style="42" customWidth="1"/>
    <col min="529" max="529" width="4.28515625" style="42" customWidth="1"/>
    <col min="530" max="768" width="11.42578125" style="42"/>
    <col min="769" max="769" width="39.42578125" style="42" customWidth="1"/>
    <col min="770" max="783" width="14.5703125" style="42" customWidth="1"/>
    <col min="784" max="784" width="11" style="42" customWidth="1"/>
    <col min="785" max="785" width="4.28515625" style="42" customWidth="1"/>
    <col min="786" max="1024" width="11.42578125" style="42"/>
    <col min="1025" max="1025" width="39.42578125" style="42" customWidth="1"/>
    <col min="1026" max="1039" width="14.5703125" style="42" customWidth="1"/>
    <col min="1040" max="1040" width="11" style="42" customWidth="1"/>
    <col min="1041" max="1041" width="4.28515625" style="42" customWidth="1"/>
    <col min="1042" max="1280" width="11.42578125" style="42"/>
    <col min="1281" max="1281" width="39.42578125" style="42" customWidth="1"/>
    <col min="1282" max="1295" width="14.5703125" style="42" customWidth="1"/>
    <col min="1296" max="1296" width="11" style="42" customWidth="1"/>
    <col min="1297" max="1297" width="4.28515625" style="42" customWidth="1"/>
    <col min="1298" max="1536" width="11.42578125" style="42"/>
    <col min="1537" max="1537" width="39.42578125" style="42" customWidth="1"/>
    <col min="1538" max="1551" width="14.5703125" style="42" customWidth="1"/>
    <col min="1552" max="1552" width="11" style="42" customWidth="1"/>
    <col min="1553" max="1553" width="4.28515625" style="42" customWidth="1"/>
    <col min="1554" max="1792" width="11.42578125" style="42"/>
    <col min="1793" max="1793" width="39.42578125" style="42" customWidth="1"/>
    <col min="1794" max="1807" width="14.5703125" style="42" customWidth="1"/>
    <col min="1808" max="1808" width="11" style="42" customWidth="1"/>
    <col min="1809" max="1809" width="4.28515625" style="42" customWidth="1"/>
    <col min="1810" max="2048" width="11.42578125" style="42"/>
    <col min="2049" max="2049" width="39.42578125" style="42" customWidth="1"/>
    <col min="2050" max="2063" width="14.5703125" style="42" customWidth="1"/>
    <col min="2064" max="2064" width="11" style="42" customWidth="1"/>
    <col min="2065" max="2065" width="4.28515625" style="42" customWidth="1"/>
    <col min="2066" max="2304" width="11.42578125" style="42"/>
    <col min="2305" max="2305" width="39.42578125" style="42" customWidth="1"/>
    <col min="2306" max="2319" width="14.5703125" style="42" customWidth="1"/>
    <col min="2320" max="2320" width="11" style="42" customWidth="1"/>
    <col min="2321" max="2321" width="4.28515625" style="42" customWidth="1"/>
    <col min="2322" max="2560" width="11.42578125" style="42"/>
    <col min="2561" max="2561" width="39.42578125" style="42" customWidth="1"/>
    <col min="2562" max="2575" width="14.5703125" style="42" customWidth="1"/>
    <col min="2576" max="2576" width="11" style="42" customWidth="1"/>
    <col min="2577" max="2577" width="4.28515625" style="42" customWidth="1"/>
    <col min="2578" max="2816" width="11.42578125" style="42"/>
    <col min="2817" max="2817" width="39.42578125" style="42" customWidth="1"/>
    <col min="2818" max="2831" width="14.5703125" style="42" customWidth="1"/>
    <col min="2832" max="2832" width="11" style="42" customWidth="1"/>
    <col min="2833" max="2833" width="4.28515625" style="42" customWidth="1"/>
    <col min="2834" max="3072" width="11.42578125" style="42"/>
    <col min="3073" max="3073" width="39.42578125" style="42" customWidth="1"/>
    <col min="3074" max="3087" width="14.5703125" style="42" customWidth="1"/>
    <col min="3088" max="3088" width="11" style="42" customWidth="1"/>
    <col min="3089" max="3089" width="4.28515625" style="42" customWidth="1"/>
    <col min="3090" max="3328" width="11.42578125" style="42"/>
    <col min="3329" max="3329" width="39.42578125" style="42" customWidth="1"/>
    <col min="3330" max="3343" width="14.5703125" style="42" customWidth="1"/>
    <col min="3344" max="3344" width="11" style="42" customWidth="1"/>
    <col min="3345" max="3345" width="4.28515625" style="42" customWidth="1"/>
    <col min="3346" max="3584" width="11.42578125" style="42"/>
    <col min="3585" max="3585" width="39.42578125" style="42" customWidth="1"/>
    <col min="3586" max="3599" width="14.5703125" style="42" customWidth="1"/>
    <col min="3600" max="3600" width="11" style="42" customWidth="1"/>
    <col min="3601" max="3601" width="4.28515625" style="42" customWidth="1"/>
    <col min="3602" max="3840" width="11.42578125" style="42"/>
    <col min="3841" max="3841" width="39.42578125" style="42" customWidth="1"/>
    <col min="3842" max="3855" width="14.5703125" style="42" customWidth="1"/>
    <col min="3856" max="3856" width="11" style="42" customWidth="1"/>
    <col min="3857" max="3857" width="4.28515625" style="42" customWidth="1"/>
    <col min="3858" max="4096" width="11.42578125" style="42"/>
    <col min="4097" max="4097" width="39.42578125" style="42" customWidth="1"/>
    <col min="4098" max="4111" width="14.5703125" style="42" customWidth="1"/>
    <col min="4112" max="4112" width="11" style="42" customWidth="1"/>
    <col min="4113" max="4113" width="4.28515625" style="42" customWidth="1"/>
    <col min="4114" max="4352" width="11.42578125" style="42"/>
    <col min="4353" max="4353" width="39.42578125" style="42" customWidth="1"/>
    <col min="4354" max="4367" width="14.5703125" style="42" customWidth="1"/>
    <col min="4368" max="4368" width="11" style="42" customWidth="1"/>
    <col min="4369" max="4369" width="4.28515625" style="42" customWidth="1"/>
    <col min="4370" max="4608" width="11.42578125" style="42"/>
    <col min="4609" max="4609" width="39.42578125" style="42" customWidth="1"/>
    <col min="4610" max="4623" width="14.5703125" style="42" customWidth="1"/>
    <col min="4624" max="4624" width="11" style="42" customWidth="1"/>
    <col min="4625" max="4625" width="4.28515625" style="42" customWidth="1"/>
    <col min="4626" max="4864" width="11.42578125" style="42"/>
    <col min="4865" max="4865" width="39.42578125" style="42" customWidth="1"/>
    <col min="4866" max="4879" width="14.5703125" style="42" customWidth="1"/>
    <col min="4880" max="4880" width="11" style="42" customWidth="1"/>
    <col min="4881" max="4881" width="4.28515625" style="42" customWidth="1"/>
    <col min="4882" max="5120" width="11.42578125" style="42"/>
    <col min="5121" max="5121" width="39.42578125" style="42" customWidth="1"/>
    <col min="5122" max="5135" width="14.5703125" style="42" customWidth="1"/>
    <col min="5136" max="5136" width="11" style="42" customWidth="1"/>
    <col min="5137" max="5137" width="4.28515625" style="42" customWidth="1"/>
    <col min="5138" max="5376" width="11.42578125" style="42"/>
    <col min="5377" max="5377" width="39.42578125" style="42" customWidth="1"/>
    <col min="5378" max="5391" width="14.5703125" style="42" customWidth="1"/>
    <col min="5392" max="5392" width="11" style="42" customWidth="1"/>
    <col min="5393" max="5393" width="4.28515625" style="42" customWidth="1"/>
    <col min="5394" max="5632" width="11.42578125" style="42"/>
    <col min="5633" max="5633" width="39.42578125" style="42" customWidth="1"/>
    <col min="5634" max="5647" width="14.5703125" style="42" customWidth="1"/>
    <col min="5648" max="5648" width="11" style="42" customWidth="1"/>
    <col min="5649" max="5649" width="4.28515625" style="42" customWidth="1"/>
    <col min="5650" max="5888" width="11.42578125" style="42"/>
    <col min="5889" max="5889" width="39.42578125" style="42" customWidth="1"/>
    <col min="5890" max="5903" width="14.5703125" style="42" customWidth="1"/>
    <col min="5904" max="5904" width="11" style="42" customWidth="1"/>
    <col min="5905" max="5905" width="4.28515625" style="42" customWidth="1"/>
    <col min="5906" max="6144" width="11.42578125" style="42"/>
    <col min="6145" max="6145" width="39.42578125" style="42" customWidth="1"/>
    <col min="6146" max="6159" width="14.5703125" style="42" customWidth="1"/>
    <col min="6160" max="6160" width="11" style="42" customWidth="1"/>
    <col min="6161" max="6161" width="4.28515625" style="42" customWidth="1"/>
    <col min="6162" max="6400" width="11.42578125" style="42"/>
    <col min="6401" max="6401" width="39.42578125" style="42" customWidth="1"/>
    <col min="6402" max="6415" width="14.5703125" style="42" customWidth="1"/>
    <col min="6416" max="6416" width="11" style="42" customWidth="1"/>
    <col min="6417" max="6417" width="4.28515625" style="42" customWidth="1"/>
    <col min="6418" max="6656" width="11.42578125" style="42"/>
    <col min="6657" max="6657" width="39.42578125" style="42" customWidth="1"/>
    <col min="6658" max="6671" width="14.5703125" style="42" customWidth="1"/>
    <col min="6672" max="6672" width="11" style="42" customWidth="1"/>
    <col min="6673" max="6673" width="4.28515625" style="42" customWidth="1"/>
    <col min="6674" max="6912" width="11.42578125" style="42"/>
    <col min="6913" max="6913" width="39.42578125" style="42" customWidth="1"/>
    <col min="6914" max="6927" width="14.5703125" style="42" customWidth="1"/>
    <col min="6928" max="6928" width="11" style="42" customWidth="1"/>
    <col min="6929" max="6929" width="4.28515625" style="42" customWidth="1"/>
    <col min="6930" max="7168" width="11.42578125" style="42"/>
    <col min="7169" max="7169" width="39.42578125" style="42" customWidth="1"/>
    <col min="7170" max="7183" width="14.5703125" style="42" customWidth="1"/>
    <col min="7184" max="7184" width="11" style="42" customWidth="1"/>
    <col min="7185" max="7185" width="4.28515625" style="42" customWidth="1"/>
    <col min="7186" max="7424" width="11.42578125" style="42"/>
    <col min="7425" max="7425" width="39.42578125" style="42" customWidth="1"/>
    <col min="7426" max="7439" width="14.5703125" style="42" customWidth="1"/>
    <col min="7440" max="7440" width="11" style="42" customWidth="1"/>
    <col min="7441" max="7441" width="4.28515625" style="42" customWidth="1"/>
    <col min="7442" max="7680" width="11.42578125" style="42"/>
    <col min="7681" max="7681" width="39.42578125" style="42" customWidth="1"/>
    <col min="7682" max="7695" width="14.5703125" style="42" customWidth="1"/>
    <col min="7696" max="7696" width="11" style="42" customWidth="1"/>
    <col min="7697" max="7697" width="4.28515625" style="42" customWidth="1"/>
    <col min="7698" max="7936" width="11.42578125" style="42"/>
    <col min="7937" max="7937" width="39.42578125" style="42" customWidth="1"/>
    <col min="7938" max="7951" width="14.5703125" style="42" customWidth="1"/>
    <col min="7952" max="7952" width="11" style="42" customWidth="1"/>
    <col min="7953" max="7953" width="4.28515625" style="42" customWidth="1"/>
    <col min="7954" max="8192" width="11.42578125" style="42"/>
    <col min="8193" max="8193" width="39.42578125" style="42" customWidth="1"/>
    <col min="8194" max="8207" width="14.5703125" style="42" customWidth="1"/>
    <col min="8208" max="8208" width="11" style="42" customWidth="1"/>
    <col min="8209" max="8209" width="4.28515625" style="42" customWidth="1"/>
    <col min="8210" max="8448" width="11.42578125" style="42"/>
    <col min="8449" max="8449" width="39.42578125" style="42" customWidth="1"/>
    <col min="8450" max="8463" width="14.5703125" style="42" customWidth="1"/>
    <col min="8464" max="8464" width="11" style="42" customWidth="1"/>
    <col min="8465" max="8465" width="4.28515625" style="42" customWidth="1"/>
    <col min="8466" max="8704" width="11.42578125" style="42"/>
    <col min="8705" max="8705" width="39.42578125" style="42" customWidth="1"/>
    <col min="8706" max="8719" width="14.5703125" style="42" customWidth="1"/>
    <col min="8720" max="8720" width="11" style="42" customWidth="1"/>
    <col min="8721" max="8721" width="4.28515625" style="42" customWidth="1"/>
    <col min="8722" max="8960" width="11.42578125" style="42"/>
    <col min="8961" max="8961" width="39.42578125" style="42" customWidth="1"/>
    <col min="8962" max="8975" width="14.5703125" style="42" customWidth="1"/>
    <col min="8976" max="8976" width="11" style="42" customWidth="1"/>
    <col min="8977" max="8977" width="4.28515625" style="42" customWidth="1"/>
    <col min="8978" max="9216" width="11.42578125" style="42"/>
    <col min="9217" max="9217" width="39.42578125" style="42" customWidth="1"/>
    <col min="9218" max="9231" width="14.5703125" style="42" customWidth="1"/>
    <col min="9232" max="9232" width="11" style="42" customWidth="1"/>
    <col min="9233" max="9233" width="4.28515625" style="42" customWidth="1"/>
    <col min="9234" max="9472" width="11.42578125" style="42"/>
    <col min="9473" max="9473" width="39.42578125" style="42" customWidth="1"/>
    <col min="9474" max="9487" width="14.5703125" style="42" customWidth="1"/>
    <col min="9488" max="9488" width="11" style="42" customWidth="1"/>
    <col min="9489" max="9489" width="4.28515625" style="42" customWidth="1"/>
    <col min="9490" max="9728" width="11.42578125" style="42"/>
    <col min="9729" max="9729" width="39.42578125" style="42" customWidth="1"/>
    <col min="9730" max="9743" width="14.5703125" style="42" customWidth="1"/>
    <col min="9744" max="9744" width="11" style="42" customWidth="1"/>
    <col min="9745" max="9745" width="4.28515625" style="42" customWidth="1"/>
    <col min="9746" max="9984" width="11.42578125" style="42"/>
    <col min="9985" max="9985" width="39.42578125" style="42" customWidth="1"/>
    <col min="9986" max="9999" width="14.5703125" style="42" customWidth="1"/>
    <col min="10000" max="10000" width="11" style="42" customWidth="1"/>
    <col min="10001" max="10001" width="4.28515625" style="42" customWidth="1"/>
    <col min="10002" max="10240" width="11.42578125" style="42"/>
    <col min="10241" max="10241" width="39.42578125" style="42" customWidth="1"/>
    <col min="10242" max="10255" width="14.5703125" style="42" customWidth="1"/>
    <col min="10256" max="10256" width="11" style="42" customWidth="1"/>
    <col min="10257" max="10257" width="4.28515625" style="42" customWidth="1"/>
    <col min="10258" max="10496" width="11.42578125" style="42"/>
    <col min="10497" max="10497" width="39.42578125" style="42" customWidth="1"/>
    <col min="10498" max="10511" width="14.5703125" style="42" customWidth="1"/>
    <col min="10512" max="10512" width="11" style="42" customWidth="1"/>
    <col min="10513" max="10513" width="4.28515625" style="42" customWidth="1"/>
    <col min="10514" max="10752" width="11.42578125" style="42"/>
    <col min="10753" max="10753" width="39.42578125" style="42" customWidth="1"/>
    <col min="10754" max="10767" width="14.5703125" style="42" customWidth="1"/>
    <col min="10768" max="10768" width="11" style="42" customWidth="1"/>
    <col min="10769" max="10769" width="4.28515625" style="42" customWidth="1"/>
    <col min="10770" max="11008" width="11.42578125" style="42"/>
    <col min="11009" max="11009" width="39.42578125" style="42" customWidth="1"/>
    <col min="11010" max="11023" width="14.5703125" style="42" customWidth="1"/>
    <col min="11024" max="11024" width="11" style="42" customWidth="1"/>
    <col min="11025" max="11025" width="4.28515625" style="42" customWidth="1"/>
    <col min="11026" max="11264" width="11.42578125" style="42"/>
    <col min="11265" max="11265" width="39.42578125" style="42" customWidth="1"/>
    <col min="11266" max="11279" width="14.5703125" style="42" customWidth="1"/>
    <col min="11280" max="11280" width="11" style="42" customWidth="1"/>
    <col min="11281" max="11281" width="4.28515625" style="42" customWidth="1"/>
    <col min="11282" max="11520" width="11.42578125" style="42"/>
    <col min="11521" max="11521" width="39.42578125" style="42" customWidth="1"/>
    <col min="11522" max="11535" width="14.5703125" style="42" customWidth="1"/>
    <col min="11536" max="11536" width="11" style="42" customWidth="1"/>
    <col min="11537" max="11537" width="4.28515625" style="42" customWidth="1"/>
    <col min="11538" max="11776" width="11.42578125" style="42"/>
    <col min="11777" max="11777" width="39.42578125" style="42" customWidth="1"/>
    <col min="11778" max="11791" width="14.5703125" style="42" customWidth="1"/>
    <col min="11792" max="11792" width="11" style="42" customWidth="1"/>
    <col min="11793" max="11793" width="4.28515625" style="42" customWidth="1"/>
    <col min="11794" max="12032" width="11.42578125" style="42"/>
    <col min="12033" max="12033" width="39.42578125" style="42" customWidth="1"/>
    <col min="12034" max="12047" width="14.5703125" style="42" customWidth="1"/>
    <col min="12048" max="12048" width="11" style="42" customWidth="1"/>
    <col min="12049" max="12049" width="4.28515625" style="42" customWidth="1"/>
    <col min="12050" max="12288" width="11.42578125" style="42"/>
    <col min="12289" max="12289" width="39.42578125" style="42" customWidth="1"/>
    <col min="12290" max="12303" width="14.5703125" style="42" customWidth="1"/>
    <col min="12304" max="12304" width="11" style="42" customWidth="1"/>
    <col min="12305" max="12305" width="4.28515625" style="42" customWidth="1"/>
    <col min="12306" max="12544" width="11.42578125" style="42"/>
    <col min="12545" max="12545" width="39.42578125" style="42" customWidth="1"/>
    <col min="12546" max="12559" width="14.5703125" style="42" customWidth="1"/>
    <col min="12560" max="12560" width="11" style="42" customWidth="1"/>
    <col min="12561" max="12561" width="4.28515625" style="42" customWidth="1"/>
    <col min="12562" max="12800" width="11.42578125" style="42"/>
    <col min="12801" max="12801" width="39.42578125" style="42" customWidth="1"/>
    <col min="12802" max="12815" width="14.5703125" style="42" customWidth="1"/>
    <col min="12816" max="12816" width="11" style="42" customWidth="1"/>
    <col min="12817" max="12817" width="4.28515625" style="42" customWidth="1"/>
    <col min="12818" max="13056" width="11.42578125" style="42"/>
    <col min="13057" max="13057" width="39.42578125" style="42" customWidth="1"/>
    <col min="13058" max="13071" width="14.5703125" style="42" customWidth="1"/>
    <col min="13072" max="13072" width="11" style="42" customWidth="1"/>
    <col min="13073" max="13073" width="4.28515625" style="42" customWidth="1"/>
    <col min="13074" max="13312" width="11.42578125" style="42"/>
    <col min="13313" max="13313" width="39.42578125" style="42" customWidth="1"/>
    <col min="13314" max="13327" width="14.5703125" style="42" customWidth="1"/>
    <col min="13328" max="13328" width="11" style="42" customWidth="1"/>
    <col min="13329" max="13329" width="4.28515625" style="42" customWidth="1"/>
    <col min="13330" max="13568" width="11.42578125" style="42"/>
    <col min="13569" max="13569" width="39.42578125" style="42" customWidth="1"/>
    <col min="13570" max="13583" width="14.5703125" style="42" customWidth="1"/>
    <col min="13584" max="13584" width="11" style="42" customWidth="1"/>
    <col min="13585" max="13585" width="4.28515625" style="42" customWidth="1"/>
    <col min="13586" max="13824" width="11.42578125" style="42"/>
    <col min="13825" max="13825" width="39.42578125" style="42" customWidth="1"/>
    <col min="13826" max="13839" width="14.5703125" style="42" customWidth="1"/>
    <col min="13840" max="13840" width="11" style="42" customWidth="1"/>
    <col min="13841" max="13841" width="4.28515625" style="42" customWidth="1"/>
    <col min="13842" max="14080" width="11.42578125" style="42"/>
    <col min="14081" max="14081" width="39.42578125" style="42" customWidth="1"/>
    <col min="14082" max="14095" width="14.5703125" style="42" customWidth="1"/>
    <col min="14096" max="14096" width="11" style="42" customWidth="1"/>
    <col min="14097" max="14097" width="4.28515625" style="42" customWidth="1"/>
    <col min="14098" max="14336" width="11.42578125" style="42"/>
    <col min="14337" max="14337" width="39.42578125" style="42" customWidth="1"/>
    <col min="14338" max="14351" width="14.5703125" style="42" customWidth="1"/>
    <col min="14352" max="14352" width="11" style="42" customWidth="1"/>
    <col min="14353" max="14353" width="4.28515625" style="42" customWidth="1"/>
    <col min="14354" max="14592" width="11.42578125" style="42"/>
    <col min="14593" max="14593" width="39.42578125" style="42" customWidth="1"/>
    <col min="14594" max="14607" width="14.5703125" style="42" customWidth="1"/>
    <col min="14608" max="14608" width="11" style="42" customWidth="1"/>
    <col min="14609" max="14609" width="4.28515625" style="42" customWidth="1"/>
    <col min="14610" max="14848" width="11.42578125" style="42"/>
    <col min="14849" max="14849" width="39.42578125" style="42" customWidth="1"/>
    <col min="14850" max="14863" width="14.5703125" style="42" customWidth="1"/>
    <col min="14864" max="14864" width="11" style="42" customWidth="1"/>
    <col min="14865" max="14865" width="4.28515625" style="42" customWidth="1"/>
    <col min="14866" max="15104" width="11.42578125" style="42"/>
    <col min="15105" max="15105" width="39.42578125" style="42" customWidth="1"/>
    <col min="15106" max="15119" width="14.5703125" style="42" customWidth="1"/>
    <col min="15120" max="15120" width="11" style="42" customWidth="1"/>
    <col min="15121" max="15121" width="4.28515625" style="42" customWidth="1"/>
    <col min="15122" max="15360" width="11.42578125" style="42"/>
    <col min="15361" max="15361" width="39.42578125" style="42" customWidth="1"/>
    <col min="15362" max="15375" width="14.5703125" style="42" customWidth="1"/>
    <col min="15376" max="15376" width="11" style="42" customWidth="1"/>
    <col min="15377" max="15377" width="4.28515625" style="42" customWidth="1"/>
    <col min="15378" max="15616" width="11.42578125" style="42"/>
    <col min="15617" max="15617" width="39.42578125" style="42" customWidth="1"/>
    <col min="15618" max="15631" width="14.5703125" style="42" customWidth="1"/>
    <col min="15632" max="15632" width="11" style="42" customWidth="1"/>
    <col min="15633" max="15633" width="4.28515625" style="42" customWidth="1"/>
    <col min="15634" max="15872" width="11.42578125" style="42"/>
    <col min="15873" max="15873" width="39.42578125" style="42" customWidth="1"/>
    <col min="15874" max="15887" width="14.5703125" style="42" customWidth="1"/>
    <col min="15888" max="15888" width="11" style="42" customWidth="1"/>
    <col min="15889" max="15889" width="4.28515625" style="42" customWidth="1"/>
    <col min="15890" max="16128" width="11.42578125" style="42"/>
    <col min="16129" max="16129" width="39.42578125" style="42" customWidth="1"/>
    <col min="16130" max="16143" width="14.5703125" style="42" customWidth="1"/>
    <col min="16144" max="16144" width="11" style="42" customWidth="1"/>
    <col min="16145" max="16145" width="4.28515625" style="42" customWidth="1"/>
    <col min="16146" max="16384" width="11.42578125" style="42"/>
  </cols>
  <sheetData>
    <row r="1" spans="1:32" s="44" customFormat="1" ht="3.75" customHeight="1">
      <c r="A1" s="336"/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  <c r="O1" s="337"/>
      <c r="P1" s="337"/>
      <c r="Q1" s="338"/>
    </row>
    <row r="2" spans="1:32" s="204" customFormat="1" ht="47.25" customHeight="1">
      <c r="A2" s="701" t="s">
        <v>148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  <c r="O2" s="701"/>
      <c r="P2" s="701"/>
      <c r="Q2" s="203"/>
    </row>
    <row r="3" spans="1:32" s="204" customFormat="1" ht="27.95" customHeight="1">
      <c r="A3" s="701" t="s">
        <v>330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  <c r="O3" s="701"/>
      <c r="P3" s="701"/>
      <c r="Q3" s="203"/>
    </row>
    <row r="4" spans="1:32" s="204" customFormat="1" ht="27.95" customHeight="1">
      <c r="A4" s="701" t="s">
        <v>2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  <c r="O4" s="701"/>
      <c r="P4" s="701"/>
      <c r="Q4" s="203"/>
    </row>
    <row r="5" spans="1:32" s="206" customFormat="1" ht="46.5" customHeight="1">
      <c r="A5" s="702" t="s">
        <v>3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205"/>
    </row>
    <row r="6" spans="1:32" ht="2.25" customHeight="1">
      <c r="A6" s="140"/>
    </row>
    <row r="7" spans="1:32" ht="14.25" hidden="1" customHeight="1">
      <c r="A7" s="339"/>
      <c r="B7" s="340"/>
      <c r="C7" s="341"/>
      <c r="D7" s="340"/>
      <c r="E7" s="340"/>
      <c r="F7" s="340"/>
      <c r="G7" s="340"/>
      <c r="H7" s="340"/>
      <c r="I7" s="340"/>
      <c r="J7" s="341"/>
      <c r="K7" s="342"/>
      <c r="L7" s="340"/>
      <c r="M7" s="340"/>
      <c r="N7" s="340"/>
      <c r="O7" s="342"/>
      <c r="P7" s="340"/>
      <c r="Q7" s="343"/>
    </row>
    <row r="8" spans="1:32" ht="34.5" customHeight="1">
      <c r="A8" s="344" t="s">
        <v>331</v>
      </c>
      <c r="B8" s="345" t="s">
        <v>57</v>
      </c>
      <c r="C8" s="345" t="s">
        <v>63</v>
      </c>
      <c r="D8" s="345" t="s">
        <v>58</v>
      </c>
      <c r="E8" s="345" t="s">
        <v>62</v>
      </c>
      <c r="F8" s="345" t="s">
        <v>59</v>
      </c>
      <c r="G8" s="345" t="s">
        <v>66</v>
      </c>
      <c r="H8" s="345" t="s">
        <v>64</v>
      </c>
      <c r="I8" s="345" t="s">
        <v>65</v>
      </c>
      <c r="J8" s="345" t="s">
        <v>60</v>
      </c>
      <c r="K8" s="345" t="s">
        <v>61</v>
      </c>
      <c r="L8" s="345" t="s">
        <v>67</v>
      </c>
      <c r="M8" s="345" t="s">
        <v>68</v>
      </c>
      <c r="N8" s="345" t="s">
        <v>69</v>
      </c>
      <c r="O8" s="346" t="s">
        <v>54</v>
      </c>
      <c r="P8" s="347" t="s">
        <v>332</v>
      </c>
      <c r="Q8" s="343"/>
      <c r="R8" s="115"/>
      <c r="S8" s="115"/>
      <c r="T8" s="115"/>
      <c r="U8" s="115"/>
      <c r="V8" s="115"/>
      <c r="Y8" s="42">
        <v>1</v>
      </c>
      <c r="Z8" s="42">
        <v>1</v>
      </c>
    </row>
    <row r="9" spans="1:32" ht="36.75" customHeight="1">
      <c r="A9" s="348" t="s">
        <v>333</v>
      </c>
      <c r="B9" s="64">
        <v>3885630.6572199999</v>
      </c>
      <c r="C9" s="64">
        <v>2030231.6133285998</v>
      </c>
      <c r="D9" s="64">
        <v>2537175.7166900001</v>
      </c>
      <c r="E9" s="64">
        <v>5034656.1855600001</v>
      </c>
      <c r="F9" s="64">
        <v>3265007.2638099999</v>
      </c>
      <c r="G9" s="64">
        <v>629263.73105960002</v>
      </c>
      <c r="H9" s="64">
        <v>628177.53060000006</v>
      </c>
      <c r="I9" s="64">
        <v>0</v>
      </c>
      <c r="J9" s="64">
        <v>18610.493999999999</v>
      </c>
      <c r="K9" s="64">
        <v>128796.5</v>
      </c>
      <c r="L9" s="64">
        <v>0</v>
      </c>
      <c r="M9" s="64">
        <v>52496.424509999997</v>
      </c>
      <c r="N9" s="64">
        <v>0</v>
      </c>
      <c r="O9" s="64">
        <f>SUM(B9:N9)</f>
        <v>18210046.116778199</v>
      </c>
      <c r="P9" s="349">
        <f>+O9/$O$23</f>
        <v>0.22959363420889384</v>
      </c>
      <c r="Q9" s="350"/>
      <c r="R9" s="135"/>
      <c r="S9" s="135"/>
      <c r="T9" s="135"/>
      <c r="U9" s="135"/>
      <c r="V9" s="135"/>
      <c r="W9" s="74"/>
      <c r="X9" s="74"/>
      <c r="Y9" s="74"/>
      <c r="Z9" s="74"/>
      <c r="AA9" s="74"/>
      <c r="AB9" s="74"/>
      <c r="AC9" s="74"/>
      <c r="AD9" s="74"/>
      <c r="AE9" s="74"/>
      <c r="AF9" s="74"/>
    </row>
    <row r="10" spans="1:32" ht="18" customHeight="1">
      <c r="A10" s="348" t="s">
        <v>334</v>
      </c>
      <c r="B10" s="64">
        <v>1086826.1876700001</v>
      </c>
      <c r="C10" s="64">
        <v>450020.06294379995</v>
      </c>
      <c r="D10" s="64">
        <v>718389.47359000007</v>
      </c>
      <c r="E10" s="64">
        <v>862205.31192999997</v>
      </c>
      <c r="F10" s="64">
        <v>487313.81043999997</v>
      </c>
      <c r="G10" s="64">
        <v>592308.12318859994</v>
      </c>
      <c r="H10" s="64">
        <v>272711.76407999999</v>
      </c>
      <c r="I10" s="64">
        <v>0</v>
      </c>
      <c r="J10" s="64">
        <v>71259.803</v>
      </c>
      <c r="K10" s="64">
        <v>87192.735920000006</v>
      </c>
      <c r="L10" s="64">
        <v>33807.250759999995</v>
      </c>
      <c r="M10" s="64">
        <v>101437.19039</v>
      </c>
      <c r="N10" s="64">
        <v>0</v>
      </c>
      <c r="O10" s="64">
        <f t="shared" ref="O10:O22" si="0">SUM(B10:N10)</f>
        <v>4763471.7139124004</v>
      </c>
      <c r="P10" s="349">
        <f t="shared" ref="P10:P23" si="1">+O10/$O$23</f>
        <v>6.0058210464428621E-2</v>
      </c>
      <c r="Q10" s="350"/>
      <c r="R10" s="135"/>
      <c r="S10" s="135"/>
      <c r="T10" s="135"/>
      <c r="U10" s="135"/>
      <c r="V10" s="135"/>
      <c r="W10" s="74"/>
      <c r="X10" s="74"/>
      <c r="Y10" s="74"/>
      <c r="Z10" s="74"/>
      <c r="AA10" s="74"/>
      <c r="AB10" s="74"/>
      <c r="AC10" s="74"/>
      <c r="AD10" s="74"/>
      <c r="AE10" s="74"/>
      <c r="AF10" s="74"/>
    </row>
    <row r="11" spans="1:32" ht="18" customHeight="1">
      <c r="A11" s="348" t="s">
        <v>335</v>
      </c>
      <c r="B11" s="64">
        <v>830352.78069000004</v>
      </c>
      <c r="C11" s="64">
        <v>304320.49262159999</v>
      </c>
      <c r="D11" s="64">
        <v>824085.0229199999</v>
      </c>
      <c r="E11" s="64">
        <v>648408.01809000003</v>
      </c>
      <c r="F11" s="64">
        <v>383164.99745999998</v>
      </c>
      <c r="G11" s="64">
        <v>482752.43820440001</v>
      </c>
      <c r="H11" s="64">
        <v>342926.75325000001</v>
      </c>
      <c r="I11" s="64">
        <v>0</v>
      </c>
      <c r="J11" s="64">
        <v>10529.287</v>
      </c>
      <c r="K11" s="64">
        <v>24455.35656</v>
      </c>
      <c r="L11" s="64">
        <v>10135.58826</v>
      </c>
      <c r="M11" s="64">
        <v>92258.849959999992</v>
      </c>
      <c r="N11" s="64">
        <v>29249.339540000001</v>
      </c>
      <c r="O11" s="64">
        <f t="shared" si="0"/>
        <v>3982638.9245560006</v>
      </c>
      <c r="P11" s="349">
        <f t="shared" si="1"/>
        <v>5.0213411792962022E-2</v>
      </c>
      <c r="Q11" s="350"/>
      <c r="R11" s="135"/>
      <c r="S11" s="135"/>
      <c r="T11" s="135"/>
      <c r="U11" s="135"/>
      <c r="V11" s="135"/>
      <c r="W11" s="74"/>
      <c r="X11" s="74"/>
      <c r="Y11" s="74"/>
      <c r="Z11" s="74"/>
      <c r="AA11" s="74"/>
      <c r="AB11" s="74"/>
      <c r="AC11" s="74"/>
      <c r="AD11" s="74"/>
      <c r="AE11" s="74"/>
      <c r="AF11" s="74"/>
    </row>
    <row r="12" spans="1:32" ht="18" customHeight="1">
      <c r="A12" s="348" t="s">
        <v>336</v>
      </c>
      <c r="B12" s="64">
        <v>1244805.4791199998</v>
      </c>
      <c r="C12" s="64">
        <v>288909.32878600003</v>
      </c>
      <c r="D12" s="64">
        <v>1476902.2202899999</v>
      </c>
      <c r="E12" s="64">
        <v>799146.76431</v>
      </c>
      <c r="F12" s="64">
        <v>864554.63854999992</v>
      </c>
      <c r="G12" s="64">
        <v>883702.90731939999</v>
      </c>
      <c r="H12" s="64">
        <v>433703.98356999998</v>
      </c>
      <c r="I12" s="64">
        <v>0</v>
      </c>
      <c r="J12" s="64">
        <v>12732.712</v>
      </c>
      <c r="K12" s="64">
        <v>26271.234049999999</v>
      </c>
      <c r="L12" s="64">
        <v>97660.698150000011</v>
      </c>
      <c r="M12" s="64">
        <v>271516.51037000003</v>
      </c>
      <c r="N12" s="64">
        <v>75019.484072600011</v>
      </c>
      <c r="O12" s="64">
        <f t="shared" si="0"/>
        <v>6474925.9605879989</v>
      </c>
      <c r="P12" s="349">
        <f t="shared" si="1"/>
        <v>8.16363546248903E-2</v>
      </c>
      <c r="Q12" s="350"/>
      <c r="R12" s="135"/>
      <c r="S12" s="135"/>
      <c r="T12" s="135"/>
      <c r="U12" s="135"/>
      <c r="V12" s="135"/>
      <c r="W12" s="74"/>
      <c r="X12" s="74"/>
      <c r="Y12" s="74"/>
      <c r="Z12" s="74"/>
      <c r="AA12" s="74"/>
      <c r="AB12" s="74"/>
      <c r="AC12" s="74"/>
      <c r="AD12" s="74"/>
      <c r="AE12" s="74"/>
      <c r="AF12" s="74"/>
    </row>
    <row r="13" spans="1:32" ht="18" customHeight="1">
      <c r="A13" s="348" t="s">
        <v>337</v>
      </c>
      <c r="B13" s="64">
        <v>1012981.1641000001</v>
      </c>
      <c r="C13" s="64">
        <v>436044.83599960001</v>
      </c>
      <c r="D13" s="64">
        <v>1504464.75694</v>
      </c>
      <c r="E13" s="64">
        <v>493619.64451999997</v>
      </c>
      <c r="F13" s="64">
        <v>1065506.0949299999</v>
      </c>
      <c r="G13" s="64">
        <v>577032.87585020007</v>
      </c>
      <c r="H13" s="64">
        <v>529645.96879000007</v>
      </c>
      <c r="I13" s="64">
        <v>13686.604019999999</v>
      </c>
      <c r="J13" s="64">
        <v>10906.115</v>
      </c>
      <c r="K13" s="64">
        <v>6800.5289299999995</v>
      </c>
      <c r="L13" s="64">
        <v>214517.33100000001</v>
      </c>
      <c r="M13" s="64">
        <v>333427.74629000004</v>
      </c>
      <c r="N13" s="64">
        <v>79101.365999999995</v>
      </c>
      <c r="O13" s="64">
        <f t="shared" si="0"/>
        <v>6277735.0323698018</v>
      </c>
      <c r="P13" s="349">
        <f t="shared" si="1"/>
        <v>7.9150156536631364E-2</v>
      </c>
      <c r="Q13" s="350"/>
      <c r="R13" s="135"/>
      <c r="S13" s="135"/>
      <c r="T13" s="135"/>
      <c r="U13" s="135"/>
      <c r="V13" s="135"/>
      <c r="W13" s="74"/>
      <c r="X13" s="74"/>
      <c r="Y13" s="74"/>
      <c r="Z13" s="74"/>
      <c r="AA13" s="74"/>
      <c r="AB13" s="74"/>
      <c r="AC13" s="74"/>
      <c r="AD13" s="74"/>
      <c r="AE13" s="74"/>
      <c r="AF13" s="74"/>
    </row>
    <row r="14" spans="1:32" ht="18" customHeight="1">
      <c r="A14" s="348" t="s">
        <v>338</v>
      </c>
      <c r="B14" s="64">
        <v>1142981.1578900001</v>
      </c>
      <c r="C14" s="64">
        <v>648635.8758868</v>
      </c>
      <c r="D14" s="64">
        <v>2071489.3362199999</v>
      </c>
      <c r="E14" s="64">
        <v>465899.42693000002</v>
      </c>
      <c r="F14" s="64">
        <v>1001676.2786900001</v>
      </c>
      <c r="G14" s="64">
        <v>557829.77368440002</v>
      </c>
      <c r="H14" s="64">
        <v>660111.61567999993</v>
      </c>
      <c r="I14" s="64">
        <v>54377.50518</v>
      </c>
      <c r="J14" s="64">
        <v>0</v>
      </c>
      <c r="K14" s="64">
        <v>5047.19229</v>
      </c>
      <c r="L14" s="64">
        <v>517201.03473000001</v>
      </c>
      <c r="M14" s="64">
        <v>448157.49492000003</v>
      </c>
      <c r="N14" s="64">
        <v>116374.42118999999</v>
      </c>
      <c r="O14" s="64">
        <f t="shared" si="0"/>
        <v>7689781.1132912012</v>
      </c>
      <c r="P14" s="349">
        <f t="shared" si="1"/>
        <v>9.695333997231001E-2</v>
      </c>
      <c r="Q14" s="350"/>
      <c r="R14" s="135"/>
      <c r="S14" s="135"/>
      <c r="T14" s="135"/>
      <c r="U14" s="135"/>
      <c r="V14" s="135"/>
      <c r="W14" s="74"/>
      <c r="X14" s="74"/>
      <c r="Y14" s="74"/>
      <c r="Z14" s="74"/>
      <c r="AA14" s="74"/>
      <c r="AB14" s="74"/>
      <c r="AC14" s="74"/>
      <c r="AD14" s="74"/>
      <c r="AE14" s="74"/>
      <c r="AF14" s="74"/>
    </row>
    <row r="15" spans="1:32" ht="18" customHeight="1">
      <c r="A15" s="348" t="s">
        <v>339</v>
      </c>
      <c r="B15" s="64">
        <v>682389.39371000009</v>
      </c>
      <c r="C15" s="64">
        <v>544598.05004920007</v>
      </c>
      <c r="D15" s="64">
        <v>1366601.7608299998</v>
      </c>
      <c r="E15" s="64">
        <v>347544.60888999997</v>
      </c>
      <c r="F15" s="64">
        <v>494243.21878</v>
      </c>
      <c r="G15" s="64">
        <v>335063.40875</v>
      </c>
      <c r="H15" s="64">
        <v>336093.28356000001</v>
      </c>
      <c r="I15" s="64">
        <v>108919.58937999999</v>
      </c>
      <c r="J15" s="64">
        <v>3974.4360000000001</v>
      </c>
      <c r="K15" s="64">
        <v>0</v>
      </c>
      <c r="L15" s="64">
        <v>507681.18005000002</v>
      </c>
      <c r="M15" s="64">
        <v>635582.73934000009</v>
      </c>
      <c r="N15" s="64">
        <v>113901.49315000001</v>
      </c>
      <c r="O15" s="64">
        <f t="shared" si="0"/>
        <v>5476593.1624891991</v>
      </c>
      <c r="P15" s="349">
        <f t="shared" si="1"/>
        <v>6.9049299446910864E-2</v>
      </c>
      <c r="Q15" s="350"/>
      <c r="R15" s="135"/>
      <c r="S15" s="135"/>
      <c r="T15" s="135"/>
      <c r="U15" s="135"/>
      <c r="V15" s="135"/>
      <c r="W15" s="74"/>
      <c r="X15" s="74"/>
      <c r="Y15" s="74"/>
      <c r="Z15" s="74"/>
      <c r="AA15" s="74"/>
      <c r="AB15" s="74"/>
      <c r="AC15" s="74"/>
      <c r="AD15" s="74"/>
      <c r="AE15" s="74"/>
      <c r="AF15" s="74"/>
    </row>
    <row r="16" spans="1:32" ht="18" customHeight="1">
      <c r="A16" s="348" t="s">
        <v>340</v>
      </c>
      <c r="B16" s="64">
        <v>445849.52677</v>
      </c>
      <c r="C16" s="64">
        <v>261187.11287020001</v>
      </c>
      <c r="D16" s="64">
        <v>686081.43538000004</v>
      </c>
      <c r="E16" s="64">
        <v>253066.20691000001</v>
      </c>
      <c r="F16" s="64">
        <v>399089.77026000002</v>
      </c>
      <c r="G16" s="64">
        <v>197515.9048856</v>
      </c>
      <c r="H16" s="64">
        <v>308901.57652999996</v>
      </c>
      <c r="I16" s="64">
        <v>93083.417870000005</v>
      </c>
      <c r="J16" s="64">
        <v>1315.5619999999999</v>
      </c>
      <c r="K16" s="64">
        <v>0</v>
      </c>
      <c r="L16" s="64">
        <v>784514.01566999999</v>
      </c>
      <c r="M16" s="64">
        <v>391227.43362000003</v>
      </c>
      <c r="N16" s="64">
        <v>222897.60235920001</v>
      </c>
      <c r="O16" s="64">
        <f t="shared" si="0"/>
        <v>4044729.5651249997</v>
      </c>
      <c r="P16" s="349">
        <f t="shared" si="1"/>
        <v>5.0996255269973319E-2</v>
      </c>
      <c r="Q16" s="350"/>
      <c r="R16" s="135"/>
      <c r="S16" s="135"/>
      <c r="T16" s="135"/>
      <c r="U16" s="135"/>
      <c r="V16" s="135"/>
      <c r="W16" s="74"/>
      <c r="X16" s="74"/>
      <c r="Y16" s="74"/>
      <c r="Z16" s="74"/>
      <c r="AA16" s="74"/>
      <c r="AB16" s="74"/>
      <c r="AC16" s="74"/>
      <c r="AD16" s="74"/>
      <c r="AE16" s="74"/>
      <c r="AF16" s="74"/>
    </row>
    <row r="17" spans="1:32" ht="18" customHeight="1">
      <c r="A17" s="348" t="s">
        <v>341</v>
      </c>
      <c r="B17" s="64">
        <v>217707.77005000002</v>
      </c>
      <c r="C17" s="64">
        <v>131165.23728520001</v>
      </c>
      <c r="D17" s="64">
        <v>358996.30502999999</v>
      </c>
      <c r="E17" s="64">
        <v>255406.72957</v>
      </c>
      <c r="F17" s="64">
        <v>214744.59706</v>
      </c>
      <c r="G17" s="64">
        <v>100182.92179559999</v>
      </c>
      <c r="H17" s="64">
        <v>296677.61618999997</v>
      </c>
      <c r="I17" s="64">
        <v>424553.16957999999</v>
      </c>
      <c r="J17" s="64">
        <v>388.04300000000001</v>
      </c>
      <c r="K17" s="64">
        <v>0</v>
      </c>
      <c r="L17" s="64">
        <v>427321.20467000001</v>
      </c>
      <c r="M17" s="64">
        <v>237839.37268999999</v>
      </c>
      <c r="N17" s="64">
        <v>131800.5867514</v>
      </c>
      <c r="O17" s="64">
        <f t="shared" si="0"/>
        <v>2796783.5536722001</v>
      </c>
      <c r="P17" s="349">
        <f t="shared" si="1"/>
        <v>3.5262057880876614E-2</v>
      </c>
      <c r="Q17" s="350"/>
      <c r="R17" s="135"/>
      <c r="S17" s="135"/>
      <c r="T17" s="135"/>
      <c r="U17" s="135"/>
      <c r="V17" s="135"/>
      <c r="W17" s="74"/>
      <c r="X17" s="74"/>
      <c r="Y17" s="74"/>
      <c r="Z17" s="74"/>
      <c r="AA17" s="74"/>
      <c r="AB17" s="74"/>
      <c r="AC17" s="74"/>
      <c r="AD17" s="74"/>
      <c r="AE17" s="74"/>
      <c r="AF17" s="74"/>
    </row>
    <row r="18" spans="1:32" ht="18" customHeight="1">
      <c r="A18" s="348" t="s">
        <v>342</v>
      </c>
      <c r="B18" s="64">
        <v>279471.83748000005</v>
      </c>
      <c r="C18" s="64">
        <v>385695.73037440004</v>
      </c>
      <c r="D18" s="64">
        <v>388091.87419999996</v>
      </c>
      <c r="E18" s="64">
        <v>278053.54598</v>
      </c>
      <c r="F18" s="64">
        <v>244353.99833</v>
      </c>
      <c r="G18" s="64">
        <v>97050.175268199993</v>
      </c>
      <c r="H18" s="64">
        <v>217622.63171000002</v>
      </c>
      <c r="I18" s="64">
        <v>1029156.61405</v>
      </c>
      <c r="J18" s="64">
        <v>79.552999999999997</v>
      </c>
      <c r="K18" s="64">
        <v>0</v>
      </c>
      <c r="L18" s="64">
        <v>388872.25404999999</v>
      </c>
      <c r="M18" s="64">
        <v>808009.97007000004</v>
      </c>
      <c r="N18" s="64">
        <v>156350.04011999999</v>
      </c>
      <c r="O18" s="64">
        <f t="shared" si="0"/>
        <v>4272808.2246326003</v>
      </c>
      <c r="P18" s="349">
        <f t="shared" si="1"/>
        <v>5.3871888202807847E-2</v>
      </c>
      <c r="Q18" s="350"/>
      <c r="R18" s="135"/>
      <c r="S18" s="135"/>
      <c r="T18" s="135"/>
      <c r="U18" s="135"/>
      <c r="V18" s="135"/>
      <c r="W18" s="74"/>
      <c r="X18" s="74"/>
      <c r="Y18" s="74"/>
      <c r="Z18" s="74"/>
      <c r="AA18" s="74"/>
      <c r="AB18" s="74"/>
      <c r="AC18" s="74"/>
      <c r="AD18" s="74"/>
      <c r="AE18" s="74"/>
      <c r="AF18" s="74"/>
    </row>
    <row r="19" spans="1:32" ht="18" customHeight="1">
      <c r="A19" s="348" t="s">
        <v>343</v>
      </c>
      <c r="B19" s="64">
        <v>353569.27045999997</v>
      </c>
      <c r="C19" s="64">
        <v>1145209.9177692002</v>
      </c>
      <c r="D19" s="64">
        <v>500194.65333999996</v>
      </c>
      <c r="E19" s="64">
        <v>249454.58419999998</v>
      </c>
      <c r="F19" s="64">
        <v>322871.41119000001</v>
      </c>
      <c r="G19" s="64">
        <v>86221.244613000003</v>
      </c>
      <c r="H19" s="64">
        <v>282806.08395</v>
      </c>
      <c r="I19" s="64">
        <v>2486452.1269200002</v>
      </c>
      <c r="J19" s="64">
        <v>819.48199999999997</v>
      </c>
      <c r="K19" s="64">
        <v>0</v>
      </c>
      <c r="L19" s="64">
        <v>693074.90009999997</v>
      </c>
      <c r="M19" s="64">
        <v>1171179.4451199998</v>
      </c>
      <c r="N19" s="64">
        <v>271294.06534719997</v>
      </c>
      <c r="O19" s="64">
        <f t="shared" si="0"/>
        <v>7563147.1850094013</v>
      </c>
      <c r="P19" s="349">
        <f t="shared" si="1"/>
        <v>9.5356729858204994E-2</v>
      </c>
      <c r="Q19" s="350"/>
      <c r="R19" s="135"/>
      <c r="S19" s="135"/>
      <c r="T19" s="135"/>
      <c r="U19" s="135"/>
      <c r="V19" s="135"/>
      <c r="W19" s="74"/>
      <c r="X19" s="74"/>
      <c r="Y19" s="74"/>
      <c r="Z19" s="74"/>
      <c r="AA19" s="74"/>
      <c r="AB19" s="74"/>
      <c r="AC19" s="74"/>
      <c r="AD19" s="74"/>
      <c r="AE19" s="74"/>
      <c r="AF19" s="74"/>
    </row>
    <row r="20" spans="1:32" ht="18" customHeight="1">
      <c r="A20" s="348" t="s">
        <v>344</v>
      </c>
      <c r="B20" s="64">
        <v>217360.57238999999</v>
      </c>
      <c r="C20" s="64">
        <v>1408475.6817443999</v>
      </c>
      <c r="D20" s="64">
        <v>431524.45143000002</v>
      </c>
      <c r="E20" s="64">
        <v>176805.17611</v>
      </c>
      <c r="F20" s="64">
        <v>391259.47087000002</v>
      </c>
      <c r="G20" s="64">
        <v>107710.09349660001</v>
      </c>
      <c r="H20" s="64">
        <v>155214.79096000001</v>
      </c>
      <c r="I20" s="64">
        <v>2013060.6187799999</v>
      </c>
      <c r="J20" s="64">
        <v>1110.846</v>
      </c>
      <c r="K20" s="64">
        <v>25.724880000000002</v>
      </c>
      <c r="L20" s="64">
        <v>202999.50947999998</v>
      </c>
      <c r="M20" s="64">
        <v>1575444.92759</v>
      </c>
      <c r="N20" s="64">
        <v>154973.97278000001</v>
      </c>
      <c r="O20" s="64">
        <f t="shared" si="0"/>
        <v>6835965.8365109991</v>
      </c>
      <c r="P20" s="349">
        <f t="shared" si="1"/>
        <v>8.6188372597602356E-2</v>
      </c>
      <c r="Q20" s="350"/>
      <c r="R20" s="135"/>
      <c r="S20" s="135"/>
      <c r="T20" s="135"/>
      <c r="U20" s="135"/>
      <c r="V20" s="135"/>
      <c r="W20" s="74"/>
      <c r="X20" s="74"/>
      <c r="Y20" s="74"/>
      <c r="Z20" s="74"/>
      <c r="AA20" s="74"/>
      <c r="AB20" s="74"/>
      <c r="AC20" s="74"/>
      <c r="AD20" s="74"/>
      <c r="AE20" s="74"/>
      <c r="AF20" s="74"/>
    </row>
    <row r="21" spans="1:32" ht="18" customHeight="1">
      <c r="A21" s="348" t="s">
        <v>345</v>
      </c>
      <c r="B21" s="64">
        <v>7948.4970800000001</v>
      </c>
      <c r="C21" s="64">
        <v>63572.266956400003</v>
      </c>
      <c r="D21" s="64">
        <v>23142.022809999999</v>
      </c>
      <c r="E21" s="64">
        <v>13393.156230000001</v>
      </c>
      <c r="F21" s="64">
        <v>18733.717789999999</v>
      </c>
      <c r="G21" s="64">
        <v>7676.3166760000004</v>
      </c>
      <c r="H21" s="64">
        <v>5318.4459800000004</v>
      </c>
      <c r="I21" s="64">
        <v>142088.47562000001</v>
      </c>
      <c r="J21" s="64">
        <v>35.174999999999997</v>
      </c>
      <c r="K21" s="64">
        <v>0</v>
      </c>
      <c r="L21" s="64">
        <v>3114.7296699999997</v>
      </c>
      <c r="M21" s="64">
        <v>222911.74434999999</v>
      </c>
      <c r="N21" s="64">
        <v>5150.4489000000003</v>
      </c>
      <c r="O21" s="64">
        <f t="shared" si="0"/>
        <v>513084.99706239998</v>
      </c>
      <c r="P21" s="349">
        <f t="shared" si="1"/>
        <v>6.4690143219943647E-3</v>
      </c>
      <c r="Q21" s="350"/>
      <c r="R21" s="135"/>
      <c r="S21" s="135"/>
      <c r="T21" s="135"/>
      <c r="U21" s="135"/>
      <c r="V21" s="135"/>
      <c r="W21" s="74"/>
      <c r="X21" s="74"/>
      <c r="Y21" s="74"/>
      <c r="Z21" s="74"/>
      <c r="AA21" s="74"/>
      <c r="AB21" s="74"/>
      <c r="AC21" s="74"/>
      <c r="AD21" s="74"/>
      <c r="AE21" s="74"/>
      <c r="AF21" s="74"/>
    </row>
    <row r="22" spans="1:32" ht="18" customHeight="1">
      <c r="A22" s="348" t="s">
        <v>346</v>
      </c>
      <c r="B22" s="64">
        <v>994.66594999999995</v>
      </c>
      <c r="C22" s="64">
        <v>22896.513134000001</v>
      </c>
      <c r="D22" s="64">
        <v>8133.68642</v>
      </c>
      <c r="E22" s="64">
        <v>7837.1104400000004</v>
      </c>
      <c r="F22" s="64">
        <v>4399.9409999999998</v>
      </c>
      <c r="G22" s="64">
        <v>1128.0379584</v>
      </c>
      <c r="H22" s="64">
        <v>147903.78778000001</v>
      </c>
      <c r="I22" s="64">
        <v>46283.149700000002</v>
      </c>
      <c r="J22" s="64">
        <v>6.9509999999999996</v>
      </c>
      <c r="K22" s="64">
        <v>0</v>
      </c>
      <c r="L22" s="64">
        <v>629.08195000000001</v>
      </c>
      <c r="M22" s="64">
        <v>98700.83412</v>
      </c>
      <c r="N22" s="64">
        <v>73621.434269999998</v>
      </c>
      <c r="O22" s="64">
        <f t="shared" si="0"/>
        <v>412535.1937224</v>
      </c>
      <c r="P22" s="349">
        <f t="shared" si="1"/>
        <v>5.2012748215133752E-3</v>
      </c>
      <c r="Q22" s="350"/>
      <c r="R22" s="135"/>
      <c r="S22" s="135"/>
      <c r="T22" s="135"/>
      <c r="U22" s="135"/>
      <c r="V22" s="135"/>
      <c r="W22" s="74"/>
      <c r="X22" s="74"/>
      <c r="Y22" s="74"/>
      <c r="Z22" s="74"/>
      <c r="AA22" s="74"/>
      <c r="AB22" s="74"/>
      <c r="AC22" s="74"/>
      <c r="AD22" s="74"/>
      <c r="AE22" s="74"/>
      <c r="AF22" s="74"/>
    </row>
    <row r="23" spans="1:32" ht="51.75" customHeight="1">
      <c r="A23" s="351" t="s">
        <v>54</v>
      </c>
      <c r="B23" s="352">
        <f>SUM(B9:B22)</f>
        <v>11408868.960580001</v>
      </c>
      <c r="C23" s="352">
        <f t="shared" ref="C23:O23" si="2">SUM(C9:C22)</f>
        <v>8120962.7197493995</v>
      </c>
      <c r="D23" s="352">
        <f t="shared" si="2"/>
        <v>12895272.716090001</v>
      </c>
      <c r="E23" s="352">
        <f t="shared" si="2"/>
        <v>9885496.4696700014</v>
      </c>
      <c r="F23" s="352">
        <f t="shared" si="2"/>
        <v>9156919.2091599982</v>
      </c>
      <c r="G23" s="352">
        <f t="shared" si="2"/>
        <v>4655437.952750002</v>
      </c>
      <c r="H23" s="352">
        <f t="shared" si="2"/>
        <v>4617815.8326299991</v>
      </c>
      <c r="I23" s="352">
        <f t="shared" si="2"/>
        <v>6411661.2711000005</v>
      </c>
      <c r="J23" s="352">
        <f t="shared" si="2"/>
        <v>131768.459</v>
      </c>
      <c r="K23" s="352">
        <f t="shared" si="2"/>
        <v>278589.2726299999</v>
      </c>
      <c r="L23" s="352">
        <f t="shared" si="2"/>
        <v>3881528.7785399999</v>
      </c>
      <c r="M23" s="352">
        <f>SUM(M9:M22)</f>
        <v>6440190.6833399991</v>
      </c>
      <c r="N23" s="352">
        <f t="shared" si="2"/>
        <v>1429734.2544804001</v>
      </c>
      <c r="O23" s="352">
        <f t="shared" si="2"/>
        <v>79314246.579719812</v>
      </c>
      <c r="P23" s="353">
        <f t="shared" si="1"/>
        <v>1</v>
      </c>
      <c r="Q23" s="350"/>
      <c r="R23" s="135"/>
      <c r="S23" s="135"/>
      <c r="T23" s="135"/>
      <c r="U23" s="135"/>
      <c r="V23" s="135"/>
      <c r="W23" s="74"/>
      <c r="X23" s="74"/>
      <c r="Y23" s="74"/>
      <c r="Z23" s="74"/>
      <c r="AA23" s="74"/>
      <c r="AB23" s="74"/>
      <c r="AC23" s="74"/>
      <c r="AD23" s="74"/>
      <c r="AE23" s="74"/>
      <c r="AF23" s="74"/>
    </row>
    <row r="24" spans="1:32" ht="34.5" customHeight="1">
      <c r="A24" s="354" t="s">
        <v>43</v>
      </c>
      <c r="B24" s="349">
        <f t="shared" ref="B24:O24" si="3">+B23/$O$23</f>
        <v>0.14384387991522801</v>
      </c>
      <c r="C24" s="349">
        <f t="shared" si="3"/>
        <v>0.10238971017126049</v>
      </c>
      <c r="D24" s="349">
        <f t="shared" si="3"/>
        <v>0.16258457051759032</v>
      </c>
      <c r="E24" s="349">
        <f t="shared" si="3"/>
        <v>0.12463708471004584</v>
      </c>
      <c r="F24" s="349">
        <f t="shared" si="3"/>
        <v>0.11545112768556978</v>
      </c>
      <c r="G24" s="349">
        <f t="shared" si="3"/>
        <v>5.8696112659542936E-2</v>
      </c>
      <c r="H24" s="349">
        <f t="shared" si="3"/>
        <v>5.8221770132917683E-2</v>
      </c>
      <c r="I24" s="349">
        <f t="shared" si="3"/>
        <v>8.0838708650602303E-2</v>
      </c>
      <c r="J24" s="349">
        <f t="shared" si="3"/>
        <v>1.6613466644678741E-3</v>
      </c>
      <c r="K24" s="349">
        <f t="shared" si="3"/>
        <v>3.5124745508360354E-3</v>
      </c>
      <c r="L24" s="349">
        <f t="shared" si="3"/>
        <v>4.8938607449780451E-2</v>
      </c>
      <c r="M24" s="349">
        <f t="shared" si="3"/>
        <v>8.1198409630820575E-2</v>
      </c>
      <c r="N24" s="349">
        <f t="shared" si="3"/>
        <v>1.8026197261337598E-2</v>
      </c>
      <c r="O24" s="349">
        <f t="shared" si="3"/>
        <v>1</v>
      </c>
      <c r="P24" s="349"/>
      <c r="Q24" s="350"/>
      <c r="R24" s="135"/>
      <c r="S24" s="135"/>
      <c r="T24" s="135"/>
      <c r="U24" s="135"/>
      <c r="V24" s="135"/>
      <c r="W24" s="74"/>
      <c r="X24" s="74"/>
      <c r="Y24" s="74"/>
      <c r="Z24" s="74"/>
      <c r="AA24" s="74"/>
      <c r="AB24" s="74"/>
      <c r="AC24" s="74"/>
      <c r="AD24" s="74"/>
      <c r="AE24" s="74"/>
      <c r="AF24" s="74"/>
    </row>
    <row r="25" spans="1:32" ht="114.75" customHeight="1">
      <c r="A25" s="355" t="s">
        <v>347</v>
      </c>
      <c r="B25" s="345" t="s">
        <v>57</v>
      </c>
      <c r="C25" s="345" t="s">
        <v>63</v>
      </c>
      <c r="D25" s="345" t="s">
        <v>58</v>
      </c>
      <c r="E25" s="345" t="s">
        <v>62</v>
      </c>
      <c r="F25" s="345" t="s">
        <v>59</v>
      </c>
      <c r="G25" s="345" t="s">
        <v>66</v>
      </c>
      <c r="H25" s="345" t="s">
        <v>64</v>
      </c>
      <c r="I25" s="345" t="s">
        <v>65</v>
      </c>
      <c r="J25" s="345" t="s">
        <v>60</v>
      </c>
      <c r="K25" s="345" t="s">
        <v>61</v>
      </c>
      <c r="L25" s="345" t="s">
        <v>67</v>
      </c>
      <c r="M25" s="345" t="s">
        <v>68</v>
      </c>
      <c r="N25" s="345" t="s">
        <v>69</v>
      </c>
      <c r="O25" s="346" t="s">
        <v>54</v>
      </c>
      <c r="P25" s="347" t="s">
        <v>15</v>
      </c>
      <c r="Q25" s="350"/>
      <c r="R25" s="135"/>
      <c r="S25" s="135"/>
      <c r="T25" s="135"/>
      <c r="U25" s="135"/>
      <c r="V25" s="135"/>
      <c r="W25" s="74"/>
      <c r="X25" s="74"/>
      <c r="Y25" s="74"/>
      <c r="Z25" s="74"/>
      <c r="AA25" s="74"/>
      <c r="AB25" s="74"/>
      <c r="AC25" s="74"/>
      <c r="AD25" s="74"/>
      <c r="AE25" s="74"/>
      <c r="AF25" s="74"/>
    </row>
    <row r="26" spans="1:32" ht="28.5" customHeight="1">
      <c r="A26" s="348" t="s">
        <v>333</v>
      </c>
      <c r="B26" s="64">
        <v>111</v>
      </c>
      <c r="C26" s="64">
        <v>54</v>
      </c>
      <c r="D26" s="64">
        <v>100</v>
      </c>
      <c r="E26" s="64">
        <v>118</v>
      </c>
      <c r="F26" s="64">
        <v>72</v>
      </c>
      <c r="G26" s="64">
        <v>29</v>
      </c>
      <c r="H26" s="64">
        <v>25</v>
      </c>
      <c r="I26" s="64">
        <v>0</v>
      </c>
      <c r="J26" s="64">
        <v>1</v>
      </c>
      <c r="K26" s="64">
        <v>4</v>
      </c>
      <c r="L26" s="64">
        <v>0</v>
      </c>
      <c r="M26" s="64">
        <v>16</v>
      </c>
      <c r="N26" s="64">
        <v>0</v>
      </c>
      <c r="O26" s="64">
        <f>SUM(B26:N26)</f>
        <v>530</v>
      </c>
      <c r="P26" s="349">
        <f>+O26/$O$40</f>
        <v>5.9394933724219237E-4</v>
      </c>
      <c r="Q26" s="350"/>
      <c r="R26" s="135"/>
      <c r="S26" s="135"/>
      <c r="T26" s="135"/>
      <c r="U26" s="135"/>
      <c r="V26" s="135"/>
      <c r="W26" s="74"/>
      <c r="X26" s="74"/>
      <c r="Y26" s="74"/>
      <c r="Z26" s="74"/>
      <c r="AA26" s="74"/>
      <c r="AB26" s="74"/>
      <c r="AC26" s="74"/>
      <c r="AD26" s="74"/>
      <c r="AE26" s="74"/>
      <c r="AF26" s="74"/>
    </row>
    <row r="27" spans="1:32" ht="17.25" customHeight="1">
      <c r="A27" s="348" t="s">
        <v>334</v>
      </c>
      <c r="B27" s="64">
        <v>112</v>
      </c>
      <c r="C27" s="64">
        <v>46</v>
      </c>
      <c r="D27" s="64">
        <v>68</v>
      </c>
      <c r="E27" s="64">
        <v>86</v>
      </c>
      <c r="F27" s="64">
        <v>52</v>
      </c>
      <c r="G27" s="64">
        <v>47</v>
      </c>
      <c r="H27" s="64">
        <v>26</v>
      </c>
      <c r="I27" s="64">
        <v>0</v>
      </c>
      <c r="J27" s="64">
        <v>7</v>
      </c>
      <c r="K27" s="64">
        <v>6</v>
      </c>
      <c r="L27" s="64">
        <v>3</v>
      </c>
      <c r="M27" s="64">
        <v>24</v>
      </c>
      <c r="N27" s="64">
        <v>0</v>
      </c>
      <c r="O27" s="64">
        <f t="shared" ref="O27:O40" si="4">SUM(B27:N27)</f>
        <v>477</v>
      </c>
      <c r="P27" s="349">
        <f t="shared" ref="P27:P40" si="5">+O27/$O$40</f>
        <v>5.3455440351797318E-4</v>
      </c>
      <c r="Q27" s="350"/>
      <c r="R27" s="135"/>
      <c r="S27" s="135"/>
      <c r="T27" s="135"/>
      <c r="U27" s="135"/>
      <c r="V27" s="135"/>
      <c r="W27" s="74"/>
      <c r="X27" s="74"/>
      <c r="Y27" s="74"/>
      <c r="Z27" s="74"/>
      <c r="AA27" s="74"/>
      <c r="AB27" s="74"/>
      <c r="AC27" s="74"/>
      <c r="AD27" s="74"/>
      <c r="AE27" s="74"/>
      <c r="AF27" s="74"/>
    </row>
    <row r="28" spans="1:32" ht="17.25" customHeight="1">
      <c r="A28" s="348" t="s">
        <v>335</v>
      </c>
      <c r="B28" s="64">
        <v>179</v>
      </c>
      <c r="C28" s="64">
        <v>57</v>
      </c>
      <c r="D28" s="64">
        <v>133</v>
      </c>
      <c r="E28" s="64">
        <v>137</v>
      </c>
      <c r="F28" s="64">
        <v>81</v>
      </c>
      <c r="G28" s="64">
        <v>93</v>
      </c>
      <c r="H28" s="64">
        <v>64</v>
      </c>
      <c r="I28" s="64">
        <v>0</v>
      </c>
      <c r="J28" s="64">
        <v>2</v>
      </c>
      <c r="K28" s="64">
        <v>5</v>
      </c>
      <c r="L28" s="64">
        <v>3</v>
      </c>
      <c r="M28" s="64">
        <v>32</v>
      </c>
      <c r="N28" s="64">
        <v>7</v>
      </c>
      <c r="O28" s="64">
        <f t="shared" si="4"/>
        <v>793</v>
      </c>
      <c r="P28" s="349">
        <f t="shared" si="5"/>
        <v>8.886826876095444E-4</v>
      </c>
      <c r="Q28" s="350"/>
      <c r="R28" s="135"/>
      <c r="S28" s="135"/>
      <c r="T28" s="135"/>
      <c r="U28" s="135"/>
      <c r="V28" s="135"/>
      <c r="W28" s="74"/>
      <c r="X28" s="74"/>
      <c r="Y28" s="74"/>
      <c r="Z28" s="74"/>
      <c r="AA28" s="74"/>
      <c r="AB28" s="74"/>
      <c r="AC28" s="74"/>
      <c r="AD28" s="74"/>
      <c r="AE28" s="74"/>
      <c r="AF28" s="74"/>
    </row>
    <row r="29" spans="1:32" ht="17.25" customHeight="1">
      <c r="A29" s="348" t="s">
        <v>336</v>
      </c>
      <c r="B29" s="64">
        <v>604</v>
      </c>
      <c r="C29" s="64">
        <v>147</v>
      </c>
      <c r="D29" s="64">
        <v>638</v>
      </c>
      <c r="E29" s="64">
        <v>376</v>
      </c>
      <c r="F29" s="64">
        <v>435</v>
      </c>
      <c r="G29" s="64">
        <v>340</v>
      </c>
      <c r="H29" s="64">
        <v>211</v>
      </c>
      <c r="I29" s="64">
        <v>0</v>
      </c>
      <c r="J29" s="64">
        <v>5</v>
      </c>
      <c r="K29" s="64">
        <v>6</v>
      </c>
      <c r="L29" s="64">
        <v>65</v>
      </c>
      <c r="M29" s="64">
        <v>155</v>
      </c>
      <c r="N29" s="64">
        <v>38</v>
      </c>
      <c r="O29" s="64">
        <f t="shared" si="4"/>
        <v>3020</v>
      </c>
      <c r="P29" s="349">
        <f t="shared" si="5"/>
        <v>3.3843905631536246E-3</v>
      </c>
      <c r="Q29" s="350"/>
      <c r="R29" s="135"/>
      <c r="S29" s="135"/>
      <c r="T29" s="135"/>
      <c r="U29" s="135"/>
      <c r="V29" s="135"/>
      <c r="W29" s="74"/>
      <c r="X29" s="74"/>
      <c r="Y29" s="74"/>
      <c r="Z29" s="74"/>
      <c r="AA29" s="74"/>
      <c r="AB29" s="74"/>
      <c r="AC29" s="74"/>
      <c r="AD29" s="74"/>
      <c r="AE29" s="74"/>
      <c r="AF29" s="74"/>
    </row>
    <row r="30" spans="1:32" ht="17.25" customHeight="1">
      <c r="A30" s="348" t="s">
        <v>337</v>
      </c>
      <c r="B30" s="64">
        <v>1072</v>
      </c>
      <c r="C30" s="64">
        <v>457</v>
      </c>
      <c r="D30" s="64">
        <v>1554</v>
      </c>
      <c r="E30" s="64">
        <v>515</v>
      </c>
      <c r="F30" s="64">
        <v>1141</v>
      </c>
      <c r="G30" s="64">
        <v>621</v>
      </c>
      <c r="H30" s="64">
        <v>551</v>
      </c>
      <c r="I30" s="64">
        <v>15</v>
      </c>
      <c r="J30" s="64">
        <v>11</v>
      </c>
      <c r="K30" s="64">
        <v>4</v>
      </c>
      <c r="L30" s="64">
        <v>305</v>
      </c>
      <c r="M30" s="64">
        <v>382</v>
      </c>
      <c r="N30" s="64">
        <v>88</v>
      </c>
      <c r="O30" s="64">
        <f t="shared" si="4"/>
        <v>6716</v>
      </c>
      <c r="P30" s="349">
        <f t="shared" si="5"/>
        <v>7.5263466960727625E-3</v>
      </c>
      <c r="Q30" s="350"/>
      <c r="R30" s="135"/>
      <c r="S30" s="135"/>
      <c r="T30" s="135"/>
      <c r="U30" s="135"/>
      <c r="V30" s="135"/>
      <c r="W30" s="74"/>
      <c r="X30" s="74"/>
      <c r="Y30" s="74"/>
      <c r="Z30" s="74"/>
      <c r="AA30" s="74"/>
      <c r="AB30" s="74"/>
      <c r="AC30" s="74"/>
      <c r="AD30" s="74"/>
      <c r="AE30" s="74"/>
      <c r="AF30" s="74"/>
    </row>
    <row r="31" spans="1:32" ht="17.25" customHeight="1">
      <c r="A31" s="348" t="s">
        <v>338</v>
      </c>
      <c r="B31" s="64">
        <v>2364</v>
      </c>
      <c r="C31" s="64">
        <v>1381</v>
      </c>
      <c r="D31" s="64">
        <v>3986</v>
      </c>
      <c r="E31" s="64">
        <v>980</v>
      </c>
      <c r="F31" s="64">
        <v>2063</v>
      </c>
      <c r="G31" s="64">
        <v>1181</v>
      </c>
      <c r="H31" s="64">
        <v>1353</v>
      </c>
      <c r="I31" s="64">
        <v>117</v>
      </c>
      <c r="J31" s="64">
        <v>0</v>
      </c>
      <c r="K31" s="64">
        <v>4</v>
      </c>
      <c r="L31" s="64">
        <v>1379</v>
      </c>
      <c r="M31" s="64">
        <v>946</v>
      </c>
      <c r="N31" s="64">
        <v>211</v>
      </c>
      <c r="O31" s="64">
        <f t="shared" si="4"/>
        <v>15965</v>
      </c>
      <c r="P31" s="349">
        <f t="shared" si="5"/>
        <v>1.7891322960512455E-2</v>
      </c>
      <c r="Q31" s="350"/>
      <c r="R31" s="135"/>
      <c r="S31" s="135"/>
      <c r="T31" s="135"/>
      <c r="U31" s="135"/>
      <c r="V31" s="135"/>
      <c r="W31" s="74"/>
      <c r="X31" s="74"/>
      <c r="Y31" s="74"/>
      <c r="Z31" s="74"/>
      <c r="AA31" s="74"/>
      <c r="AB31" s="74"/>
      <c r="AC31" s="74"/>
      <c r="AD31" s="74"/>
      <c r="AE31" s="74"/>
      <c r="AF31" s="74"/>
    </row>
    <row r="32" spans="1:32" ht="17.25" customHeight="1">
      <c r="A32" s="348" t="s">
        <v>339</v>
      </c>
      <c r="B32" s="64">
        <v>2520</v>
      </c>
      <c r="C32" s="64">
        <v>1995</v>
      </c>
      <c r="D32" s="64">
        <v>4041</v>
      </c>
      <c r="E32" s="64">
        <v>1283</v>
      </c>
      <c r="F32" s="64">
        <v>1890</v>
      </c>
      <c r="G32" s="64">
        <v>1333</v>
      </c>
      <c r="H32" s="64">
        <v>1249</v>
      </c>
      <c r="I32" s="64">
        <v>401</v>
      </c>
      <c r="J32" s="64">
        <v>14</v>
      </c>
      <c r="K32" s="64">
        <v>0</v>
      </c>
      <c r="L32" s="64">
        <v>2330</v>
      </c>
      <c r="M32" s="64">
        <v>2447</v>
      </c>
      <c r="N32" s="64">
        <v>434</v>
      </c>
      <c r="O32" s="64">
        <f t="shared" si="4"/>
        <v>19937</v>
      </c>
      <c r="P32" s="349">
        <f t="shared" si="5"/>
        <v>2.2342581012448282E-2</v>
      </c>
      <c r="Q32" s="350"/>
      <c r="R32" s="135"/>
      <c r="S32" s="135"/>
      <c r="T32" s="135"/>
      <c r="U32" s="135"/>
      <c r="V32" s="135"/>
      <c r="W32" s="74"/>
      <c r="X32" s="74"/>
      <c r="Y32" s="74"/>
      <c r="Z32" s="74"/>
      <c r="AA32" s="74"/>
      <c r="AB32" s="74"/>
      <c r="AC32" s="74"/>
      <c r="AD32" s="74"/>
      <c r="AE32" s="74"/>
      <c r="AF32" s="74"/>
    </row>
    <row r="33" spans="1:38" ht="17.25" customHeight="1">
      <c r="A33" s="348" t="s">
        <v>340</v>
      </c>
      <c r="B33" s="64">
        <v>2615</v>
      </c>
      <c r="C33" s="64">
        <v>1528</v>
      </c>
      <c r="D33" s="64">
        <v>3061</v>
      </c>
      <c r="E33" s="64">
        <v>1479</v>
      </c>
      <c r="F33" s="64">
        <v>2316</v>
      </c>
      <c r="G33" s="64">
        <v>1361</v>
      </c>
      <c r="H33" s="64">
        <v>1834</v>
      </c>
      <c r="I33" s="64">
        <v>578</v>
      </c>
      <c r="J33" s="64">
        <v>8</v>
      </c>
      <c r="K33" s="64">
        <v>0</v>
      </c>
      <c r="L33" s="64">
        <v>5591</v>
      </c>
      <c r="M33" s="64">
        <v>2326</v>
      </c>
      <c r="N33" s="64">
        <v>1280</v>
      </c>
      <c r="O33" s="64">
        <f t="shared" si="4"/>
        <v>23977</v>
      </c>
      <c r="P33" s="349">
        <f t="shared" si="5"/>
        <v>2.6870043885011408E-2</v>
      </c>
      <c r="Q33" s="350"/>
      <c r="R33" s="135"/>
      <c r="S33" s="135"/>
      <c r="T33" s="135"/>
      <c r="U33" s="135"/>
      <c r="V33" s="135"/>
      <c r="W33" s="74"/>
      <c r="X33" s="74"/>
      <c r="Y33" s="74"/>
      <c r="Z33" s="74"/>
      <c r="AA33" s="74"/>
      <c r="AB33" s="74"/>
      <c r="AC33" s="74"/>
      <c r="AD33" s="74"/>
      <c r="AE33" s="74"/>
      <c r="AF33" s="74"/>
    </row>
    <row r="34" spans="1:38" ht="17.25" customHeight="1">
      <c r="A34" s="348" t="s">
        <v>341</v>
      </c>
      <c r="B34" s="64">
        <v>1822</v>
      </c>
      <c r="C34" s="64">
        <v>1115</v>
      </c>
      <c r="D34" s="64">
        <v>2146</v>
      </c>
      <c r="E34" s="64">
        <v>2123</v>
      </c>
      <c r="F34" s="64">
        <v>1799</v>
      </c>
      <c r="G34" s="64">
        <v>999</v>
      </c>
      <c r="H34" s="64">
        <v>2441</v>
      </c>
      <c r="I34" s="64">
        <v>3509</v>
      </c>
      <c r="J34" s="64">
        <v>3</v>
      </c>
      <c r="K34" s="64">
        <v>0</v>
      </c>
      <c r="L34" s="64">
        <v>4737</v>
      </c>
      <c r="M34" s="64">
        <v>1983</v>
      </c>
      <c r="N34" s="64">
        <v>1088</v>
      </c>
      <c r="O34" s="64">
        <f t="shared" si="4"/>
        <v>23765</v>
      </c>
      <c r="P34" s="349">
        <f t="shared" si="5"/>
        <v>2.663246415011453E-2</v>
      </c>
      <c r="Q34" s="350"/>
      <c r="R34" s="135"/>
      <c r="S34" s="135"/>
      <c r="T34" s="135"/>
      <c r="U34" s="135"/>
      <c r="V34" s="135"/>
      <c r="W34" s="74"/>
      <c r="X34" s="74"/>
      <c r="Y34" s="74"/>
      <c r="Z34" s="74"/>
      <c r="AA34" s="74"/>
      <c r="AB34" s="74"/>
      <c r="AC34" s="74"/>
      <c r="AD34" s="74"/>
      <c r="AE34" s="74"/>
      <c r="AF34" s="74"/>
    </row>
    <row r="35" spans="1:38" ht="17.25" customHeight="1">
      <c r="A35" s="348" t="s">
        <v>342</v>
      </c>
      <c r="B35" s="64">
        <v>3324</v>
      </c>
      <c r="C35" s="64">
        <v>4507</v>
      </c>
      <c r="D35" s="64">
        <v>3320</v>
      </c>
      <c r="E35" s="64">
        <v>3316</v>
      </c>
      <c r="F35" s="64">
        <v>2892</v>
      </c>
      <c r="G35" s="64">
        <v>1404</v>
      </c>
      <c r="H35" s="64">
        <v>2525</v>
      </c>
      <c r="I35" s="64">
        <v>12236</v>
      </c>
      <c r="J35" s="64">
        <v>1</v>
      </c>
      <c r="K35" s="64">
        <v>0</v>
      </c>
      <c r="L35" s="64">
        <v>6535</v>
      </c>
      <c r="M35" s="64">
        <v>9661</v>
      </c>
      <c r="N35" s="64">
        <v>1806</v>
      </c>
      <c r="O35" s="64">
        <f t="shared" si="4"/>
        <v>51527</v>
      </c>
      <c r="P35" s="349">
        <f t="shared" si="5"/>
        <v>5.774420283033669E-2</v>
      </c>
      <c r="Q35" s="350"/>
      <c r="R35" s="135"/>
      <c r="S35" s="135"/>
      <c r="T35" s="135"/>
      <c r="U35" s="135"/>
      <c r="V35" s="135"/>
      <c r="W35" s="74"/>
      <c r="X35" s="74"/>
      <c r="Y35" s="74"/>
      <c r="Z35" s="74"/>
      <c r="AA35" s="74"/>
      <c r="AB35" s="74"/>
      <c r="AC35" s="74"/>
      <c r="AD35" s="74"/>
      <c r="AE35" s="74"/>
      <c r="AF35" s="74"/>
    </row>
    <row r="36" spans="1:38" ht="17.25" customHeight="1">
      <c r="A36" s="348" t="s">
        <v>343</v>
      </c>
      <c r="B36" s="64">
        <v>7125</v>
      </c>
      <c r="C36" s="64">
        <v>24653</v>
      </c>
      <c r="D36" s="64">
        <v>7735</v>
      </c>
      <c r="E36" s="64">
        <v>4911</v>
      </c>
      <c r="F36" s="64">
        <v>6681</v>
      </c>
      <c r="G36" s="64">
        <v>2065</v>
      </c>
      <c r="H36" s="64">
        <v>5430</v>
      </c>
      <c r="I36" s="64">
        <v>52361</v>
      </c>
      <c r="J36" s="64">
        <v>18</v>
      </c>
      <c r="K36" s="64">
        <v>0</v>
      </c>
      <c r="L36" s="64">
        <v>20016</v>
      </c>
      <c r="M36" s="64">
        <v>24273</v>
      </c>
      <c r="N36" s="64">
        <v>5157</v>
      </c>
      <c r="O36" s="64">
        <f t="shared" si="4"/>
        <v>160425</v>
      </c>
      <c r="P36" s="349">
        <f t="shared" si="5"/>
        <v>0.17978174042845041</v>
      </c>
      <c r="Q36" s="350"/>
      <c r="R36" s="135"/>
      <c r="S36" s="135"/>
      <c r="T36" s="135"/>
      <c r="U36" s="135"/>
      <c r="V36" s="135"/>
      <c r="W36" s="74"/>
      <c r="X36" s="74"/>
      <c r="Y36" s="74"/>
      <c r="Z36" s="74"/>
      <c r="AA36" s="74"/>
      <c r="AB36" s="74"/>
      <c r="AC36" s="74"/>
      <c r="AD36" s="74"/>
      <c r="AE36" s="74"/>
      <c r="AF36" s="74"/>
    </row>
    <row r="37" spans="1:38" ht="17.25" customHeight="1">
      <c r="A37" s="348" t="s">
        <v>344</v>
      </c>
      <c r="B37" s="64">
        <v>11265</v>
      </c>
      <c r="C37" s="64">
        <v>76865</v>
      </c>
      <c r="D37" s="64">
        <v>17619</v>
      </c>
      <c r="E37" s="64">
        <v>10032</v>
      </c>
      <c r="F37" s="64">
        <v>22424</v>
      </c>
      <c r="G37" s="64">
        <v>6752</v>
      </c>
      <c r="H37" s="64">
        <v>5158</v>
      </c>
      <c r="I37" s="64">
        <v>111769</v>
      </c>
      <c r="J37" s="64">
        <v>56</v>
      </c>
      <c r="K37" s="64">
        <v>1</v>
      </c>
      <c r="L37" s="64">
        <v>16888</v>
      </c>
      <c r="M37" s="64">
        <v>97423</v>
      </c>
      <c r="N37" s="64">
        <v>7151</v>
      </c>
      <c r="O37" s="64">
        <f t="shared" si="4"/>
        <v>383403</v>
      </c>
      <c r="P37" s="349">
        <f t="shared" si="5"/>
        <v>0.42966407122012884</v>
      </c>
      <c r="Q37" s="350"/>
      <c r="R37" s="135"/>
      <c r="S37" s="135"/>
      <c r="T37" s="135"/>
      <c r="U37" s="135"/>
      <c r="V37" s="135"/>
      <c r="W37" s="74"/>
      <c r="X37" s="74"/>
      <c r="Y37" s="74"/>
      <c r="Z37" s="74"/>
      <c r="AA37" s="74"/>
      <c r="AB37" s="74"/>
      <c r="AC37" s="74"/>
      <c r="AD37" s="74"/>
      <c r="AE37" s="74"/>
      <c r="AF37" s="74"/>
    </row>
    <row r="38" spans="1:38" ht="17.25" customHeight="1">
      <c r="A38" s="348" t="s">
        <v>345</v>
      </c>
      <c r="B38" s="64">
        <v>1438</v>
      </c>
      <c r="C38" s="64">
        <v>11793</v>
      </c>
      <c r="D38" s="64">
        <v>2771</v>
      </c>
      <c r="E38" s="64">
        <v>2635</v>
      </c>
      <c r="F38" s="64">
        <v>3551</v>
      </c>
      <c r="G38" s="64">
        <v>1535</v>
      </c>
      <c r="H38" s="64">
        <v>636</v>
      </c>
      <c r="I38" s="64">
        <v>27885</v>
      </c>
      <c r="J38" s="64">
        <v>6</v>
      </c>
      <c r="K38" s="64">
        <v>0</v>
      </c>
      <c r="L38" s="64">
        <v>894</v>
      </c>
      <c r="M38" s="64">
        <v>44597</v>
      </c>
      <c r="N38" s="64">
        <v>633</v>
      </c>
      <c r="O38" s="64">
        <f t="shared" si="4"/>
        <v>98374</v>
      </c>
      <c r="P38" s="349">
        <f t="shared" si="5"/>
        <v>0.11024372094691214</v>
      </c>
      <c r="Q38" s="350"/>
      <c r="R38" s="135"/>
      <c r="S38" s="135"/>
      <c r="T38" s="135"/>
      <c r="U38" s="135"/>
      <c r="V38" s="135"/>
      <c r="W38" s="74"/>
      <c r="X38" s="74"/>
      <c r="Y38" s="74"/>
      <c r="Z38" s="74"/>
      <c r="AA38" s="74"/>
      <c r="AB38" s="74"/>
      <c r="AC38" s="74"/>
      <c r="AD38" s="74"/>
      <c r="AE38" s="74"/>
      <c r="AF38" s="74"/>
    </row>
    <row r="39" spans="1:38" ht="17.25" customHeight="1">
      <c r="A39" s="348" t="s">
        <v>346</v>
      </c>
      <c r="B39" s="64">
        <v>2751</v>
      </c>
      <c r="C39" s="64">
        <v>10304</v>
      </c>
      <c r="D39" s="64">
        <v>1839</v>
      </c>
      <c r="E39" s="64">
        <v>5626</v>
      </c>
      <c r="F39" s="64">
        <v>2217</v>
      </c>
      <c r="G39" s="64">
        <v>397</v>
      </c>
      <c r="H39" s="64">
        <v>887</v>
      </c>
      <c r="I39" s="64">
        <v>24138</v>
      </c>
      <c r="J39" s="64">
        <v>4</v>
      </c>
      <c r="K39" s="64">
        <v>0</v>
      </c>
      <c r="L39" s="64">
        <v>340</v>
      </c>
      <c r="M39" s="64">
        <v>54274</v>
      </c>
      <c r="N39" s="64">
        <v>646</v>
      </c>
      <c r="O39" s="64">
        <f t="shared" si="4"/>
        <v>103423</v>
      </c>
      <c r="P39" s="349">
        <f t="shared" si="5"/>
        <v>0.11590192887848917</v>
      </c>
      <c r="Q39" s="350"/>
      <c r="R39" s="135"/>
      <c r="S39" s="135"/>
      <c r="T39" s="135"/>
      <c r="U39" s="135"/>
      <c r="V39" s="135"/>
      <c r="W39" s="74"/>
      <c r="X39" s="74"/>
      <c r="Y39" s="74"/>
      <c r="Z39" s="74"/>
      <c r="AA39" s="74"/>
      <c r="AB39" s="74"/>
      <c r="AC39" s="74"/>
      <c r="AD39" s="74"/>
      <c r="AE39" s="74"/>
      <c r="AF39" s="74"/>
    </row>
    <row r="40" spans="1:38" ht="49.5" customHeight="1">
      <c r="A40" s="351" t="s">
        <v>54</v>
      </c>
      <c r="B40" s="352">
        <f>SUM(B26:B39)</f>
        <v>37302</v>
      </c>
      <c r="C40" s="352">
        <f t="shared" ref="C40:N40" si="6">SUM(C26:C39)</f>
        <v>134902</v>
      </c>
      <c r="D40" s="352">
        <f t="shared" si="6"/>
        <v>49011</v>
      </c>
      <c r="E40" s="352">
        <f t="shared" si="6"/>
        <v>33617</v>
      </c>
      <c r="F40" s="352">
        <f t="shared" si="6"/>
        <v>47614</v>
      </c>
      <c r="G40" s="352">
        <f t="shared" si="6"/>
        <v>18157</v>
      </c>
      <c r="H40" s="352">
        <f t="shared" si="6"/>
        <v>22390</v>
      </c>
      <c r="I40" s="352">
        <f t="shared" si="6"/>
        <v>233009</v>
      </c>
      <c r="J40" s="352">
        <f t="shared" si="6"/>
        <v>136</v>
      </c>
      <c r="K40" s="352">
        <f t="shared" si="6"/>
        <v>30</v>
      </c>
      <c r="L40" s="352">
        <f t="shared" si="6"/>
        <v>59086</v>
      </c>
      <c r="M40" s="352">
        <f>SUM(M26:M39)</f>
        <v>238539</v>
      </c>
      <c r="N40" s="352">
        <f t="shared" si="6"/>
        <v>18539</v>
      </c>
      <c r="O40" s="352">
        <f t="shared" si="4"/>
        <v>892332</v>
      </c>
      <c r="P40" s="353">
        <f t="shared" si="5"/>
        <v>1</v>
      </c>
      <c r="Q40" s="350"/>
      <c r="R40" s="135"/>
      <c r="S40" s="135"/>
      <c r="T40" s="135"/>
      <c r="U40" s="135"/>
      <c r="V40" s="135"/>
      <c r="W40" s="74"/>
      <c r="X40" s="74"/>
      <c r="Y40" s="74"/>
      <c r="Z40" s="74"/>
      <c r="AA40" s="74"/>
      <c r="AB40" s="74"/>
      <c r="AC40" s="74"/>
      <c r="AD40" s="74"/>
      <c r="AE40" s="74"/>
      <c r="AF40" s="74"/>
    </row>
    <row r="41" spans="1:38" ht="36.75" customHeight="1">
      <c r="A41" s="354" t="s">
        <v>43</v>
      </c>
      <c r="B41" s="349">
        <f t="shared" ref="B41:O41" si="7">+B40/$O$40</f>
        <v>4.1802826750581619E-2</v>
      </c>
      <c r="C41" s="349">
        <f t="shared" si="7"/>
        <v>0.15117915753329478</v>
      </c>
      <c r="D41" s="349">
        <f t="shared" si="7"/>
        <v>5.4924624467126586E-2</v>
      </c>
      <c r="E41" s="349">
        <f t="shared" si="7"/>
        <v>3.7673197868058075E-2</v>
      </c>
      <c r="F41" s="349">
        <f t="shared" si="7"/>
        <v>5.3359063666886315E-2</v>
      </c>
      <c r="G41" s="349">
        <f t="shared" si="7"/>
        <v>2.0347807766616013E-2</v>
      </c>
      <c r="H41" s="349">
        <f t="shared" si="7"/>
        <v>2.5091557850665448E-2</v>
      </c>
      <c r="I41" s="349">
        <f t="shared" si="7"/>
        <v>0.26112366249333208</v>
      </c>
      <c r="J41" s="349">
        <f t="shared" si="7"/>
        <v>1.5240964125460031E-4</v>
      </c>
      <c r="K41" s="349">
        <f t="shared" si="7"/>
        <v>3.3619773806161831E-5</v>
      </c>
      <c r="L41" s="349">
        <f t="shared" si="7"/>
        <v>6.6215265170362594E-2</v>
      </c>
      <c r="M41" s="349">
        <f t="shared" si="7"/>
        <v>0.26732090746493459</v>
      </c>
      <c r="N41" s="349">
        <f t="shared" si="7"/>
        <v>2.077589955308114E-2</v>
      </c>
      <c r="O41" s="349">
        <f t="shared" si="7"/>
        <v>1</v>
      </c>
      <c r="P41" s="349"/>
      <c r="Q41" s="356"/>
      <c r="R41" s="193"/>
      <c r="S41" s="193"/>
      <c r="T41" s="193"/>
      <c r="U41" s="193"/>
      <c r="V41" s="193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</row>
    <row r="42" spans="1:38" ht="9" customHeight="1" thickBot="1">
      <c r="A42" s="357"/>
      <c r="B42" s="358"/>
      <c r="C42" s="359"/>
      <c r="D42" s="359"/>
      <c r="E42" s="359"/>
      <c r="F42" s="359"/>
      <c r="G42" s="359"/>
      <c r="H42" s="358"/>
      <c r="I42" s="358"/>
      <c r="J42" s="358"/>
      <c r="K42" s="358"/>
      <c r="L42" s="358"/>
      <c r="M42" s="358"/>
      <c r="N42" s="358"/>
      <c r="O42" s="358"/>
      <c r="P42" s="360"/>
      <c r="Q42" s="361"/>
      <c r="R42" s="115"/>
      <c r="S42" s="115"/>
      <c r="T42" s="115"/>
      <c r="U42" s="115"/>
      <c r="V42" s="115"/>
    </row>
    <row r="43" spans="1:38" ht="15.75" customHeight="1" thickTop="1">
      <c r="A43" s="362" t="s">
        <v>240</v>
      </c>
      <c r="B43" s="11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193"/>
      <c r="Q43" s="361"/>
      <c r="R43" s="115"/>
      <c r="S43" s="115"/>
      <c r="T43" s="115"/>
      <c r="U43" s="115"/>
      <c r="V43" s="115"/>
    </row>
    <row r="44" spans="1:38" ht="12" customHeight="1">
      <c r="A44" s="362" t="s">
        <v>258</v>
      </c>
      <c r="B44" s="11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193"/>
      <c r="Q44" s="361"/>
      <c r="R44" s="115"/>
      <c r="S44" s="115"/>
      <c r="T44" s="115"/>
      <c r="U44" s="115"/>
      <c r="V44" s="115"/>
    </row>
    <row r="45" spans="1:38" ht="12" customHeight="1">
      <c r="A45" s="362" t="s">
        <v>247</v>
      </c>
      <c r="B45" s="11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193"/>
      <c r="Q45" s="361"/>
      <c r="R45" s="115"/>
      <c r="S45" s="115"/>
      <c r="T45" s="115"/>
      <c r="U45" s="115"/>
      <c r="V45" s="115"/>
    </row>
    <row r="46" spans="1:38" ht="9" customHeight="1">
      <c r="A46" s="165"/>
      <c r="B46" s="11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193"/>
      <c r="Q46" s="361"/>
      <c r="R46" s="115"/>
      <c r="S46" s="115"/>
      <c r="T46" s="115"/>
      <c r="U46" s="115"/>
      <c r="V46" s="115"/>
    </row>
    <row r="47" spans="1:38" ht="9" customHeight="1">
      <c r="A47" s="165"/>
      <c r="B47" s="11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193"/>
      <c r="Q47" s="361"/>
      <c r="R47" s="115"/>
      <c r="S47" s="115"/>
      <c r="T47" s="115"/>
      <c r="U47" s="115"/>
      <c r="V47" s="115"/>
    </row>
    <row r="48" spans="1:38" ht="9" customHeight="1">
      <c r="A48" s="166"/>
      <c r="B48" s="11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193"/>
      <c r="Q48" s="361"/>
      <c r="R48" s="115"/>
      <c r="S48" s="115"/>
      <c r="T48" s="115"/>
      <c r="U48" s="115"/>
      <c r="V48" s="115"/>
    </row>
    <row r="49" spans="1:22" ht="9" customHeight="1">
      <c r="A49" s="165"/>
      <c r="B49" s="11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193"/>
      <c r="Q49" s="361"/>
      <c r="R49" s="115"/>
      <c r="S49" s="115"/>
      <c r="T49" s="115"/>
      <c r="U49" s="115"/>
      <c r="V49" s="115"/>
    </row>
    <row r="50" spans="1:22" ht="9" customHeight="1">
      <c r="A50" s="165"/>
      <c r="B50" s="11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193"/>
      <c r="Q50" s="361"/>
      <c r="R50" s="115"/>
      <c r="S50" s="115"/>
      <c r="T50" s="115"/>
      <c r="U50" s="115"/>
      <c r="V50" s="115"/>
    </row>
    <row r="51" spans="1:22" ht="9" customHeight="1">
      <c r="A51" s="165"/>
      <c r="B51" s="11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193"/>
      <c r="Q51" s="361"/>
      <c r="R51" s="115"/>
      <c r="S51" s="115"/>
      <c r="T51" s="115"/>
      <c r="U51" s="115"/>
      <c r="V51" s="115"/>
    </row>
    <row r="52" spans="1:22" ht="9" customHeight="1">
      <c r="A52" s="165"/>
      <c r="B52" s="11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193"/>
      <c r="Q52" s="361"/>
      <c r="R52" s="115"/>
      <c r="S52" s="115"/>
      <c r="T52" s="115"/>
      <c r="U52" s="115"/>
      <c r="V52" s="115"/>
    </row>
    <row r="53" spans="1:22" ht="9" customHeight="1">
      <c r="A53" s="166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193"/>
      <c r="Q53" s="361"/>
      <c r="R53" s="115"/>
      <c r="S53" s="115"/>
      <c r="T53" s="115"/>
      <c r="U53" s="115"/>
      <c r="V53" s="115"/>
    </row>
    <row r="54" spans="1:22" ht="9" customHeight="1">
      <c r="A54" s="167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193"/>
      <c r="Q54" s="361"/>
      <c r="R54" s="115"/>
      <c r="S54" s="115"/>
      <c r="T54" s="115"/>
      <c r="U54" s="115"/>
      <c r="V54" s="115"/>
    </row>
    <row r="55" spans="1:22" ht="9" customHeight="1">
      <c r="A55" s="167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193"/>
      <c r="Q55" s="361"/>
      <c r="R55" s="115"/>
      <c r="S55" s="115"/>
      <c r="T55" s="115"/>
      <c r="U55" s="115"/>
      <c r="V55" s="115"/>
    </row>
    <row r="56" spans="1:22" ht="9" customHeight="1">
      <c r="A56" s="167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193"/>
      <c r="Q56" s="361"/>
      <c r="R56" s="115"/>
      <c r="S56" s="115"/>
      <c r="T56" s="115"/>
      <c r="U56" s="115"/>
      <c r="V56" s="115"/>
    </row>
    <row r="57" spans="1:22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193"/>
      <c r="Q57" s="361"/>
      <c r="R57" s="115"/>
      <c r="S57" s="115"/>
      <c r="T57" s="115"/>
      <c r="U57" s="115"/>
      <c r="V57" s="115"/>
    </row>
    <row r="58" spans="1:22" ht="9" customHeight="1">
      <c r="A58" s="168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193"/>
      <c r="Q58" s="361"/>
      <c r="R58" s="115"/>
      <c r="S58" s="115"/>
      <c r="T58" s="115"/>
      <c r="U58" s="115"/>
      <c r="V58" s="115"/>
    </row>
    <row r="59" spans="1:22" ht="9" customHeight="1">
      <c r="A59" s="168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193"/>
      <c r="Q59" s="361"/>
      <c r="R59" s="115"/>
      <c r="S59" s="115"/>
      <c r="T59" s="115"/>
      <c r="U59" s="115"/>
      <c r="V59" s="115"/>
    </row>
    <row r="60" spans="1:22" ht="9" customHeight="1">
      <c r="A60" s="169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193"/>
      <c r="Q60" s="361"/>
      <c r="R60" s="115"/>
      <c r="S60" s="115"/>
      <c r="T60" s="115"/>
      <c r="U60" s="115"/>
      <c r="V60" s="115"/>
    </row>
    <row r="61" spans="1:22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193"/>
      <c r="Q61" s="361"/>
      <c r="R61" s="115"/>
      <c r="S61" s="115"/>
      <c r="T61" s="115"/>
      <c r="U61" s="115"/>
      <c r="V61" s="115"/>
    </row>
    <row r="62" spans="1:22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193"/>
      <c r="Q62" s="361"/>
      <c r="R62" s="115"/>
      <c r="S62" s="115"/>
      <c r="T62" s="115"/>
      <c r="U62" s="115"/>
      <c r="V62" s="115"/>
    </row>
    <row r="63" spans="1:22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193"/>
      <c r="Q63" s="361"/>
      <c r="R63" s="115"/>
      <c r="S63" s="115"/>
      <c r="T63" s="115"/>
      <c r="U63" s="115"/>
      <c r="V63" s="115"/>
    </row>
    <row r="64" spans="1:22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193"/>
      <c r="Q64" s="361"/>
      <c r="R64" s="115"/>
      <c r="S64" s="115"/>
      <c r="T64" s="115"/>
      <c r="U64" s="115"/>
      <c r="V64" s="115"/>
    </row>
    <row r="65" spans="1:22" ht="9" customHeight="1">
      <c r="A65" s="167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193"/>
      <c r="Q65" s="361"/>
      <c r="R65" s="115"/>
      <c r="S65" s="115"/>
      <c r="T65" s="115"/>
      <c r="U65" s="115"/>
      <c r="V65" s="115"/>
    </row>
    <row r="66" spans="1:22" ht="9" customHeight="1">
      <c r="A66" s="169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193"/>
      <c r="Q66" s="361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193"/>
      <c r="Q67" s="361"/>
      <c r="R67" s="115"/>
      <c r="S67" s="115"/>
      <c r="T67" s="115"/>
      <c r="U67" s="115"/>
      <c r="V67" s="115"/>
    </row>
    <row r="68" spans="1:22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193"/>
      <c r="Q68" s="361"/>
      <c r="R68" s="115"/>
      <c r="S68" s="115"/>
      <c r="T68" s="115"/>
      <c r="U68" s="115"/>
      <c r="V68" s="115"/>
    </row>
    <row r="69" spans="1:22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193"/>
      <c r="Q69" s="361"/>
      <c r="R69" s="115"/>
      <c r="S69" s="115"/>
      <c r="T69" s="115"/>
      <c r="U69" s="115"/>
      <c r="V69" s="115"/>
    </row>
    <row r="70" spans="1:22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193"/>
      <c r="Q70" s="361"/>
      <c r="R70" s="115"/>
      <c r="S70" s="115"/>
      <c r="T70" s="115"/>
      <c r="U70" s="115"/>
      <c r="V70" s="115"/>
    </row>
    <row r="71" spans="1:22" ht="9" customHeight="1">
      <c r="A71" s="167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193"/>
      <c r="Q71" s="361"/>
      <c r="R71" s="115"/>
      <c r="S71" s="115"/>
      <c r="T71" s="115"/>
      <c r="U71" s="115"/>
      <c r="V71" s="115"/>
    </row>
    <row r="72" spans="1:22" ht="9" customHeight="1">
      <c r="A72" s="169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193"/>
      <c r="Q72" s="361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P73" s="193"/>
      <c r="Q73" s="361"/>
      <c r="R73" s="115"/>
      <c r="S73" s="115"/>
      <c r="T73" s="115"/>
      <c r="U73" s="115"/>
      <c r="V73" s="115"/>
    </row>
    <row r="74" spans="1:22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P74" s="193"/>
      <c r="Q74" s="361"/>
      <c r="R74" s="115"/>
      <c r="S74" s="115"/>
      <c r="T74" s="115"/>
      <c r="U74" s="115"/>
      <c r="V74" s="115"/>
    </row>
    <row r="75" spans="1:22" ht="9" customHeight="1">
      <c r="A75" s="165"/>
      <c r="C75" s="74"/>
      <c r="D75" s="74"/>
      <c r="E75" s="74"/>
      <c r="F75" s="74"/>
      <c r="G75" s="74"/>
      <c r="P75" s="76"/>
    </row>
    <row r="76" spans="1:22" ht="9" customHeight="1">
      <c r="A76" s="165"/>
      <c r="C76" s="74"/>
      <c r="D76" s="74"/>
      <c r="E76" s="74"/>
      <c r="F76" s="74"/>
      <c r="G76" s="74"/>
      <c r="P76" s="76"/>
    </row>
    <row r="77" spans="1:22" ht="9" customHeight="1">
      <c r="A77" s="165"/>
      <c r="C77" s="74"/>
      <c r="D77" s="74"/>
      <c r="E77" s="74"/>
      <c r="F77" s="74"/>
      <c r="G77" s="74"/>
      <c r="P77" s="76"/>
    </row>
    <row r="78" spans="1:22" ht="9" customHeight="1">
      <c r="A78" s="165"/>
      <c r="C78" s="74"/>
      <c r="D78" s="74"/>
      <c r="E78" s="74"/>
      <c r="F78" s="74"/>
      <c r="G78" s="74"/>
      <c r="P78" s="76"/>
    </row>
    <row r="79" spans="1:22" ht="9" customHeight="1">
      <c r="A79" s="165"/>
      <c r="C79" s="74"/>
      <c r="D79" s="74"/>
      <c r="E79" s="74"/>
      <c r="F79" s="74"/>
      <c r="G79" s="74"/>
      <c r="P79" s="76"/>
    </row>
    <row r="80" spans="1:22" ht="9" customHeight="1">
      <c r="A80" s="165"/>
      <c r="C80" s="74"/>
      <c r="D80" s="74"/>
      <c r="E80" s="74"/>
      <c r="F80" s="74"/>
      <c r="G80" s="74"/>
      <c r="P80" s="76"/>
    </row>
    <row r="81" spans="1:16" ht="9" customHeight="1">
      <c r="A81" s="167"/>
      <c r="C81" s="74"/>
      <c r="D81" s="74"/>
      <c r="E81" s="74"/>
      <c r="F81" s="74"/>
      <c r="G81" s="74"/>
      <c r="P81" s="76"/>
    </row>
    <row r="82" spans="1:16" ht="9" customHeight="1">
      <c r="A82" s="169"/>
      <c r="C82" s="74"/>
      <c r="D82" s="74"/>
      <c r="E82" s="74"/>
      <c r="F82" s="74"/>
      <c r="G82" s="74"/>
      <c r="P82" s="76"/>
    </row>
    <row r="83" spans="1:16" ht="9" customHeight="1">
      <c r="A83" s="165"/>
      <c r="C83" s="74"/>
      <c r="D83" s="74"/>
      <c r="E83" s="74"/>
      <c r="F83" s="74"/>
      <c r="G83" s="74"/>
      <c r="P83" s="76"/>
    </row>
    <row r="84" spans="1:16" ht="9" customHeight="1">
      <c r="A84" s="165"/>
      <c r="C84" s="74"/>
      <c r="D84" s="74"/>
      <c r="E84" s="74"/>
      <c r="F84" s="74"/>
      <c r="G84" s="74"/>
      <c r="P84" s="76"/>
    </row>
    <row r="85" spans="1:16" ht="9" customHeight="1">
      <c r="A85" s="165"/>
      <c r="C85" s="74"/>
      <c r="D85" s="74"/>
      <c r="E85" s="74"/>
      <c r="F85" s="74"/>
      <c r="G85" s="74"/>
      <c r="P85" s="76"/>
    </row>
    <row r="86" spans="1:16" ht="9" customHeight="1">
      <c r="A86" s="165"/>
      <c r="C86" s="74"/>
      <c r="D86" s="74"/>
      <c r="E86" s="74"/>
      <c r="F86" s="74"/>
      <c r="G86" s="74"/>
      <c r="P86" s="76"/>
    </row>
    <row r="87" spans="1:16" ht="9" customHeight="1">
      <c r="A87" s="165"/>
      <c r="C87" s="74"/>
      <c r="D87" s="74"/>
      <c r="E87" s="74"/>
      <c r="F87" s="74"/>
      <c r="G87" s="74"/>
      <c r="P87" s="76"/>
    </row>
    <row r="88" spans="1:16" ht="9" customHeight="1">
      <c r="A88" s="165"/>
      <c r="C88" s="74"/>
      <c r="D88" s="74"/>
      <c r="E88" s="74"/>
      <c r="F88" s="74"/>
      <c r="G88" s="74"/>
      <c r="P88" s="76"/>
    </row>
    <row r="89" spans="1:16" ht="9" customHeight="1">
      <c r="A89" s="165"/>
      <c r="C89" s="74"/>
      <c r="D89" s="74"/>
      <c r="E89" s="74"/>
      <c r="F89" s="74"/>
      <c r="G89" s="74"/>
      <c r="P89" s="76"/>
    </row>
    <row r="90" spans="1:16" ht="9" customHeight="1">
      <c r="A90" s="165"/>
      <c r="C90" s="74"/>
      <c r="D90" s="74"/>
      <c r="E90" s="74"/>
      <c r="F90" s="74"/>
      <c r="G90" s="74"/>
      <c r="P90" s="76"/>
    </row>
    <row r="91" spans="1:16" ht="9" customHeight="1">
      <c r="A91" s="165"/>
      <c r="C91" s="74"/>
      <c r="D91" s="74"/>
      <c r="E91" s="74"/>
      <c r="F91" s="74"/>
      <c r="G91" s="74"/>
      <c r="P91" s="76"/>
    </row>
    <row r="92" spans="1:16" ht="9" customHeight="1">
      <c r="A92" s="169"/>
      <c r="C92" s="74"/>
      <c r="D92" s="74"/>
      <c r="E92" s="74"/>
      <c r="F92" s="74"/>
      <c r="G92" s="74"/>
      <c r="P92" s="76"/>
    </row>
    <row r="93" spans="1:16" ht="9" customHeight="1">
      <c r="A93" s="165"/>
      <c r="C93" s="74"/>
      <c r="D93" s="74"/>
      <c r="E93" s="74"/>
      <c r="F93" s="74"/>
      <c r="G93" s="74"/>
      <c r="P93" s="76"/>
    </row>
    <row r="94" spans="1:16" ht="9" customHeight="1">
      <c r="A94" s="165"/>
      <c r="C94" s="74"/>
      <c r="D94" s="74"/>
      <c r="E94" s="74"/>
      <c r="F94" s="74"/>
      <c r="G94" s="74"/>
      <c r="P94" s="76"/>
    </row>
    <row r="95" spans="1:16" ht="9" customHeight="1">
      <c r="A95" s="165"/>
      <c r="C95" s="74"/>
      <c r="D95" s="74"/>
      <c r="E95" s="74"/>
      <c r="F95" s="74"/>
      <c r="G95" s="74"/>
      <c r="P95" s="76"/>
    </row>
    <row r="96" spans="1:16">
      <c r="A96" s="170"/>
      <c r="C96" s="74"/>
      <c r="D96" s="74"/>
      <c r="E96" s="74"/>
      <c r="F96" s="74"/>
      <c r="G96" s="74"/>
      <c r="P96" s="76"/>
    </row>
    <row r="97" spans="1:16">
      <c r="A97" s="170"/>
      <c r="C97" s="74"/>
      <c r="D97" s="74"/>
      <c r="E97" s="74"/>
      <c r="F97" s="74"/>
      <c r="G97" s="74"/>
      <c r="P97" s="76"/>
    </row>
    <row r="98" spans="1:16">
      <c r="A98" s="170"/>
      <c r="C98" s="74"/>
      <c r="D98" s="74"/>
      <c r="E98" s="74"/>
      <c r="F98" s="74"/>
      <c r="G98" s="74"/>
      <c r="P98" s="76"/>
    </row>
    <row r="99" spans="1:16">
      <c r="A99" s="170"/>
      <c r="C99" s="74"/>
      <c r="D99" s="74"/>
      <c r="E99" s="74"/>
      <c r="F99" s="74"/>
      <c r="G99" s="74"/>
      <c r="P99" s="76"/>
    </row>
    <row r="100" spans="1:16">
      <c r="A100" s="170"/>
      <c r="C100" s="74"/>
      <c r="D100" s="74"/>
      <c r="E100" s="74"/>
      <c r="F100" s="74"/>
      <c r="G100" s="74"/>
      <c r="P100" s="76"/>
    </row>
    <row r="101" spans="1:16">
      <c r="A101" s="170"/>
      <c r="C101" s="74"/>
      <c r="D101" s="74"/>
      <c r="E101" s="74"/>
      <c r="F101" s="74"/>
      <c r="G101" s="74"/>
      <c r="P101" s="76"/>
    </row>
    <row r="102" spans="1:16">
      <c r="A102" s="170"/>
      <c r="C102" s="74"/>
      <c r="D102" s="74"/>
      <c r="E102" s="74"/>
      <c r="F102" s="74"/>
      <c r="G102" s="74"/>
      <c r="P102" s="76"/>
    </row>
    <row r="103" spans="1:16" ht="15.75">
      <c r="A103" s="171"/>
      <c r="C103" s="74"/>
      <c r="D103" s="74"/>
      <c r="E103" s="74"/>
      <c r="F103" s="74"/>
      <c r="G103" s="74"/>
      <c r="P103" s="76"/>
    </row>
    <row r="104" spans="1:16" ht="15.75">
      <c r="A104" s="171"/>
      <c r="C104" s="74"/>
      <c r="D104" s="74"/>
      <c r="E104" s="74"/>
      <c r="F104" s="74"/>
      <c r="G104" s="74"/>
      <c r="P104" s="76"/>
    </row>
    <row r="105" spans="1:16" ht="15.75">
      <c r="A105" s="171"/>
      <c r="C105" s="74"/>
      <c r="D105" s="74"/>
      <c r="E105" s="74"/>
      <c r="F105" s="74"/>
      <c r="G105" s="74"/>
      <c r="P105" s="76"/>
    </row>
    <row r="106" spans="1:16" ht="15.75">
      <c r="A106" s="171"/>
      <c r="C106" s="74"/>
      <c r="D106" s="74"/>
      <c r="E106" s="74"/>
      <c r="F106" s="74"/>
      <c r="G106" s="74"/>
      <c r="P106" s="76"/>
    </row>
    <row r="107" spans="1:16" ht="15.75">
      <c r="A107" s="171"/>
      <c r="C107" s="74"/>
      <c r="D107" s="74"/>
      <c r="E107" s="74"/>
      <c r="F107" s="74"/>
      <c r="G107" s="74"/>
      <c r="P107" s="76"/>
    </row>
    <row r="108" spans="1:16" ht="15.75">
      <c r="A108" s="171"/>
      <c r="C108" s="74"/>
      <c r="D108" s="74"/>
      <c r="E108" s="74"/>
      <c r="F108" s="74"/>
      <c r="G108" s="74"/>
      <c r="P108" s="76"/>
    </row>
    <row r="109" spans="1:16" ht="15.75">
      <c r="A109" s="171"/>
      <c r="C109" s="74"/>
      <c r="D109" s="74"/>
      <c r="E109" s="74"/>
      <c r="F109" s="74"/>
      <c r="G109" s="74"/>
      <c r="P109" s="76"/>
    </row>
    <row r="110" spans="1:16" ht="15.75">
      <c r="A110" s="171"/>
      <c r="C110" s="74"/>
      <c r="D110" s="74"/>
      <c r="E110" s="74"/>
      <c r="F110" s="74"/>
      <c r="G110" s="74"/>
      <c r="P110" s="76"/>
    </row>
    <row r="111" spans="1:16" ht="15.75">
      <c r="A111" s="171"/>
      <c r="C111" s="74"/>
      <c r="D111" s="74"/>
      <c r="E111" s="74"/>
      <c r="F111" s="74"/>
      <c r="G111" s="74"/>
      <c r="P111" s="76"/>
    </row>
    <row r="112" spans="1:16" ht="15.75">
      <c r="A112" s="171"/>
      <c r="C112" s="74"/>
      <c r="D112" s="74"/>
      <c r="E112" s="74"/>
      <c r="F112" s="74"/>
      <c r="G112" s="74"/>
      <c r="P112" s="76"/>
    </row>
    <row r="113" spans="1:16" ht="15.75">
      <c r="A113" s="171"/>
      <c r="C113" s="74"/>
      <c r="D113" s="74"/>
      <c r="E113" s="74"/>
      <c r="F113" s="74"/>
      <c r="G113" s="74"/>
      <c r="P113" s="76"/>
    </row>
    <row r="114" spans="1:16" ht="15.75">
      <c r="A114" s="171"/>
      <c r="C114" s="74"/>
      <c r="D114" s="74"/>
      <c r="E114" s="74"/>
      <c r="F114" s="74"/>
      <c r="G114" s="74"/>
      <c r="P114" s="76"/>
    </row>
    <row r="115" spans="1:16" ht="15.75">
      <c r="A115" s="171"/>
      <c r="C115" s="74"/>
      <c r="D115" s="74"/>
      <c r="E115" s="74"/>
      <c r="F115" s="74"/>
      <c r="G115" s="74"/>
      <c r="P115" s="76"/>
    </row>
    <row r="116" spans="1:16" ht="15.75">
      <c r="A116" s="171"/>
      <c r="C116" s="74"/>
      <c r="D116" s="74"/>
      <c r="E116" s="74"/>
      <c r="F116" s="74"/>
      <c r="G116" s="74"/>
      <c r="P116" s="76"/>
    </row>
    <row r="117" spans="1:16" ht="15.75">
      <c r="A117" s="171"/>
      <c r="C117" s="74"/>
      <c r="D117" s="74"/>
      <c r="E117" s="74"/>
      <c r="F117" s="74"/>
      <c r="G117" s="74"/>
      <c r="P117" s="76"/>
    </row>
    <row r="118" spans="1:16" ht="15.75">
      <c r="A118" s="171"/>
      <c r="C118" s="74"/>
      <c r="D118" s="74"/>
      <c r="E118" s="74"/>
      <c r="F118" s="74"/>
      <c r="G118" s="74"/>
      <c r="P118" s="76"/>
    </row>
    <row r="119" spans="1:16" ht="15.75">
      <c r="A119" s="171"/>
      <c r="C119" s="74"/>
      <c r="D119" s="74"/>
      <c r="E119" s="74"/>
      <c r="F119" s="74"/>
      <c r="G119" s="74"/>
      <c r="P119" s="76"/>
    </row>
    <row r="120" spans="1:16" ht="15.75">
      <c r="A120" s="171"/>
      <c r="C120" s="74"/>
      <c r="D120" s="74"/>
      <c r="E120" s="74"/>
      <c r="F120" s="74"/>
      <c r="G120" s="74"/>
      <c r="P120" s="76"/>
    </row>
    <row r="121" spans="1:16" ht="15.75">
      <c r="A121" s="171"/>
      <c r="C121" s="74"/>
      <c r="D121" s="74"/>
      <c r="E121" s="74"/>
      <c r="F121" s="74"/>
      <c r="G121" s="74"/>
      <c r="P121" s="76"/>
    </row>
    <row r="122" spans="1:16" ht="15.75">
      <c r="A122" s="171"/>
      <c r="C122" s="74"/>
      <c r="D122" s="74"/>
      <c r="E122" s="74"/>
      <c r="F122" s="74"/>
      <c r="G122" s="74"/>
      <c r="P122" s="76"/>
    </row>
    <row r="123" spans="1:16" ht="15.75">
      <c r="A123" s="171"/>
      <c r="C123" s="74"/>
      <c r="D123" s="74"/>
      <c r="E123" s="74"/>
      <c r="F123" s="74"/>
      <c r="G123" s="74"/>
      <c r="P123" s="76"/>
    </row>
    <row r="124" spans="1:16" ht="15.75">
      <c r="A124" s="171"/>
      <c r="C124" s="74"/>
      <c r="D124" s="74"/>
      <c r="E124" s="74"/>
      <c r="F124" s="74"/>
      <c r="G124" s="74"/>
      <c r="P124" s="76"/>
    </row>
    <row r="125" spans="1:16" ht="15.75">
      <c r="A125" s="171"/>
      <c r="C125" s="74"/>
      <c r="D125" s="74"/>
      <c r="E125" s="74"/>
      <c r="F125" s="74"/>
      <c r="G125" s="74"/>
      <c r="P125" s="76"/>
    </row>
    <row r="126" spans="1:16" ht="15.75">
      <c r="A126" s="171"/>
      <c r="C126" s="74"/>
      <c r="D126" s="74"/>
      <c r="E126" s="74"/>
      <c r="F126" s="74"/>
      <c r="G126" s="74"/>
      <c r="P126" s="76"/>
    </row>
    <row r="127" spans="1:16" ht="15.75">
      <c r="A127" s="171"/>
      <c r="C127" s="74"/>
      <c r="D127" s="74"/>
      <c r="E127" s="74"/>
      <c r="F127" s="74"/>
      <c r="G127" s="74"/>
      <c r="P127" s="76"/>
    </row>
    <row r="128" spans="1:16" ht="15.75">
      <c r="A128" s="171"/>
      <c r="C128" s="74"/>
      <c r="D128" s="74"/>
      <c r="E128" s="74"/>
      <c r="F128" s="74"/>
      <c r="G128" s="74"/>
      <c r="P128" s="76"/>
    </row>
    <row r="129" spans="1:16" ht="15.75">
      <c r="A129" s="171"/>
      <c r="C129" s="74"/>
      <c r="D129" s="74"/>
      <c r="E129" s="74"/>
      <c r="F129" s="74"/>
      <c r="G129" s="74"/>
      <c r="P129" s="76"/>
    </row>
    <row r="130" spans="1:16" ht="15.75">
      <c r="A130" s="171"/>
      <c r="C130" s="74"/>
      <c r="D130" s="74"/>
      <c r="E130" s="74"/>
      <c r="F130" s="74"/>
      <c r="G130" s="74"/>
      <c r="P130" s="76"/>
    </row>
    <row r="131" spans="1:16" ht="15.75">
      <c r="A131" s="171"/>
      <c r="C131" s="74"/>
      <c r="D131" s="74"/>
      <c r="E131" s="74"/>
      <c r="F131" s="74"/>
      <c r="G131" s="74"/>
      <c r="P131" s="76"/>
    </row>
    <row r="132" spans="1:16" ht="15.75">
      <c r="A132" s="171"/>
      <c r="C132" s="74"/>
      <c r="D132" s="74"/>
      <c r="E132" s="74"/>
      <c r="F132" s="74"/>
      <c r="G132" s="74"/>
      <c r="P132" s="76"/>
    </row>
    <row r="133" spans="1:16" ht="15.75">
      <c r="A133" s="171"/>
      <c r="C133" s="74"/>
      <c r="D133" s="74"/>
      <c r="E133" s="74"/>
      <c r="F133" s="74"/>
      <c r="G133" s="74"/>
      <c r="P133" s="76"/>
    </row>
    <row r="134" spans="1:16" ht="15.75">
      <c r="A134" s="171"/>
      <c r="C134" s="74"/>
      <c r="D134" s="74"/>
      <c r="E134" s="74"/>
      <c r="F134" s="74"/>
      <c r="G134" s="74"/>
      <c r="P134" s="76"/>
    </row>
    <row r="135" spans="1:16" ht="15.75">
      <c r="A135" s="171"/>
      <c r="C135" s="74"/>
      <c r="D135" s="74"/>
      <c r="E135" s="74"/>
      <c r="F135" s="74"/>
      <c r="G135" s="74"/>
      <c r="P135" s="76"/>
    </row>
    <row r="136" spans="1:16" ht="15.75">
      <c r="A136" s="171"/>
      <c r="C136" s="74"/>
      <c r="D136" s="74"/>
      <c r="E136" s="74"/>
      <c r="F136" s="74"/>
      <c r="G136" s="74"/>
      <c r="P136" s="76"/>
    </row>
    <row r="137" spans="1:16" ht="15.75">
      <c r="A137" s="171"/>
      <c r="C137" s="74"/>
      <c r="D137" s="74"/>
      <c r="E137" s="74"/>
      <c r="F137" s="74"/>
      <c r="G137" s="74"/>
      <c r="P137" s="76"/>
    </row>
    <row r="138" spans="1:16" ht="15.75">
      <c r="A138" s="171"/>
      <c r="C138" s="74"/>
      <c r="D138" s="74"/>
      <c r="E138" s="74"/>
      <c r="F138" s="74"/>
      <c r="G138" s="74"/>
      <c r="P138" s="76"/>
    </row>
    <row r="139" spans="1:16" ht="15.75">
      <c r="A139" s="171"/>
      <c r="C139" s="74"/>
      <c r="D139" s="74"/>
      <c r="E139" s="74"/>
      <c r="F139" s="74"/>
      <c r="G139" s="74"/>
      <c r="P139" s="76"/>
    </row>
    <row r="140" spans="1:16" ht="15.75">
      <c r="A140" s="171"/>
      <c r="C140" s="74"/>
      <c r="D140" s="74"/>
      <c r="E140" s="74"/>
      <c r="F140" s="74"/>
      <c r="G140" s="74"/>
      <c r="P140" s="76"/>
    </row>
    <row r="141" spans="1:16" ht="15.75">
      <c r="A141" s="171"/>
      <c r="C141" s="74"/>
      <c r="D141" s="74"/>
      <c r="E141" s="74"/>
      <c r="F141" s="74"/>
      <c r="G141" s="74"/>
      <c r="P141" s="76"/>
    </row>
    <row r="142" spans="1:16" ht="15.75">
      <c r="A142" s="171"/>
      <c r="C142" s="74"/>
      <c r="D142" s="74"/>
      <c r="E142" s="74"/>
      <c r="F142" s="74"/>
      <c r="G142" s="74"/>
      <c r="P142" s="76"/>
    </row>
    <row r="143" spans="1:16" ht="15.75">
      <c r="A143" s="171"/>
      <c r="C143" s="74"/>
      <c r="D143" s="74"/>
      <c r="E143" s="74"/>
      <c r="F143" s="74"/>
      <c r="G143" s="74"/>
      <c r="P143" s="76"/>
    </row>
    <row r="144" spans="1:16" ht="15.75">
      <c r="A144" s="171"/>
      <c r="C144" s="74"/>
      <c r="D144" s="74"/>
      <c r="E144" s="74"/>
      <c r="F144" s="74"/>
      <c r="G144" s="74"/>
      <c r="P144" s="76"/>
    </row>
    <row r="145" spans="1:16" ht="15.75">
      <c r="A145" s="171"/>
      <c r="C145" s="74"/>
      <c r="D145" s="74"/>
      <c r="E145" s="74"/>
      <c r="F145" s="74"/>
      <c r="G145" s="74"/>
      <c r="P145" s="76"/>
    </row>
    <row r="146" spans="1:16" ht="15.75">
      <c r="A146" s="171"/>
      <c r="C146" s="74"/>
      <c r="D146" s="74"/>
      <c r="E146" s="74"/>
      <c r="F146" s="74"/>
      <c r="G146" s="74"/>
      <c r="P146" s="76"/>
    </row>
    <row r="147" spans="1:16" ht="15.75">
      <c r="A147" s="171"/>
      <c r="C147" s="74"/>
      <c r="D147" s="74"/>
      <c r="E147" s="74"/>
      <c r="F147" s="74"/>
      <c r="G147" s="74"/>
      <c r="P147" s="76"/>
    </row>
    <row r="148" spans="1:16" ht="15.75">
      <c r="A148" s="171"/>
      <c r="C148" s="74"/>
      <c r="D148" s="74"/>
      <c r="E148" s="74"/>
      <c r="F148" s="74"/>
      <c r="G148" s="74"/>
      <c r="P148" s="76"/>
    </row>
    <row r="149" spans="1:16" ht="15.75">
      <c r="A149" s="171"/>
      <c r="C149" s="74"/>
      <c r="D149" s="74"/>
      <c r="E149" s="74"/>
      <c r="F149" s="74"/>
      <c r="G149" s="74"/>
      <c r="P149" s="76"/>
    </row>
    <row r="150" spans="1:16" ht="15.75">
      <c r="A150" s="171"/>
      <c r="C150" s="74"/>
      <c r="D150" s="74"/>
      <c r="E150" s="74"/>
      <c r="F150" s="74"/>
      <c r="G150" s="74"/>
      <c r="P150" s="76"/>
    </row>
    <row r="151" spans="1:16" ht="15.75">
      <c r="A151" s="171"/>
      <c r="C151" s="74"/>
      <c r="D151" s="74"/>
      <c r="E151" s="74"/>
      <c r="F151" s="74"/>
      <c r="G151" s="74"/>
      <c r="P151" s="76"/>
    </row>
    <row r="152" spans="1:16" ht="15.75">
      <c r="A152" s="171"/>
      <c r="C152" s="74"/>
      <c r="D152" s="74"/>
      <c r="E152" s="74"/>
      <c r="F152" s="74"/>
      <c r="G152" s="74"/>
      <c r="P152" s="76"/>
    </row>
    <row r="153" spans="1:16" ht="15.75">
      <c r="A153" s="171"/>
      <c r="C153" s="74"/>
      <c r="D153" s="74"/>
      <c r="E153" s="74"/>
      <c r="F153" s="74"/>
      <c r="G153" s="74"/>
      <c r="P153" s="76"/>
    </row>
    <row r="154" spans="1:16" ht="15.75">
      <c r="A154" s="171"/>
      <c r="C154" s="74"/>
      <c r="D154" s="74"/>
      <c r="E154" s="74"/>
      <c r="F154" s="74"/>
      <c r="G154" s="74"/>
      <c r="P154" s="76"/>
    </row>
    <row r="155" spans="1:16" ht="15.75">
      <c r="A155" s="171"/>
      <c r="C155" s="74"/>
      <c r="D155" s="74"/>
      <c r="E155" s="74"/>
      <c r="F155" s="74"/>
      <c r="G155" s="74"/>
      <c r="P155" s="76"/>
    </row>
    <row r="156" spans="1:16" ht="15.75">
      <c r="A156" s="171"/>
      <c r="C156" s="74"/>
      <c r="D156" s="74"/>
      <c r="E156" s="74"/>
      <c r="F156" s="74"/>
      <c r="G156" s="74"/>
      <c r="P156" s="76"/>
    </row>
    <row r="157" spans="1:16" ht="15.75">
      <c r="A157" s="171"/>
      <c r="C157" s="74"/>
      <c r="D157" s="74"/>
      <c r="E157" s="74"/>
      <c r="F157" s="74"/>
      <c r="G157" s="74"/>
      <c r="P157" s="76"/>
    </row>
    <row r="158" spans="1:16" ht="15.75">
      <c r="A158" s="171"/>
      <c r="C158" s="74"/>
      <c r="D158" s="74"/>
      <c r="E158" s="74"/>
      <c r="F158" s="74"/>
      <c r="G158" s="74"/>
      <c r="P158" s="76"/>
    </row>
    <row r="159" spans="1:16" ht="15.75">
      <c r="A159" s="171"/>
      <c r="C159" s="74"/>
      <c r="D159" s="74"/>
      <c r="E159" s="74"/>
      <c r="F159" s="74"/>
      <c r="G159" s="74"/>
      <c r="P159" s="76"/>
    </row>
    <row r="160" spans="1:16" ht="15.75">
      <c r="A160" s="171"/>
      <c r="C160" s="74"/>
      <c r="D160" s="74"/>
      <c r="E160" s="74"/>
      <c r="F160" s="74"/>
      <c r="G160" s="74"/>
      <c r="P160" s="76"/>
    </row>
    <row r="161" spans="1:16" ht="15.75">
      <c r="A161" s="171"/>
      <c r="C161" s="74"/>
      <c r="D161" s="74"/>
      <c r="E161" s="74"/>
      <c r="F161" s="74"/>
      <c r="G161" s="74"/>
      <c r="P161" s="76"/>
    </row>
    <row r="162" spans="1:16" ht="15.75">
      <c r="A162" s="171"/>
      <c r="C162" s="74"/>
      <c r="D162" s="74"/>
      <c r="E162" s="74"/>
      <c r="F162" s="74"/>
      <c r="G162" s="74"/>
      <c r="P162" s="76"/>
    </row>
    <row r="163" spans="1:16" ht="15.75">
      <c r="A163" s="171"/>
      <c r="C163" s="74"/>
      <c r="D163" s="74"/>
      <c r="E163" s="74"/>
      <c r="F163" s="74"/>
      <c r="G163" s="74"/>
      <c r="P163" s="76"/>
    </row>
    <row r="164" spans="1:16" ht="15.75">
      <c r="A164" s="171"/>
      <c r="C164" s="74"/>
      <c r="D164" s="74"/>
      <c r="E164" s="74"/>
      <c r="F164" s="74"/>
      <c r="G164" s="74"/>
      <c r="P164" s="76"/>
    </row>
    <row r="165" spans="1:16" ht="15.75">
      <c r="A165" s="171"/>
      <c r="C165" s="74"/>
      <c r="D165" s="74"/>
      <c r="E165" s="74"/>
      <c r="F165" s="74"/>
      <c r="G165" s="74"/>
      <c r="P165" s="76"/>
    </row>
    <row r="166" spans="1:16" ht="15.75">
      <c r="A166" s="171"/>
      <c r="C166" s="74"/>
      <c r="D166" s="74"/>
      <c r="E166" s="74"/>
      <c r="F166" s="74"/>
      <c r="G166" s="74"/>
      <c r="P166" s="76"/>
    </row>
    <row r="167" spans="1:16" ht="15.75">
      <c r="A167" s="171"/>
      <c r="C167" s="74"/>
      <c r="D167" s="74"/>
      <c r="E167" s="74"/>
      <c r="F167" s="74"/>
      <c r="G167" s="74"/>
      <c r="P167" s="76"/>
    </row>
    <row r="168" spans="1:16" ht="15.75">
      <c r="A168" s="171"/>
      <c r="C168" s="74"/>
      <c r="D168" s="74"/>
      <c r="E168" s="74"/>
      <c r="F168" s="74"/>
      <c r="G168" s="74"/>
      <c r="P168" s="76"/>
    </row>
    <row r="169" spans="1:16" ht="15.75">
      <c r="A169" s="171"/>
      <c r="C169" s="74"/>
      <c r="D169" s="74"/>
      <c r="E169" s="74"/>
      <c r="F169" s="74"/>
      <c r="G169" s="74"/>
      <c r="P169" s="76"/>
    </row>
    <row r="170" spans="1:16" ht="15.75">
      <c r="A170" s="171"/>
      <c r="C170" s="74"/>
      <c r="D170" s="74"/>
      <c r="E170" s="74"/>
      <c r="F170" s="74"/>
      <c r="G170" s="74"/>
      <c r="P170" s="76"/>
    </row>
    <row r="171" spans="1:16" ht="15.75">
      <c r="A171" s="171"/>
      <c r="C171" s="74"/>
      <c r="D171" s="74"/>
      <c r="E171" s="74"/>
      <c r="F171" s="74"/>
      <c r="G171" s="74"/>
      <c r="P171" s="76"/>
    </row>
    <row r="172" spans="1:16" ht="15.75">
      <c r="A172" s="171"/>
      <c r="C172" s="74"/>
      <c r="D172" s="74"/>
      <c r="E172" s="74"/>
      <c r="F172" s="74"/>
      <c r="G172" s="74"/>
      <c r="P172" s="76"/>
    </row>
    <row r="173" spans="1:16" ht="15.75">
      <c r="A173" s="171"/>
      <c r="C173" s="74"/>
      <c r="D173" s="74"/>
      <c r="E173" s="74"/>
      <c r="F173" s="74"/>
      <c r="G173" s="74"/>
      <c r="P173" s="76"/>
    </row>
    <row r="174" spans="1:16" ht="15.75">
      <c r="A174" s="171"/>
      <c r="C174" s="74"/>
      <c r="D174" s="74"/>
      <c r="E174" s="74"/>
      <c r="F174" s="74"/>
      <c r="G174" s="74"/>
      <c r="P174" s="76"/>
    </row>
    <row r="175" spans="1:16" ht="15.75">
      <c r="A175" s="171"/>
      <c r="C175" s="74"/>
      <c r="D175" s="74"/>
      <c r="E175" s="74"/>
      <c r="F175" s="74"/>
      <c r="G175" s="74"/>
      <c r="P175" s="76"/>
    </row>
    <row r="176" spans="1:16" ht="15.75">
      <c r="A176" s="171"/>
      <c r="C176" s="74"/>
      <c r="D176" s="74"/>
      <c r="E176" s="74"/>
      <c r="F176" s="74"/>
      <c r="G176" s="74"/>
      <c r="P176" s="76"/>
    </row>
    <row r="177" spans="1:16" ht="15.75">
      <c r="A177" s="171"/>
      <c r="C177" s="74"/>
      <c r="D177" s="74"/>
      <c r="E177" s="74"/>
      <c r="F177" s="74"/>
      <c r="G177" s="74"/>
      <c r="P177" s="76"/>
    </row>
    <row r="178" spans="1:16" ht="15.75">
      <c r="A178" s="171"/>
      <c r="C178" s="74"/>
      <c r="D178" s="74"/>
      <c r="E178" s="74"/>
      <c r="F178" s="74"/>
      <c r="G178" s="74"/>
      <c r="P178" s="76"/>
    </row>
    <row r="179" spans="1:16" ht="15.75">
      <c r="A179" s="171"/>
      <c r="C179" s="74"/>
      <c r="D179" s="74"/>
      <c r="E179" s="74"/>
      <c r="F179" s="74"/>
      <c r="G179" s="74"/>
      <c r="P179" s="76"/>
    </row>
    <row r="180" spans="1:16" ht="15.75">
      <c r="A180" s="171"/>
      <c r="C180" s="74"/>
      <c r="D180" s="74"/>
      <c r="E180" s="74"/>
      <c r="F180" s="74"/>
      <c r="G180" s="74"/>
      <c r="P180" s="76"/>
    </row>
    <row r="181" spans="1:16" ht="15.75">
      <c r="A181" s="171"/>
      <c r="C181" s="74"/>
      <c r="D181" s="74"/>
      <c r="E181" s="74"/>
      <c r="F181" s="74"/>
      <c r="G181" s="74"/>
      <c r="P181" s="76"/>
    </row>
    <row r="182" spans="1:16" ht="15.75">
      <c r="A182" s="171"/>
      <c r="C182" s="74"/>
      <c r="D182" s="74"/>
      <c r="E182" s="74"/>
      <c r="F182" s="74"/>
      <c r="G182" s="74"/>
      <c r="P182" s="76"/>
    </row>
    <row r="183" spans="1:16" ht="15.75">
      <c r="A183" s="171"/>
      <c r="C183" s="74"/>
      <c r="D183" s="74"/>
      <c r="E183" s="74"/>
      <c r="F183" s="74"/>
      <c r="G183" s="74"/>
      <c r="P183" s="76"/>
    </row>
    <row r="184" spans="1:16" ht="15.75">
      <c r="A184" s="171"/>
      <c r="C184" s="74"/>
      <c r="D184" s="74"/>
      <c r="E184" s="74"/>
      <c r="F184" s="74"/>
      <c r="G184" s="74"/>
      <c r="P184" s="76"/>
    </row>
    <row r="185" spans="1:16" ht="15.75">
      <c r="A185" s="171"/>
      <c r="C185" s="74"/>
      <c r="D185" s="74"/>
      <c r="E185" s="74"/>
      <c r="F185" s="74"/>
      <c r="G185" s="74"/>
      <c r="P185" s="76"/>
    </row>
    <row r="186" spans="1:16" ht="15.75">
      <c r="A186" s="171"/>
      <c r="C186" s="74"/>
      <c r="D186" s="74"/>
      <c r="E186" s="74"/>
      <c r="F186" s="74"/>
      <c r="G186" s="74"/>
      <c r="P186" s="76"/>
    </row>
    <row r="187" spans="1:16" ht="15.75">
      <c r="A187" s="171"/>
      <c r="C187" s="74"/>
      <c r="D187" s="74"/>
      <c r="E187" s="74"/>
      <c r="F187" s="74"/>
      <c r="G187" s="74"/>
      <c r="P187" s="76"/>
    </row>
    <row r="188" spans="1:16" ht="15.75">
      <c r="A188" s="171"/>
      <c r="C188" s="74"/>
      <c r="D188" s="74"/>
      <c r="E188" s="74"/>
      <c r="F188" s="74"/>
      <c r="G188" s="74"/>
      <c r="P188" s="76"/>
    </row>
    <row r="189" spans="1:16" ht="15.75">
      <c r="A189" s="171"/>
      <c r="C189" s="74"/>
      <c r="D189" s="74"/>
      <c r="E189" s="74"/>
      <c r="F189" s="74"/>
      <c r="G189" s="74"/>
      <c r="P189" s="76"/>
    </row>
    <row r="190" spans="1:16" ht="15.75">
      <c r="A190" s="171"/>
      <c r="C190" s="74"/>
      <c r="D190" s="74"/>
      <c r="E190" s="74"/>
      <c r="F190" s="74"/>
      <c r="G190" s="74"/>
      <c r="P190" s="76"/>
    </row>
    <row r="191" spans="1:16" ht="15.75">
      <c r="A191" s="171"/>
      <c r="C191" s="74"/>
      <c r="D191" s="74"/>
      <c r="E191" s="74"/>
      <c r="F191" s="74"/>
      <c r="G191" s="74"/>
      <c r="P191" s="76"/>
    </row>
    <row r="192" spans="1:16" ht="15.75">
      <c r="A192" s="171"/>
      <c r="C192" s="74"/>
      <c r="D192" s="74"/>
      <c r="E192" s="74"/>
      <c r="F192" s="74"/>
      <c r="G192" s="74"/>
      <c r="P192" s="76"/>
    </row>
    <row r="193" spans="1:16" ht="15.75">
      <c r="A193" s="171"/>
      <c r="C193" s="74"/>
      <c r="D193" s="74"/>
      <c r="E193" s="74"/>
      <c r="F193" s="74"/>
      <c r="G193" s="74"/>
      <c r="P193" s="76"/>
    </row>
    <row r="194" spans="1:16" ht="15.75">
      <c r="A194" s="73"/>
      <c r="C194" s="74"/>
      <c r="D194" s="74"/>
      <c r="E194" s="74"/>
      <c r="F194" s="74"/>
      <c r="G194" s="74"/>
      <c r="P194" s="76"/>
    </row>
    <row r="195" spans="1:16" ht="15.75">
      <c r="A195" s="73"/>
      <c r="C195" s="74"/>
      <c r="D195" s="74"/>
      <c r="E195" s="74"/>
      <c r="F195" s="74"/>
      <c r="G195" s="74"/>
      <c r="P195" s="76"/>
    </row>
    <row r="196" spans="1:16" ht="15.75">
      <c r="A196" s="73"/>
      <c r="C196" s="74"/>
      <c r="D196" s="74"/>
      <c r="E196" s="74"/>
      <c r="F196" s="74"/>
      <c r="G196" s="74"/>
      <c r="P196" s="76"/>
    </row>
    <row r="197" spans="1:16" ht="15.75">
      <c r="A197" s="73"/>
      <c r="C197" s="74"/>
      <c r="D197" s="74"/>
      <c r="E197" s="74"/>
      <c r="F197" s="74"/>
      <c r="G197" s="74"/>
    </row>
    <row r="198" spans="1:16" ht="15.75">
      <c r="A198" s="73"/>
      <c r="C198" s="74"/>
      <c r="D198" s="74"/>
      <c r="E198" s="74"/>
      <c r="F198" s="74"/>
      <c r="G198" s="74"/>
    </row>
    <row r="199" spans="1:16" ht="15.75">
      <c r="A199" s="73"/>
      <c r="C199" s="74"/>
      <c r="D199" s="74"/>
      <c r="E199" s="74"/>
      <c r="F199" s="74"/>
      <c r="G199" s="74"/>
    </row>
    <row r="200" spans="1:16" ht="15.75">
      <c r="A200" s="73"/>
      <c r="C200" s="74"/>
      <c r="D200" s="74"/>
      <c r="E200" s="74"/>
      <c r="F200" s="74"/>
      <c r="G200" s="74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</row>
    <row r="267" spans="1:7" ht="15.75">
      <c r="A267" s="73"/>
    </row>
    <row r="268" spans="1:7" ht="15.75">
      <c r="A268" s="73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348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57</v>
      </c>
      <c r="C8" s="700"/>
      <c r="D8" s="700"/>
      <c r="E8" s="700"/>
      <c r="F8" s="700"/>
      <c r="G8" s="700"/>
      <c r="H8" s="700"/>
      <c r="I8" s="700"/>
      <c r="J8" s="700" t="s">
        <v>63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2076118.8639500001</v>
      </c>
      <c r="C10" s="254">
        <v>23698.016609999999</v>
      </c>
      <c r="D10" s="254">
        <v>38256.198770000003</v>
      </c>
      <c r="E10" s="254">
        <v>0</v>
      </c>
      <c r="F10" s="254">
        <v>0</v>
      </c>
      <c r="G10" s="254">
        <v>0</v>
      </c>
      <c r="H10" s="254">
        <v>1747557.5778900001</v>
      </c>
      <c r="I10" s="254">
        <v>3885630.6572199999</v>
      </c>
      <c r="J10" s="254">
        <v>1513284.2706464001</v>
      </c>
      <c r="K10" s="254">
        <v>49730.986270000001</v>
      </c>
      <c r="L10" s="254">
        <v>0</v>
      </c>
      <c r="M10" s="254">
        <v>0</v>
      </c>
      <c r="N10" s="254">
        <v>26842.364561999999</v>
      </c>
      <c r="O10" s="254">
        <v>0</v>
      </c>
      <c r="P10" s="254">
        <v>440373.99185019999</v>
      </c>
      <c r="Q10" s="254">
        <v>2030231.6133285998</v>
      </c>
      <c r="R10" s="243"/>
    </row>
    <row r="11" spans="1:26" ht="183" customHeight="1">
      <c r="A11" s="253" t="s">
        <v>334</v>
      </c>
      <c r="B11" s="255">
        <v>842232.58924</v>
      </c>
      <c r="C11" s="255">
        <v>14163.596880000001</v>
      </c>
      <c r="D11" s="255">
        <v>7249</v>
      </c>
      <c r="E11" s="255">
        <v>0</v>
      </c>
      <c r="F11" s="255">
        <v>0</v>
      </c>
      <c r="G11" s="255">
        <v>0</v>
      </c>
      <c r="H11" s="255">
        <v>223181.00155000002</v>
      </c>
      <c r="I11" s="255">
        <v>1086826.1876700001</v>
      </c>
      <c r="J11" s="255">
        <v>338616.45804659999</v>
      </c>
      <c r="K11" s="255">
        <v>27148.52795</v>
      </c>
      <c r="L11" s="254">
        <v>0</v>
      </c>
      <c r="M11" s="254">
        <v>0</v>
      </c>
      <c r="N11" s="254">
        <v>7379.5056047999997</v>
      </c>
      <c r="O11" s="254">
        <v>11662.0742252</v>
      </c>
      <c r="P11" s="254">
        <v>65213.497117200001</v>
      </c>
      <c r="Q11" s="254">
        <v>450020.06294379995</v>
      </c>
      <c r="R11" s="243"/>
    </row>
    <row r="12" spans="1:26" ht="183" customHeight="1">
      <c r="A12" s="253" t="s">
        <v>335</v>
      </c>
      <c r="B12" s="255">
        <v>604912.55261000001</v>
      </c>
      <c r="C12" s="255">
        <v>7163.0685999999996</v>
      </c>
      <c r="D12" s="255">
        <v>9111.8069299999988</v>
      </c>
      <c r="E12" s="255">
        <v>0</v>
      </c>
      <c r="F12" s="255">
        <v>0</v>
      </c>
      <c r="G12" s="255">
        <v>0</v>
      </c>
      <c r="H12" s="255">
        <v>209165.35255000001</v>
      </c>
      <c r="I12" s="255">
        <v>830352.78069000004</v>
      </c>
      <c r="J12" s="255">
        <v>209958.57035679999</v>
      </c>
      <c r="K12" s="255">
        <v>7459.4399899999999</v>
      </c>
      <c r="L12" s="254">
        <v>0</v>
      </c>
      <c r="M12" s="254">
        <v>0</v>
      </c>
      <c r="N12" s="254">
        <v>5116.4552655999996</v>
      </c>
      <c r="O12" s="254">
        <v>3997.1284108</v>
      </c>
      <c r="P12" s="254">
        <v>77788.898598400003</v>
      </c>
      <c r="Q12" s="254">
        <v>304320.49262159999</v>
      </c>
      <c r="R12" s="243"/>
    </row>
    <row r="13" spans="1:26" ht="183" customHeight="1">
      <c r="A13" s="253" t="s">
        <v>336</v>
      </c>
      <c r="B13" s="254">
        <v>990150.81679999991</v>
      </c>
      <c r="C13" s="254">
        <v>14975.747640000001</v>
      </c>
      <c r="D13" s="254">
        <v>4883.32647</v>
      </c>
      <c r="E13" s="254">
        <v>3459.54288</v>
      </c>
      <c r="F13" s="254">
        <v>11224.18714</v>
      </c>
      <c r="G13" s="254">
        <v>21418.230670000001</v>
      </c>
      <c r="H13" s="254">
        <v>198693.62752000001</v>
      </c>
      <c r="I13" s="254">
        <v>1244805.4791199998</v>
      </c>
      <c r="J13" s="254">
        <v>213811.56650040002</v>
      </c>
      <c r="K13" s="254">
        <v>9539.834651000001</v>
      </c>
      <c r="L13" s="254">
        <v>0</v>
      </c>
      <c r="M13" s="254">
        <v>1764.7437500000001</v>
      </c>
      <c r="N13" s="254">
        <v>3720.4045857999999</v>
      </c>
      <c r="O13" s="254">
        <v>2727.0123399999998</v>
      </c>
      <c r="P13" s="254">
        <v>57345.766958800006</v>
      </c>
      <c r="Q13" s="254">
        <v>288909.32878600003</v>
      </c>
      <c r="R13" s="243"/>
    </row>
    <row r="14" spans="1:26" ht="183" customHeight="1">
      <c r="A14" s="253" t="s">
        <v>337</v>
      </c>
      <c r="B14" s="254">
        <v>891896.30532000004</v>
      </c>
      <c r="C14" s="254">
        <v>6161.12979</v>
      </c>
      <c r="D14" s="254">
        <v>3838.7213999999999</v>
      </c>
      <c r="E14" s="254">
        <v>709.18789000000004</v>
      </c>
      <c r="F14" s="254">
        <v>12065.849249999999</v>
      </c>
      <c r="G14" s="254">
        <v>5837.6323899999998</v>
      </c>
      <c r="H14" s="254">
        <v>92472.338060000009</v>
      </c>
      <c r="I14" s="254">
        <v>1012981.1641000001</v>
      </c>
      <c r="J14" s="254">
        <v>375956.45740679995</v>
      </c>
      <c r="K14" s="254">
        <v>7096.8904970000003</v>
      </c>
      <c r="L14" s="254">
        <v>1207.31774</v>
      </c>
      <c r="M14" s="254">
        <v>0</v>
      </c>
      <c r="N14" s="254">
        <v>11539.647489000001</v>
      </c>
      <c r="O14" s="254">
        <v>5368.6613518000004</v>
      </c>
      <c r="P14" s="254">
        <v>34875.861515000004</v>
      </c>
      <c r="Q14" s="254">
        <v>436044.83599960001</v>
      </c>
      <c r="R14" s="243"/>
    </row>
    <row r="15" spans="1:26" ht="183" customHeight="1">
      <c r="A15" s="253" t="s">
        <v>338</v>
      </c>
      <c r="B15" s="254">
        <v>1062962.9845499999</v>
      </c>
      <c r="C15" s="254">
        <v>2530.49269</v>
      </c>
      <c r="D15" s="254">
        <v>3673.4312200000004</v>
      </c>
      <c r="E15" s="254">
        <v>0</v>
      </c>
      <c r="F15" s="254">
        <v>10990.41891</v>
      </c>
      <c r="G15" s="254">
        <v>1086.6308600000002</v>
      </c>
      <c r="H15" s="254">
        <v>61737.199659999998</v>
      </c>
      <c r="I15" s="254">
        <v>1142981.1578900001</v>
      </c>
      <c r="J15" s="254">
        <v>617462.70544099994</v>
      </c>
      <c r="K15" s="254">
        <v>1087.4119635999998</v>
      </c>
      <c r="L15" s="254">
        <v>1898.0652003999999</v>
      </c>
      <c r="M15" s="254">
        <v>0</v>
      </c>
      <c r="N15" s="254">
        <v>5759.8975976000002</v>
      </c>
      <c r="O15" s="254">
        <v>699.70044900000005</v>
      </c>
      <c r="P15" s="254">
        <v>21728.095235199999</v>
      </c>
      <c r="Q15" s="254">
        <v>648635.8758868</v>
      </c>
      <c r="R15" s="243"/>
    </row>
    <row r="16" spans="1:26" ht="183" customHeight="1">
      <c r="A16" s="253" t="s">
        <v>339</v>
      </c>
      <c r="B16" s="254">
        <v>640591.39124999999</v>
      </c>
      <c r="C16" s="254">
        <v>2577.31664</v>
      </c>
      <c r="D16" s="254">
        <v>2500.6272100000001</v>
      </c>
      <c r="E16" s="254">
        <v>0</v>
      </c>
      <c r="F16" s="254">
        <v>4621.1757699999998</v>
      </c>
      <c r="G16" s="254">
        <v>223.32626999999999</v>
      </c>
      <c r="H16" s="254">
        <v>31875.556570000001</v>
      </c>
      <c r="I16" s="254">
        <v>682389.39371000009</v>
      </c>
      <c r="J16" s="254">
        <v>530064.47922800004</v>
      </c>
      <c r="K16" s="254">
        <v>548.17071999999996</v>
      </c>
      <c r="L16" s="254">
        <v>208.8</v>
      </c>
      <c r="M16" s="254">
        <v>0</v>
      </c>
      <c r="N16" s="254">
        <v>3620.9866812</v>
      </c>
      <c r="O16" s="254">
        <v>282.97500000000002</v>
      </c>
      <c r="P16" s="254">
        <v>9872.6384199999993</v>
      </c>
      <c r="Q16" s="254">
        <v>544598.05004920007</v>
      </c>
      <c r="R16" s="243"/>
    </row>
    <row r="17" spans="1:18" ht="183" customHeight="1">
      <c r="A17" s="253" t="s">
        <v>340</v>
      </c>
      <c r="B17" s="254">
        <v>408656.05300999997</v>
      </c>
      <c r="C17" s="254">
        <v>2104.8126299999999</v>
      </c>
      <c r="D17" s="254">
        <v>2427.2069300000003</v>
      </c>
      <c r="E17" s="254">
        <v>0</v>
      </c>
      <c r="F17" s="254">
        <v>5223.9152000000004</v>
      </c>
      <c r="G17" s="254">
        <v>362.57865000000004</v>
      </c>
      <c r="H17" s="254">
        <v>27074.960350000001</v>
      </c>
      <c r="I17" s="254">
        <v>445849.52677</v>
      </c>
      <c r="J17" s="254">
        <v>249970.71424200002</v>
      </c>
      <c r="K17" s="254">
        <v>662.62098279999998</v>
      </c>
      <c r="L17" s="254">
        <v>159.470304</v>
      </c>
      <c r="M17" s="254">
        <v>0</v>
      </c>
      <c r="N17" s="254">
        <v>1767.269943</v>
      </c>
      <c r="O17" s="254">
        <v>298.17840639999997</v>
      </c>
      <c r="P17" s="254">
        <v>8328.8589919999995</v>
      </c>
      <c r="Q17" s="254">
        <v>261187.11287020001</v>
      </c>
      <c r="R17" s="243"/>
    </row>
    <row r="18" spans="1:18" ht="183" customHeight="1">
      <c r="A18" s="253" t="s">
        <v>341</v>
      </c>
      <c r="B18" s="254">
        <v>200203.51205000002</v>
      </c>
      <c r="C18" s="254">
        <v>984.25916000000007</v>
      </c>
      <c r="D18" s="254">
        <v>264.27803999999998</v>
      </c>
      <c r="E18" s="254">
        <v>0</v>
      </c>
      <c r="F18" s="254">
        <v>1622.2891100000002</v>
      </c>
      <c r="G18" s="254">
        <v>127.32805</v>
      </c>
      <c r="H18" s="254">
        <v>14506.103640000001</v>
      </c>
      <c r="I18" s="254">
        <v>217707.77005000002</v>
      </c>
      <c r="J18" s="254">
        <v>125805.628317</v>
      </c>
      <c r="K18" s="254">
        <v>848.20599659999993</v>
      </c>
      <c r="L18" s="254">
        <v>268.30413540000001</v>
      </c>
      <c r="M18" s="254">
        <v>0</v>
      </c>
      <c r="N18" s="254">
        <v>698.06479139999999</v>
      </c>
      <c r="O18" s="254">
        <v>0</v>
      </c>
      <c r="P18" s="254">
        <v>3545.0340447999997</v>
      </c>
      <c r="Q18" s="254">
        <v>131165.23728520001</v>
      </c>
      <c r="R18" s="243"/>
    </row>
    <row r="19" spans="1:18" ht="183" customHeight="1">
      <c r="A19" s="253" t="s">
        <v>342</v>
      </c>
      <c r="B19" s="254">
        <v>248115.64609999998</v>
      </c>
      <c r="C19" s="254">
        <v>1532.08998</v>
      </c>
      <c r="D19" s="254">
        <v>515.54588000000001</v>
      </c>
      <c r="E19" s="254">
        <v>0</v>
      </c>
      <c r="F19" s="254">
        <v>2284.5844400000001</v>
      </c>
      <c r="G19" s="254">
        <v>252.91221999999999</v>
      </c>
      <c r="H19" s="254">
        <v>26771.058860000001</v>
      </c>
      <c r="I19" s="254">
        <v>279471.83748000005</v>
      </c>
      <c r="J19" s="254">
        <v>373203.60940240003</v>
      </c>
      <c r="K19" s="254">
        <v>1389.8489628000002</v>
      </c>
      <c r="L19" s="254">
        <v>535.9976312</v>
      </c>
      <c r="M19" s="254">
        <v>86.596609999999998</v>
      </c>
      <c r="N19" s="254">
        <v>3163.5846993999999</v>
      </c>
      <c r="O19" s="254">
        <v>144.75629999999998</v>
      </c>
      <c r="P19" s="254">
        <v>7171.3367686000001</v>
      </c>
      <c r="Q19" s="254">
        <v>385695.73037440004</v>
      </c>
      <c r="R19" s="243"/>
    </row>
    <row r="20" spans="1:18" ht="183" customHeight="1">
      <c r="A20" s="253" t="s">
        <v>343</v>
      </c>
      <c r="B20" s="254">
        <v>311180.59467000002</v>
      </c>
      <c r="C20" s="254">
        <v>755.26940999999999</v>
      </c>
      <c r="D20" s="254">
        <v>1026.0033900000001</v>
      </c>
      <c r="E20" s="254">
        <v>0</v>
      </c>
      <c r="F20" s="254">
        <v>2805.2794199999998</v>
      </c>
      <c r="G20" s="254">
        <v>276.52571999999998</v>
      </c>
      <c r="H20" s="254">
        <v>37525.597849999998</v>
      </c>
      <c r="I20" s="254">
        <v>353569.27045999997</v>
      </c>
      <c r="J20" s="254">
        <v>1113663.5097051999</v>
      </c>
      <c r="K20" s="254">
        <v>3904.2950599999999</v>
      </c>
      <c r="L20" s="254">
        <v>1260.7189912000001</v>
      </c>
      <c r="M20" s="254">
        <v>130.34890179999999</v>
      </c>
      <c r="N20" s="254">
        <v>10613.627778799999</v>
      </c>
      <c r="O20" s="254">
        <v>153.75587340000001</v>
      </c>
      <c r="P20" s="254">
        <v>15483.661458799999</v>
      </c>
      <c r="Q20" s="254">
        <v>1145209.9177692002</v>
      </c>
      <c r="R20" s="243"/>
    </row>
    <row r="21" spans="1:18" ht="183" customHeight="1">
      <c r="A21" s="253" t="s">
        <v>344</v>
      </c>
      <c r="B21" s="254">
        <v>171598.71416</v>
      </c>
      <c r="C21" s="254">
        <v>199.13567999999998</v>
      </c>
      <c r="D21" s="254">
        <v>447.7269</v>
      </c>
      <c r="E21" s="254">
        <v>0</v>
      </c>
      <c r="F21" s="254">
        <v>2067.9231599999998</v>
      </c>
      <c r="G21" s="254">
        <v>0</v>
      </c>
      <c r="H21" s="254">
        <v>43047.072489999999</v>
      </c>
      <c r="I21" s="254">
        <v>217360.57238999999</v>
      </c>
      <c r="J21" s="254">
        <v>1367371.3122888</v>
      </c>
      <c r="K21" s="254">
        <v>3633.1134108000001</v>
      </c>
      <c r="L21" s="254">
        <v>8043.60797</v>
      </c>
      <c r="M21" s="254">
        <v>162.18810999999999</v>
      </c>
      <c r="N21" s="254">
        <v>9261.1805753999997</v>
      </c>
      <c r="O21" s="254">
        <v>150.15037220000002</v>
      </c>
      <c r="P21" s="254">
        <v>19854.129017200001</v>
      </c>
      <c r="Q21" s="254">
        <v>1408475.6817443999</v>
      </c>
      <c r="R21" s="243"/>
    </row>
    <row r="22" spans="1:18" ht="183" customHeight="1">
      <c r="A22" s="253" t="s">
        <v>345</v>
      </c>
      <c r="B22" s="254">
        <v>4491.9180400000005</v>
      </c>
      <c r="C22" s="254">
        <v>0</v>
      </c>
      <c r="D22" s="254">
        <v>55.066089999999996</v>
      </c>
      <c r="E22" s="254">
        <v>0</v>
      </c>
      <c r="F22" s="254">
        <v>39.68853</v>
      </c>
      <c r="G22" s="254">
        <v>0</v>
      </c>
      <c r="H22" s="254">
        <v>3361.8244199999999</v>
      </c>
      <c r="I22" s="254">
        <v>7948.4970800000001</v>
      </c>
      <c r="J22" s="254">
        <v>58679.393484800006</v>
      </c>
      <c r="K22" s="254">
        <v>102.86756419999999</v>
      </c>
      <c r="L22" s="254">
        <v>1372.7122938</v>
      </c>
      <c r="M22" s="254">
        <v>23.619525200000002</v>
      </c>
      <c r="N22" s="254">
        <v>24.934640599999998</v>
      </c>
      <c r="O22" s="254">
        <v>6.1125343999999995</v>
      </c>
      <c r="P22" s="254">
        <v>3362.6269133999999</v>
      </c>
      <c r="Q22" s="254">
        <v>63572.266956400003</v>
      </c>
      <c r="R22" s="243"/>
    </row>
    <row r="23" spans="1:18" s="181" customFormat="1" ht="303" customHeight="1" thickBot="1">
      <c r="A23" s="256" t="s">
        <v>346</v>
      </c>
      <c r="B23" s="257">
        <v>710.64404000000002</v>
      </c>
      <c r="C23" s="257">
        <v>5.7119399999999994</v>
      </c>
      <c r="D23" s="257">
        <v>37.977119999999999</v>
      </c>
      <c r="E23" s="257">
        <v>3.4334699999999998</v>
      </c>
      <c r="F23" s="257">
        <v>12.728459999999998</v>
      </c>
      <c r="G23" s="257">
        <v>1.3720000000000001E-2</v>
      </c>
      <c r="H23" s="257">
        <v>224.15720000000002</v>
      </c>
      <c r="I23" s="257">
        <v>994.66594999999995</v>
      </c>
      <c r="J23" s="257">
        <v>19014.158114999998</v>
      </c>
      <c r="K23" s="257">
        <v>17.8276848</v>
      </c>
      <c r="L23" s="257">
        <v>548.1447478</v>
      </c>
      <c r="M23" s="257">
        <v>0.82347000000000004</v>
      </c>
      <c r="N23" s="257">
        <v>1.9372799999999999</v>
      </c>
      <c r="O23" s="257">
        <v>0</v>
      </c>
      <c r="P23" s="257">
        <v>3313.6218364000001</v>
      </c>
      <c r="Q23" s="257">
        <v>22896.513134000001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8453822.5857900009</v>
      </c>
      <c r="C24" s="260">
        <f t="shared" ref="C24:Q24" si="0">SUM(C10:C23)</f>
        <v>76850.647650000014</v>
      </c>
      <c r="D24" s="260">
        <f t="shared" si="0"/>
        <v>74286.91635</v>
      </c>
      <c r="E24" s="260">
        <f t="shared" si="0"/>
        <v>4172.1642400000001</v>
      </c>
      <c r="F24" s="260">
        <f t="shared" si="0"/>
        <v>52958.039389999998</v>
      </c>
      <c r="G24" s="260">
        <f t="shared" si="0"/>
        <v>29585.178550000001</v>
      </c>
      <c r="H24" s="260">
        <f t="shared" si="0"/>
        <v>2717193.4286099998</v>
      </c>
      <c r="I24" s="260">
        <f t="shared" si="0"/>
        <v>11408868.960580001</v>
      </c>
      <c r="J24" s="260">
        <f t="shared" si="0"/>
        <v>7106862.8331812005</v>
      </c>
      <c r="K24" s="260">
        <f t="shared" si="0"/>
        <v>113170.04170359997</v>
      </c>
      <c r="L24" s="260">
        <f t="shared" si="0"/>
        <v>15503.139013799999</v>
      </c>
      <c r="M24" s="260">
        <f t="shared" si="0"/>
        <v>2168.3203670000003</v>
      </c>
      <c r="N24" s="260">
        <f t="shared" si="0"/>
        <v>89509.861494600002</v>
      </c>
      <c r="O24" s="260">
        <f t="shared" si="0"/>
        <v>25490.505263200001</v>
      </c>
      <c r="P24" s="260">
        <f t="shared" si="0"/>
        <v>768258.01872599998</v>
      </c>
      <c r="Q24" s="260">
        <f t="shared" si="0"/>
        <v>8120962.7197493995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165"/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165"/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topLeftCell="A2" zoomScale="15" zoomScaleNormal="15" workbookViewId="0">
      <selection activeCell="D13" sqref="D13"/>
    </sheetView>
  </sheetViews>
  <sheetFormatPr defaultRowHeight="60"/>
  <cols>
    <col min="1" max="1" width="174.7109375" style="77" customWidth="1"/>
    <col min="2" max="2" width="46.1406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348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242</v>
      </c>
      <c r="C8" s="700"/>
      <c r="D8" s="700"/>
      <c r="E8" s="700"/>
      <c r="F8" s="700"/>
      <c r="G8" s="700"/>
      <c r="H8" s="700"/>
      <c r="I8" s="700"/>
      <c r="J8" s="700" t="s">
        <v>243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1012976.46019</v>
      </c>
      <c r="C10" s="254">
        <v>54267</v>
      </c>
      <c r="D10" s="254">
        <v>0</v>
      </c>
      <c r="E10" s="254">
        <v>0</v>
      </c>
      <c r="F10" s="254">
        <v>0</v>
      </c>
      <c r="G10" s="254">
        <v>45764.468829999998</v>
      </c>
      <c r="H10" s="254">
        <v>1424167.78767</v>
      </c>
      <c r="I10" s="254">
        <v>2537175.7166900001</v>
      </c>
      <c r="J10" s="254">
        <v>2530023.8985000001</v>
      </c>
      <c r="K10" s="254">
        <v>106000.60992</v>
      </c>
      <c r="L10" s="254">
        <v>0</v>
      </c>
      <c r="M10" s="254">
        <v>4453.9990599999992</v>
      </c>
      <c r="N10" s="254">
        <v>0</v>
      </c>
      <c r="O10" s="254">
        <v>14362.14279</v>
      </c>
      <c r="P10" s="254">
        <v>2379815.53529</v>
      </c>
      <c r="Q10" s="254">
        <v>5034656.1855600001</v>
      </c>
      <c r="R10" s="243"/>
    </row>
    <row r="11" spans="1:26" ht="183" customHeight="1">
      <c r="A11" s="253" t="s">
        <v>334</v>
      </c>
      <c r="B11" s="255">
        <v>538276.52292999998</v>
      </c>
      <c r="C11" s="255">
        <v>0</v>
      </c>
      <c r="D11" s="255">
        <v>0</v>
      </c>
      <c r="E11" s="255">
        <v>0</v>
      </c>
      <c r="F11" s="255">
        <v>7786.1</v>
      </c>
      <c r="G11" s="255">
        <v>0</v>
      </c>
      <c r="H11" s="255">
        <v>172326.85066</v>
      </c>
      <c r="I11" s="255">
        <v>718389.47359000007</v>
      </c>
      <c r="J11" s="255">
        <v>508471.89681000001</v>
      </c>
      <c r="K11" s="255">
        <v>22065.43778</v>
      </c>
      <c r="L11" s="254">
        <v>10631.5</v>
      </c>
      <c r="M11" s="254">
        <v>6157.21911</v>
      </c>
      <c r="N11" s="254">
        <v>0</v>
      </c>
      <c r="O11" s="254">
        <v>0</v>
      </c>
      <c r="P11" s="254">
        <v>314879.25823000004</v>
      </c>
      <c r="Q11" s="254">
        <v>862205.31192999997</v>
      </c>
      <c r="R11" s="243"/>
    </row>
    <row r="12" spans="1:26" ht="183" customHeight="1">
      <c r="A12" s="253" t="s">
        <v>335</v>
      </c>
      <c r="B12" s="255">
        <v>612386.86508999998</v>
      </c>
      <c r="C12" s="255">
        <v>0</v>
      </c>
      <c r="D12" s="255">
        <v>0</v>
      </c>
      <c r="E12" s="255">
        <v>0</v>
      </c>
      <c r="F12" s="255">
        <v>0</v>
      </c>
      <c r="G12" s="255">
        <v>12401.45182</v>
      </c>
      <c r="H12" s="255">
        <v>199296.70600999999</v>
      </c>
      <c r="I12" s="255">
        <v>824085.0229199999</v>
      </c>
      <c r="J12" s="255">
        <v>395262.64166000002</v>
      </c>
      <c r="K12" s="255">
        <v>37781.891710000004</v>
      </c>
      <c r="L12" s="254">
        <v>2585.59303</v>
      </c>
      <c r="M12" s="254">
        <v>0</v>
      </c>
      <c r="N12" s="254">
        <v>0</v>
      </c>
      <c r="O12" s="254">
        <v>0</v>
      </c>
      <c r="P12" s="254">
        <v>212777.89168999999</v>
      </c>
      <c r="Q12" s="254">
        <v>648408.01809000003</v>
      </c>
      <c r="R12" s="243"/>
    </row>
    <row r="13" spans="1:26" ht="183" customHeight="1">
      <c r="A13" s="253" t="s">
        <v>336</v>
      </c>
      <c r="B13" s="254">
        <v>1248480.9467799999</v>
      </c>
      <c r="C13" s="254">
        <v>7978.7103399999996</v>
      </c>
      <c r="D13" s="254">
        <v>0</v>
      </c>
      <c r="E13" s="254">
        <v>0</v>
      </c>
      <c r="F13" s="254">
        <v>16883.43893</v>
      </c>
      <c r="G13" s="254">
        <v>2128.5935800000002</v>
      </c>
      <c r="H13" s="254">
        <v>201430.53065999999</v>
      </c>
      <c r="I13" s="254">
        <v>1476902.2202899999</v>
      </c>
      <c r="J13" s="254">
        <v>510186.05906</v>
      </c>
      <c r="K13" s="254">
        <v>14266.166009999999</v>
      </c>
      <c r="L13" s="254">
        <v>3035.3753400000001</v>
      </c>
      <c r="M13" s="254">
        <v>0</v>
      </c>
      <c r="N13" s="254">
        <v>18626.32818</v>
      </c>
      <c r="O13" s="254">
        <v>9760.241</v>
      </c>
      <c r="P13" s="254">
        <v>243272.59471999999</v>
      </c>
      <c r="Q13" s="254">
        <v>799146.76431</v>
      </c>
      <c r="R13" s="243"/>
    </row>
    <row r="14" spans="1:26" ht="183" customHeight="1">
      <c r="A14" s="253" t="s">
        <v>337</v>
      </c>
      <c r="B14" s="254">
        <v>1379388.08528</v>
      </c>
      <c r="C14" s="254">
        <v>5783.0161399999997</v>
      </c>
      <c r="D14" s="254">
        <v>2696.6225399999998</v>
      </c>
      <c r="E14" s="254">
        <v>0</v>
      </c>
      <c r="F14" s="254">
        <v>16513.30299</v>
      </c>
      <c r="G14" s="254">
        <v>7480.2746799999995</v>
      </c>
      <c r="H14" s="254">
        <v>92603.455310000005</v>
      </c>
      <c r="I14" s="254">
        <v>1504464.75694</v>
      </c>
      <c r="J14" s="254">
        <v>387309.12804000004</v>
      </c>
      <c r="K14" s="254">
        <v>5482.6014000000005</v>
      </c>
      <c r="L14" s="254">
        <v>2762.5851699999998</v>
      </c>
      <c r="M14" s="254">
        <v>1274.5443700000001</v>
      </c>
      <c r="N14" s="254">
        <v>9946.4294700000009</v>
      </c>
      <c r="O14" s="254">
        <v>1681.2983999999999</v>
      </c>
      <c r="P14" s="254">
        <v>85163.057669999995</v>
      </c>
      <c r="Q14" s="254">
        <v>493619.64451999997</v>
      </c>
      <c r="R14" s="243"/>
    </row>
    <row r="15" spans="1:26" ht="183" customHeight="1">
      <c r="A15" s="253" t="s">
        <v>338</v>
      </c>
      <c r="B15" s="254">
        <v>1965509.9697499999</v>
      </c>
      <c r="C15" s="254">
        <v>4930.61985</v>
      </c>
      <c r="D15" s="254">
        <v>5882.7921799999995</v>
      </c>
      <c r="E15" s="254">
        <v>0</v>
      </c>
      <c r="F15" s="254">
        <v>21800.080170000001</v>
      </c>
      <c r="G15" s="254">
        <v>4489.9217099999996</v>
      </c>
      <c r="H15" s="254">
        <v>68875.952560000005</v>
      </c>
      <c r="I15" s="254">
        <v>2071489.3362199999</v>
      </c>
      <c r="J15" s="254">
        <v>394334.12781999999</v>
      </c>
      <c r="K15" s="254">
        <v>3516.4768799999997</v>
      </c>
      <c r="L15" s="254">
        <v>3265.7756199999999</v>
      </c>
      <c r="M15" s="254">
        <v>0</v>
      </c>
      <c r="N15" s="254">
        <v>3187.53089</v>
      </c>
      <c r="O15" s="254">
        <v>995.28872999999999</v>
      </c>
      <c r="P15" s="254">
        <v>60600.226990000003</v>
      </c>
      <c r="Q15" s="254">
        <v>465899.42693000002</v>
      </c>
      <c r="R15" s="243"/>
    </row>
    <row r="16" spans="1:26" ht="183" customHeight="1">
      <c r="A16" s="253" t="s">
        <v>339</v>
      </c>
      <c r="B16" s="254">
        <v>1292359.8666099999</v>
      </c>
      <c r="C16" s="254">
        <v>2986.7864199999999</v>
      </c>
      <c r="D16" s="254">
        <v>3817.1788900000001</v>
      </c>
      <c r="E16" s="254">
        <v>533.04885999999999</v>
      </c>
      <c r="F16" s="254">
        <v>17369.25519</v>
      </c>
      <c r="G16" s="254">
        <v>1637.5568600000001</v>
      </c>
      <c r="H16" s="254">
        <v>47898.067999999999</v>
      </c>
      <c r="I16" s="254">
        <v>1366601.7608299998</v>
      </c>
      <c r="J16" s="254">
        <v>307155.95237999997</v>
      </c>
      <c r="K16" s="254">
        <v>1494.87318</v>
      </c>
      <c r="L16" s="254">
        <v>960.34245999999996</v>
      </c>
      <c r="M16" s="254">
        <v>0</v>
      </c>
      <c r="N16" s="254">
        <v>3705.6442200000001</v>
      </c>
      <c r="O16" s="254">
        <v>1895.0885900000001</v>
      </c>
      <c r="P16" s="254">
        <v>32332.708059999997</v>
      </c>
      <c r="Q16" s="254">
        <v>347544.60888999997</v>
      </c>
      <c r="R16" s="243"/>
    </row>
    <row r="17" spans="1:18" ht="183" customHeight="1">
      <c r="A17" s="253" t="s">
        <v>340</v>
      </c>
      <c r="B17" s="254">
        <v>643836.07197000005</v>
      </c>
      <c r="C17" s="254">
        <v>3179.6760099999997</v>
      </c>
      <c r="D17" s="254">
        <v>2221.5872100000001</v>
      </c>
      <c r="E17" s="254">
        <v>0</v>
      </c>
      <c r="F17" s="254">
        <v>8947.3464299999996</v>
      </c>
      <c r="G17" s="254">
        <v>678.63331000000005</v>
      </c>
      <c r="H17" s="254">
        <v>27218.120449999999</v>
      </c>
      <c r="I17" s="254">
        <v>686081.43538000004</v>
      </c>
      <c r="J17" s="254">
        <v>222458.11177000002</v>
      </c>
      <c r="K17" s="254">
        <v>1994.00109</v>
      </c>
      <c r="L17" s="254">
        <v>1903.9547299999999</v>
      </c>
      <c r="M17" s="254">
        <v>19.464290000000002</v>
      </c>
      <c r="N17" s="254">
        <v>3942.0055899999998</v>
      </c>
      <c r="O17" s="254">
        <v>844.08183999999994</v>
      </c>
      <c r="P17" s="254">
        <v>21904.587600000003</v>
      </c>
      <c r="Q17" s="254">
        <v>253066.20691000001</v>
      </c>
      <c r="R17" s="243"/>
    </row>
    <row r="18" spans="1:18" ht="183" customHeight="1">
      <c r="A18" s="253" t="s">
        <v>341</v>
      </c>
      <c r="B18" s="254">
        <v>325737.30047000002</v>
      </c>
      <c r="C18" s="254">
        <v>1328.5562299999999</v>
      </c>
      <c r="D18" s="254">
        <v>1160.5993000000001</v>
      </c>
      <c r="E18" s="254">
        <v>0</v>
      </c>
      <c r="F18" s="254">
        <v>9557.6995100000004</v>
      </c>
      <c r="G18" s="254">
        <v>624.78297999999995</v>
      </c>
      <c r="H18" s="254">
        <v>20587.366539999999</v>
      </c>
      <c r="I18" s="254">
        <v>358996.30502999999</v>
      </c>
      <c r="J18" s="254">
        <v>235997.05453999998</v>
      </c>
      <c r="K18" s="254">
        <v>2264.9543699999999</v>
      </c>
      <c r="L18" s="254">
        <v>888.61396999999999</v>
      </c>
      <c r="M18" s="254">
        <v>0</v>
      </c>
      <c r="N18" s="254">
        <v>2568.1598799999997</v>
      </c>
      <c r="O18" s="254">
        <v>723.94060999999999</v>
      </c>
      <c r="P18" s="254">
        <v>12964.0062</v>
      </c>
      <c r="Q18" s="254">
        <v>255406.72957</v>
      </c>
      <c r="R18" s="243"/>
    </row>
    <row r="19" spans="1:18" ht="183" customHeight="1">
      <c r="A19" s="253" t="s">
        <v>342</v>
      </c>
      <c r="B19" s="254">
        <v>350195.87838999997</v>
      </c>
      <c r="C19" s="254">
        <v>1260.51079</v>
      </c>
      <c r="D19" s="254">
        <v>1538.3269399999999</v>
      </c>
      <c r="E19" s="254">
        <v>0</v>
      </c>
      <c r="F19" s="254">
        <v>7547.1650099999997</v>
      </c>
      <c r="G19" s="254">
        <v>247.60848000000001</v>
      </c>
      <c r="H19" s="254">
        <v>27302.384590000001</v>
      </c>
      <c r="I19" s="254">
        <v>388091.87419999996</v>
      </c>
      <c r="J19" s="254">
        <v>232917.88393000001</v>
      </c>
      <c r="K19" s="254">
        <v>2586.3445400000001</v>
      </c>
      <c r="L19" s="254">
        <v>732.94183999999996</v>
      </c>
      <c r="M19" s="254">
        <v>73.021960000000007</v>
      </c>
      <c r="N19" s="254">
        <v>2293.9422400000003</v>
      </c>
      <c r="O19" s="254">
        <v>676.41719999999998</v>
      </c>
      <c r="P19" s="254">
        <v>38772.994270000003</v>
      </c>
      <c r="Q19" s="254">
        <v>278053.54598</v>
      </c>
      <c r="R19" s="243"/>
    </row>
    <row r="20" spans="1:18" ht="183" customHeight="1">
      <c r="A20" s="253" t="s">
        <v>343</v>
      </c>
      <c r="B20" s="254">
        <v>412993.92249999999</v>
      </c>
      <c r="C20" s="254">
        <v>792.35120999999992</v>
      </c>
      <c r="D20" s="254">
        <v>2403.7128600000001</v>
      </c>
      <c r="E20" s="254">
        <v>0</v>
      </c>
      <c r="F20" s="254">
        <v>11791.542710000002</v>
      </c>
      <c r="G20" s="254">
        <v>304.52481</v>
      </c>
      <c r="H20" s="254">
        <v>71908.599249999999</v>
      </c>
      <c r="I20" s="254">
        <v>500194.65333999996</v>
      </c>
      <c r="J20" s="254">
        <v>206009.21275999999</v>
      </c>
      <c r="K20" s="254">
        <v>2963.5860400000001</v>
      </c>
      <c r="L20" s="254">
        <v>1496.5668799999999</v>
      </c>
      <c r="M20" s="254">
        <v>58.801180000000002</v>
      </c>
      <c r="N20" s="254">
        <v>2790.07107</v>
      </c>
      <c r="O20" s="254">
        <v>346.14321000000001</v>
      </c>
      <c r="P20" s="254">
        <v>35790.20306</v>
      </c>
      <c r="Q20" s="254">
        <v>249454.58419999998</v>
      </c>
      <c r="R20" s="243"/>
    </row>
    <row r="21" spans="1:18" ht="183" customHeight="1">
      <c r="A21" s="253" t="s">
        <v>344</v>
      </c>
      <c r="B21" s="254">
        <v>312996.46587000001</v>
      </c>
      <c r="C21" s="254">
        <v>499.26164</v>
      </c>
      <c r="D21" s="254">
        <v>2798.6318900000001</v>
      </c>
      <c r="E21" s="254">
        <v>11.66034</v>
      </c>
      <c r="F21" s="254">
        <v>15533.538430000001</v>
      </c>
      <c r="G21" s="254">
        <v>206.01204000000001</v>
      </c>
      <c r="H21" s="254">
        <v>99478.881219999996</v>
      </c>
      <c r="I21" s="254">
        <v>431524.45143000002</v>
      </c>
      <c r="J21" s="254">
        <v>116258.76995</v>
      </c>
      <c r="K21" s="254">
        <v>1206.509</v>
      </c>
      <c r="L21" s="254">
        <v>2031.11574</v>
      </c>
      <c r="M21" s="254">
        <v>213.48718</v>
      </c>
      <c r="N21" s="254">
        <v>3251.8724300000003</v>
      </c>
      <c r="O21" s="254">
        <v>256.36705999999998</v>
      </c>
      <c r="P21" s="254">
        <v>53587.054750000003</v>
      </c>
      <c r="Q21" s="254">
        <v>176805.17611</v>
      </c>
      <c r="R21" s="243"/>
    </row>
    <row r="22" spans="1:18" ht="183" customHeight="1">
      <c r="A22" s="253" t="s">
        <v>345</v>
      </c>
      <c r="B22" s="254">
        <v>11686.627859999999</v>
      </c>
      <c r="C22" s="254">
        <v>14.01562</v>
      </c>
      <c r="D22" s="254">
        <v>109.47049000000001</v>
      </c>
      <c r="E22" s="254">
        <v>0</v>
      </c>
      <c r="F22" s="254">
        <v>470.51528000000002</v>
      </c>
      <c r="G22" s="254">
        <v>0</v>
      </c>
      <c r="H22" s="254">
        <v>10861.39356</v>
      </c>
      <c r="I22" s="254">
        <v>23142.022809999999</v>
      </c>
      <c r="J22" s="254">
        <v>7092.8460599999999</v>
      </c>
      <c r="K22" s="254">
        <v>29.810130000000001</v>
      </c>
      <c r="L22" s="254">
        <v>243.30832999999998</v>
      </c>
      <c r="M22" s="254">
        <v>17.657430000000002</v>
      </c>
      <c r="N22" s="254">
        <v>191.22348000000002</v>
      </c>
      <c r="O22" s="254">
        <v>4.6781800000000002</v>
      </c>
      <c r="P22" s="254">
        <v>5813.6326200000003</v>
      </c>
      <c r="Q22" s="254">
        <v>13393.156230000001</v>
      </c>
      <c r="R22" s="243"/>
    </row>
    <row r="23" spans="1:18" s="181" customFormat="1" ht="303" customHeight="1" thickBot="1">
      <c r="A23" s="256" t="s">
        <v>346</v>
      </c>
      <c r="B23" s="257">
        <v>3665.0658599999997</v>
      </c>
      <c r="C23" s="257">
        <v>10.93576</v>
      </c>
      <c r="D23" s="257">
        <v>33.463730000000005</v>
      </c>
      <c r="E23" s="257">
        <v>0</v>
      </c>
      <c r="F23" s="257">
        <v>214.17479</v>
      </c>
      <c r="G23" s="257">
        <v>0</v>
      </c>
      <c r="H23" s="257">
        <v>4210.0462800000005</v>
      </c>
      <c r="I23" s="257">
        <v>8133.68642</v>
      </c>
      <c r="J23" s="257">
        <v>4024.8085299999998</v>
      </c>
      <c r="K23" s="257">
        <v>9.686729999999999</v>
      </c>
      <c r="L23" s="257">
        <v>170.09783999999999</v>
      </c>
      <c r="M23" s="257">
        <v>7.7689599999999999</v>
      </c>
      <c r="N23" s="257">
        <v>229.78082000000001</v>
      </c>
      <c r="O23" s="257">
        <v>0</v>
      </c>
      <c r="P23" s="257">
        <v>3394.96756</v>
      </c>
      <c r="Q23" s="257">
        <v>7837.1104400000004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10110490.049549999</v>
      </c>
      <c r="C24" s="260">
        <f t="shared" ref="C24:Q24" si="0">SUM(C10:C23)</f>
        <v>83031.440009999991</v>
      </c>
      <c r="D24" s="260">
        <f t="shared" si="0"/>
        <v>22662.386029999998</v>
      </c>
      <c r="E24" s="260">
        <f t="shared" si="0"/>
        <v>544.70920000000001</v>
      </c>
      <c r="F24" s="260">
        <f t="shared" si="0"/>
        <v>134414.15943999999</v>
      </c>
      <c r="G24" s="260">
        <f t="shared" si="0"/>
        <v>75963.829100000003</v>
      </c>
      <c r="H24" s="260">
        <f t="shared" si="0"/>
        <v>2468166.1427599997</v>
      </c>
      <c r="I24" s="260">
        <f t="shared" si="0"/>
        <v>12895272.716090001</v>
      </c>
      <c r="J24" s="260">
        <f t="shared" si="0"/>
        <v>6057502.3918099999</v>
      </c>
      <c r="K24" s="260">
        <f t="shared" si="0"/>
        <v>201662.94877999995</v>
      </c>
      <c r="L24" s="260">
        <f t="shared" si="0"/>
        <v>30707.770949999998</v>
      </c>
      <c r="M24" s="260">
        <f t="shared" si="0"/>
        <v>12275.963539999999</v>
      </c>
      <c r="N24" s="260">
        <f t="shared" si="0"/>
        <v>50732.988270000009</v>
      </c>
      <c r="O24" s="260">
        <f t="shared" si="0"/>
        <v>31545.687609999997</v>
      </c>
      <c r="P24" s="260">
        <f t="shared" si="0"/>
        <v>3501068.7187100002</v>
      </c>
      <c r="Q24" s="260">
        <f t="shared" si="0"/>
        <v>9885496.4696700014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240" t="s">
        <v>258</v>
      </c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240" t="s">
        <v>247</v>
      </c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topLeftCell="A2" zoomScale="15" zoomScaleNormal="15" workbookViewId="0">
      <selection activeCell="B8" sqref="B8:I8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348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244</v>
      </c>
      <c r="C8" s="700"/>
      <c r="D8" s="700"/>
      <c r="E8" s="700"/>
      <c r="F8" s="700"/>
      <c r="G8" s="700"/>
      <c r="H8" s="700"/>
      <c r="I8" s="700"/>
      <c r="J8" s="700" t="s">
        <v>66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1958074.13317</v>
      </c>
      <c r="C10" s="254">
        <v>14371.7</v>
      </c>
      <c r="D10" s="254">
        <v>0</v>
      </c>
      <c r="E10" s="254">
        <v>0</v>
      </c>
      <c r="F10" s="254">
        <v>0</v>
      </c>
      <c r="G10" s="254">
        <v>0</v>
      </c>
      <c r="H10" s="254">
        <v>1292561.4306400002</v>
      </c>
      <c r="I10" s="254">
        <v>3265007.2638099999</v>
      </c>
      <c r="J10" s="254">
        <v>566157.83460739988</v>
      </c>
      <c r="K10" s="254">
        <v>28985.687448199998</v>
      </c>
      <c r="L10" s="254">
        <v>0</v>
      </c>
      <c r="M10" s="254">
        <v>0</v>
      </c>
      <c r="N10" s="254">
        <v>0</v>
      </c>
      <c r="O10" s="254">
        <v>0</v>
      </c>
      <c r="P10" s="254">
        <v>34120.209004000004</v>
      </c>
      <c r="Q10" s="254">
        <v>629263.73105960002</v>
      </c>
      <c r="R10" s="243"/>
    </row>
    <row r="11" spans="1:26" ht="183" customHeight="1">
      <c r="A11" s="253" t="s">
        <v>334</v>
      </c>
      <c r="B11" s="255">
        <v>344146.81413000001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143166.99631000002</v>
      </c>
      <c r="I11" s="255">
        <v>487313.81043999997</v>
      </c>
      <c r="J11" s="255">
        <v>504464.24003779999</v>
      </c>
      <c r="K11" s="255">
        <v>4037.7714411999996</v>
      </c>
      <c r="L11" s="254">
        <v>0</v>
      </c>
      <c r="M11" s="254">
        <v>0</v>
      </c>
      <c r="N11" s="254">
        <v>0</v>
      </c>
      <c r="O11" s="254">
        <v>0</v>
      </c>
      <c r="P11" s="254">
        <v>83806.111709599994</v>
      </c>
      <c r="Q11" s="254">
        <v>592308.12318859994</v>
      </c>
      <c r="R11" s="243"/>
    </row>
    <row r="12" spans="1:26" ht="183" customHeight="1">
      <c r="A12" s="253" t="s">
        <v>335</v>
      </c>
      <c r="B12" s="255">
        <v>296821.35855</v>
      </c>
      <c r="C12" s="255">
        <v>2192.9078</v>
      </c>
      <c r="D12" s="255">
        <v>0</v>
      </c>
      <c r="E12" s="255">
        <v>4540.2540199999994</v>
      </c>
      <c r="F12" s="255">
        <v>0</v>
      </c>
      <c r="G12" s="255">
        <v>0</v>
      </c>
      <c r="H12" s="255">
        <v>79610.47709</v>
      </c>
      <c r="I12" s="255">
        <v>383164.99745999998</v>
      </c>
      <c r="J12" s="255">
        <v>356737.07138440001</v>
      </c>
      <c r="K12" s="255">
        <v>21520.989424199997</v>
      </c>
      <c r="L12" s="254">
        <v>0</v>
      </c>
      <c r="M12" s="254">
        <v>0</v>
      </c>
      <c r="N12" s="254">
        <v>0</v>
      </c>
      <c r="O12" s="254">
        <v>4609.3417706</v>
      </c>
      <c r="P12" s="254">
        <v>99885.035625200006</v>
      </c>
      <c r="Q12" s="254">
        <v>482752.43820440001</v>
      </c>
      <c r="R12" s="243"/>
    </row>
    <row r="13" spans="1:26" ht="183" customHeight="1">
      <c r="A13" s="253" t="s">
        <v>336</v>
      </c>
      <c r="B13" s="254">
        <v>765150.95769000007</v>
      </c>
      <c r="C13" s="254">
        <v>5513.8836300000003</v>
      </c>
      <c r="D13" s="254">
        <v>1823.1519499999999</v>
      </c>
      <c r="E13" s="254">
        <v>1497.1523999999999</v>
      </c>
      <c r="F13" s="254">
        <v>3600.0617900000002</v>
      </c>
      <c r="G13" s="254">
        <v>0</v>
      </c>
      <c r="H13" s="254">
        <v>86969.431089999998</v>
      </c>
      <c r="I13" s="254">
        <v>864554.63854999992</v>
      </c>
      <c r="J13" s="254">
        <v>683956.42726600007</v>
      </c>
      <c r="K13" s="254">
        <v>22469.0129552</v>
      </c>
      <c r="L13" s="254">
        <v>4722.6188240000001</v>
      </c>
      <c r="M13" s="254">
        <v>0</v>
      </c>
      <c r="N13" s="254">
        <v>2187.0675386000003</v>
      </c>
      <c r="O13" s="254">
        <v>6412.6831355999993</v>
      </c>
      <c r="P13" s="254">
        <v>163955.09760000001</v>
      </c>
      <c r="Q13" s="254">
        <v>883702.90731939999</v>
      </c>
      <c r="R13" s="243"/>
    </row>
    <row r="14" spans="1:26" ht="183" customHeight="1">
      <c r="A14" s="253" t="s">
        <v>337</v>
      </c>
      <c r="B14" s="254">
        <v>1015276.89253</v>
      </c>
      <c r="C14" s="254">
        <v>1435.06933</v>
      </c>
      <c r="D14" s="254">
        <v>4014.14545</v>
      </c>
      <c r="E14" s="254">
        <v>2071.51262</v>
      </c>
      <c r="F14" s="254">
        <v>5146.7030599999998</v>
      </c>
      <c r="G14" s="254">
        <v>0</v>
      </c>
      <c r="H14" s="254">
        <v>37561.771939999999</v>
      </c>
      <c r="I14" s="254">
        <v>1065506.0949299999</v>
      </c>
      <c r="J14" s="254">
        <v>481394.86437279999</v>
      </c>
      <c r="K14" s="254">
        <v>7262.6987384000004</v>
      </c>
      <c r="L14" s="254">
        <v>2061.1112158000001</v>
      </c>
      <c r="M14" s="254">
        <v>0</v>
      </c>
      <c r="N14" s="254">
        <v>4728.5620536000006</v>
      </c>
      <c r="O14" s="254">
        <v>5484.8449488000006</v>
      </c>
      <c r="P14" s="254">
        <v>76100.794520799987</v>
      </c>
      <c r="Q14" s="254">
        <v>577032.87585020007</v>
      </c>
      <c r="R14" s="243"/>
    </row>
    <row r="15" spans="1:26" ht="183" customHeight="1">
      <c r="A15" s="253" t="s">
        <v>338</v>
      </c>
      <c r="B15" s="254">
        <v>940994.62271000003</v>
      </c>
      <c r="C15" s="254">
        <v>1435.2053600000002</v>
      </c>
      <c r="D15" s="254">
        <v>6759.5515999999998</v>
      </c>
      <c r="E15" s="254">
        <v>0</v>
      </c>
      <c r="F15" s="254">
        <v>15541.77821</v>
      </c>
      <c r="G15" s="254">
        <v>0</v>
      </c>
      <c r="H15" s="254">
        <v>36945.12081</v>
      </c>
      <c r="I15" s="254">
        <v>1001676.2786900001</v>
      </c>
      <c r="J15" s="254">
        <v>500500.14938700001</v>
      </c>
      <c r="K15" s="254">
        <v>2471.6318633999999</v>
      </c>
      <c r="L15" s="254">
        <v>3440.3604522000001</v>
      </c>
      <c r="M15" s="254">
        <v>0</v>
      </c>
      <c r="N15" s="254">
        <v>4628.1933250000002</v>
      </c>
      <c r="O15" s="254">
        <v>1167.8828266</v>
      </c>
      <c r="P15" s="254">
        <v>45621.555830199999</v>
      </c>
      <c r="Q15" s="254">
        <v>557829.77368440002</v>
      </c>
      <c r="R15" s="243"/>
    </row>
    <row r="16" spans="1:26" ht="183" customHeight="1">
      <c r="A16" s="253" t="s">
        <v>339</v>
      </c>
      <c r="B16" s="254">
        <v>461955.47448000003</v>
      </c>
      <c r="C16" s="254">
        <v>1536.6962100000001</v>
      </c>
      <c r="D16" s="254">
        <v>3128.7955200000001</v>
      </c>
      <c r="E16" s="254">
        <v>0</v>
      </c>
      <c r="F16" s="254">
        <v>4828.7674100000004</v>
      </c>
      <c r="G16" s="254">
        <v>382.57873000000001</v>
      </c>
      <c r="H16" s="254">
        <v>22410.906429999999</v>
      </c>
      <c r="I16" s="254">
        <v>494243.21878</v>
      </c>
      <c r="J16" s="254">
        <v>303778.43754020002</v>
      </c>
      <c r="K16" s="254">
        <v>900.39955880000002</v>
      </c>
      <c r="L16" s="254">
        <v>1514.0732753999998</v>
      </c>
      <c r="M16" s="254">
        <v>9.9486463999999994</v>
      </c>
      <c r="N16" s="254">
        <v>2289.3523338</v>
      </c>
      <c r="O16" s="254">
        <v>158.68030640000001</v>
      </c>
      <c r="P16" s="254">
        <v>26412.517089000001</v>
      </c>
      <c r="Q16" s="254">
        <v>335063.40875</v>
      </c>
      <c r="R16" s="243"/>
    </row>
    <row r="17" spans="1:18" ht="183" customHeight="1">
      <c r="A17" s="253" t="s">
        <v>340</v>
      </c>
      <c r="B17" s="254">
        <v>375733.29119999998</v>
      </c>
      <c r="C17" s="254">
        <v>708.55871000000002</v>
      </c>
      <c r="D17" s="254">
        <v>3931.3982700000001</v>
      </c>
      <c r="E17" s="254">
        <v>346.06278000000003</v>
      </c>
      <c r="F17" s="254">
        <v>4322.70039</v>
      </c>
      <c r="G17" s="254">
        <v>0</v>
      </c>
      <c r="H17" s="254">
        <v>14047.75891</v>
      </c>
      <c r="I17" s="254">
        <v>399089.77026000002</v>
      </c>
      <c r="J17" s="254">
        <v>177866.78534520001</v>
      </c>
      <c r="K17" s="254">
        <v>368.87989880000003</v>
      </c>
      <c r="L17" s="254">
        <v>963.30747380000003</v>
      </c>
      <c r="M17" s="254">
        <v>0</v>
      </c>
      <c r="N17" s="254">
        <v>1148.6602834</v>
      </c>
      <c r="O17" s="254">
        <v>145.47240539999999</v>
      </c>
      <c r="P17" s="254">
        <v>17022.799478999998</v>
      </c>
      <c r="Q17" s="254">
        <v>197515.9048856</v>
      </c>
      <c r="R17" s="243"/>
    </row>
    <row r="18" spans="1:18" ht="183" customHeight="1">
      <c r="A18" s="253" t="s">
        <v>341</v>
      </c>
      <c r="B18" s="254">
        <v>196887.06611000001</v>
      </c>
      <c r="C18" s="254">
        <v>483.90820000000002</v>
      </c>
      <c r="D18" s="254">
        <v>3286.9767700000002</v>
      </c>
      <c r="E18" s="254">
        <v>0</v>
      </c>
      <c r="F18" s="254">
        <v>3031.4466400000001</v>
      </c>
      <c r="G18" s="254">
        <v>117.65785000000001</v>
      </c>
      <c r="H18" s="254">
        <v>10937.54149</v>
      </c>
      <c r="I18" s="254">
        <v>214744.59706</v>
      </c>
      <c r="J18" s="254">
        <v>92694.903818999999</v>
      </c>
      <c r="K18" s="254">
        <v>152.58526500000002</v>
      </c>
      <c r="L18" s="254">
        <v>304.82204200000001</v>
      </c>
      <c r="M18" s="254">
        <v>0</v>
      </c>
      <c r="N18" s="254">
        <v>433.42200300000002</v>
      </c>
      <c r="O18" s="254">
        <v>101.846304</v>
      </c>
      <c r="P18" s="254">
        <v>6495.3423625999994</v>
      </c>
      <c r="Q18" s="254">
        <v>100182.92179559999</v>
      </c>
      <c r="R18" s="243"/>
    </row>
    <row r="19" spans="1:18" ht="183" customHeight="1">
      <c r="A19" s="253" t="s">
        <v>342</v>
      </c>
      <c r="B19" s="254">
        <v>220219.84013</v>
      </c>
      <c r="C19" s="254">
        <v>174.61526000000001</v>
      </c>
      <c r="D19" s="254">
        <v>3674.50486</v>
      </c>
      <c r="E19" s="254">
        <v>0</v>
      </c>
      <c r="F19" s="254">
        <v>2583.5002000000004</v>
      </c>
      <c r="G19" s="254">
        <v>166.75973999999999</v>
      </c>
      <c r="H19" s="254">
        <v>17534.778140000002</v>
      </c>
      <c r="I19" s="254">
        <v>244353.99833</v>
      </c>
      <c r="J19" s="254">
        <v>81099.979389799992</v>
      </c>
      <c r="K19" s="254">
        <v>0</v>
      </c>
      <c r="L19" s="254">
        <v>220.9400886</v>
      </c>
      <c r="M19" s="254">
        <v>0</v>
      </c>
      <c r="N19" s="254">
        <v>804.03658999999993</v>
      </c>
      <c r="O19" s="254">
        <v>27.076214199999999</v>
      </c>
      <c r="P19" s="254">
        <v>14898.1429856</v>
      </c>
      <c r="Q19" s="254">
        <v>97050.175268199993</v>
      </c>
      <c r="R19" s="243"/>
    </row>
    <row r="20" spans="1:18" ht="183" customHeight="1">
      <c r="A20" s="253" t="s">
        <v>343</v>
      </c>
      <c r="B20" s="254">
        <v>280565.83331999998</v>
      </c>
      <c r="C20" s="254">
        <v>306.30328000000003</v>
      </c>
      <c r="D20" s="254">
        <v>5419.5610199999992</v>
      </c>
      <c r="E20" s="254">
        <v>43.182760000000002</v>
      </c>
      <c r="F20" s="254">
        <v>3031.3168599999999</v>
      </c>
      <c r="G20" s="254">
        <v>112.11539</v>
      </c>
      <c r="H20" s="254">
        <v>33393.098559999999</v>
      </c>
      <c r="I20" s="254">
        <v>322871.41119000001</v>
      </c>
      <c r="J20" s="254">
        <v>54959.816648799999</v>
      </c>
      <c r="K20" s="254">
        <v>97.096440000000001</v>
      </c>
      <c r="L20" s="254">
        <v>425.29763640000004</v>
      </c>
      <c r="M20" s="254">
        <v>0</v>
      </c>
      <c r="N20" s="254">
        <v>944.88487520000001</v>
      </c>
      <c r="O20" s="254">
        <v>0</v>
      </c>
      <c r="P20" s="254">
        <v>29794.149012600003</v>
      </c>
      <c r="Q20" s="254">
        <v>86221.244613000003</v>
      </c>
      <c r="R20" s="243"/>
    </row>
    <row r="21" spans="1:18" ht="183" customHeight="1">
      <c r="A21" s="253" t="s">
        <v>344</v>
      </c>
      <c r="B21" s="254">
        <v>316182.75208000001</v>
      </c>
      <c r="C21" s="254">
        <v>178.24196000000001</v>
      </c>
      <c r="D21" s="254">
        <v>8245.0223499999993</v>
      </c>
      <c r="E21" s="254">
        <v>25.950500000000002</v>
      </c>
      <c r="F21" s="254">
        <v>5083.3229499999998</v>
      </c>
      <c r="G21" s="254">
        <v>32.88467</v>
      </c>
      <c r="H21" s="254">
        <v>61511.29636</v>
      </c>
      <c r="I21" s="254">
        <v>391259.47087000002</v>
      </c>
      <c r="J21" s="254">
        <v>49458.961351800004</v>
      </c>
      <c r="K21" s="254">
        <v>10.8326946</v>
      </c>
      <c r="L21" s="254">
        <v>428.28276539999996</v>
      </c>
      <c r="M21" s="254">
        <v>0</v>
      </c>
      <c r="N21" s="254">
        <v>2189.0642788</v>
      </c>
      <c r="O21" s="254">
        <v>0</v>
      </c>
      <c r="P21" s="254">
        <v>55622.952406000004</v>
      </c>
      <c r="Q21" s="254">
        <v>107710.09349660001</v>
      </c>
      <c r="R21" s="243"/>
    </row>
    <row r="22" spans="1:18" ht="183" customHeight="1">
      <c r="A22" s="253" t="s">
        <v>345</v>
      </c>
      <c r="B22" s="254">
        <v>12377.727510000001</v>
      </c>
      <c r="C22" s="254">
        <v>9.0115599999999993</v>
      </c>
      <c r="D22" s="254">
        <v>490.88479999999998</v>
      </c>
      <c r="E22" s="254">
        <v>0</v>
      </c>
      <c r="F22" s="254">
        <v>438.62295</v>
      </c>
      <c r="G22" s="254">
        <v>11.426959999999999</v>
      </c>
      <c r="H22" s="254">
        <v>5406.0440099999996</v>
      </c>
      <c r="I22" s="254">
        <v>18733.717789999999</v>
      </c>
      <c r="J22" s="254">
        <v>3073.3981978000002</v>
      </c>
      <c r="K22" s="254">
        <v>0</v>
      </c>
      <c r="L22" s="254">
        <v>34.454281399999999</v>
      </c>
      <c r="M22" s="254">
        <v>0</v>
      </c>
      <c r="N22" s="254">
        <v>178.61471179999998</v>
      </c>
      <c r="O22" s="254">
        <v>0</v>
      </c>
      <c r="P22" s="254">
        <v>4389.8494850000006</v>
      </c>
      <c r="Q22" s="254">
        <v>7676.3166760000004</v>
      </c>
      <c r="R22" s="243"/>
    </row>
    <row r="23" spans="1:18" s="181" customFormat="1" ht="303" customHeight="1" thickBot="1">
      <c r="A23" s="256" t="s">
        <v>346</v>
      </c>
      <c r="B23" s="257">
        <v>3037.77747</v>
      </c>
      <c r="C23" s="257">
        <v>7.1261599999999996</v>
      </c>
      <c r="D23" s="257">
        <v>99.13064</v>
      </c>
      <c r="E23" s="257">
        <v>0</v>
      </c>
      <c r="F23" s="257">
        <v>220.49026000000001</v>
      </c>
      <c r="G23" s="257">
        <v>2.3655500000000003</v>
      </c>
      <c r="H23" s="257">
        <v>1033.0509200000001</v>
      </c>
      <c r="I23" s="257">
        <v>4399.9409999999998</v>
      </c>
      <c r="J23" s="257">
        <v>244.888623</v>
      </c>
      <c r="K23" s="257">
        <v>0</v>
      </c>
      <c r="L23" s="257">
        <v>6.3987335999999999</v>
      </c>
      <c r="M23" s="257">
        <v>0</v>
      </c>
      <c r="N23" s="257">
        <v>60.759911800000005</v>
      </c>
      <c r="O23" s="257">
        <v>0</v>
      </c>
      <c r="P23" s="257">
        <v>815.99068999999997</v>
      </c>
      <c r="Q23" s="257">
        <v>1128.0379584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7187424.5410800008</v>
      </c>
      <c r="C24" s="260">
        <f t="shared" ref="C24:Q24" si="0">SUM(C10:C23)</f>
        <v>28353.227460000002</v>
      </c>
      <c r="D24" s="260">
        <f t="shared" si="0"/>
        <v>40873.123230000005</v>
      </c>
      <c r="E24" s="260">
        <f t="shared" si="0"/>
        <v>8524.1150799999996</v>
      </c>
      <c r="F24" s="260">
        <f t="shared" si="0"/>
        <v>47828.710720000003</v>
      </c>
      <c r="G24" s="260">
        <f t="shared" si="0"/>
        <v>825.78889000000004</v>
      </c>
      <c r="H24" s="260">
        <f t="shared" si="0"/>
        <v>1843089.7027000005</v>
      </c>
      <c r="I24" s="260">
        <f t="shared" si="0"/>
        <v>9156919.2091599982</v>
      </c>
      <c r="J24" s="260">
        <f t="shared" si="0"/>
        <v>3856387.7579709999</v>
      </c>
      <c r="K24" s="260">
        <f t="shared" si="0"/>
        <v>88277.585727799989</v>
      </c>
      <c r="L24" s="260">
        <f t="shared" si="0"/>
        <v>14121.6667886</v>
      </c>
      <c r="M24" s="260">
        <f t="shared" si="0"/>
        <v>9.9486463999999994</v>
      </c>
      <c r="N24" s="260">
        <f t="shared" si="0"/>
        <v>19592.617905000003</v>
      </c>
      <c r="O24" s="260">
        <f t="shared" si="0"/>
        <v>18107.827911600001</v>
      </c>
      <c r="P24" s="260">
        <f t="shared" si="0"/>
        <v>658940.54779960006</v>
      </c>
      <c r="Q24" s="260">
        <f t="shared" si="0"/>
        <v>4655437.952750002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240" t="s">
        <v>258</v>
      </c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240" t="s">
        <v>247</v>
      </c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348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64</v>
      </c>
      <c r="C8" s="700"/>
      <c r="D8" s="700"/>
      <c r="E8" s="700"/>
      <c r="F8" s="700"/>
      <c r="G8" s="700"/>
      <c r="H8" s="700"/>
      <c r="I8" s="700"/>
      <c r="J8" s="700" t="s">
        <v>65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552840.4765499999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75337.054049999992</v>
      </c>
      <c r="I10" s="254">
        <v>628177.53060000006</v>
      </c>
      <c r="J10" s="254">
        <v>0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0</v>
      </c>
      <c r="Q10" s="254">
        <v>0</v>
      </c>
      <c r="R10" s="243"/>
    </row>
    <row r="11" spans="1:26" ht="183" customHeight="1">
      <c r="A11" s="253" t="s">
        <v>334</v>
      </c>
      <c r="B11" s="255">
        <v>249454.4013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23257.362779999999</v>
      </c>
      <c r="I11" s="255">
        <v>272711.76407999999</v>
      </c>
      <c r="J11" s="255">
        <v>0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43"/>
    </row>
    <row r="12" spans="1:26" ht="183" customHeight="1">
      <c r="A12" s="253" t="s">
        <v>335</v>
      </c>
      <c r="B12" s="255">
        <v>305873.08545000001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37053.667799999996</v>
      </c>
      <c r="I12" s="255">
        <v>342926.75325000001</v>
      </c>
      <c r="J12" s="255">
        <v>0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43"/>
    </row>
    <row r="13" spans="1:26" ht="183" customHeight="1">
      <c r="A13" s="253" t="s">
        <v>336</v>
      </c>
      <c r="B13" s="254">
        <v>412690.66385000001</v>
      </c>
      <c r="C13" s="254">
        <v>7590.8840199999995</v>
      </c>
      <c r="D13" s="254">
        <v>233.33336</v>
      </c>
      <c r="E13" s="254">
        <v>0</v>
      </c>
      <c r="F13" s="254">
        <v>3449.4754700000003</v>
      </c>
      <c r="G13" s="254">
        <v>5377.2501099999999</v>
      </c>
      <c r="H13" s="254">
        <v>4362.3767600000001</v>
      </c>
      <c r="I13" s="254">
        <v>433703.98356999998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43"/>
    </row>
    <row r="14" spans="1:26" ht="183" customHeight="1">
      <c r="A14" s="253" t="s">
        <v>337</v>
      </c>
      <c r="B14" s="254">
        <v>509475.41694999998</v>
      </c>
      <c r="C14" s="254">
        <v>3662.0403300000003</v>
      </c>
      <c r="D14" s="254">
        <v>1757.7718200000002</v>
      </c>
      <c r="E14" s="254">
        <v>0</v>
      </c>
      <c r="F14" s="254">
        <v>4332.5500999999995</v>
      </c>
      <c r="G14" s="254">
        <v>2556.9627799999998</v>
      </c>
      <c r="H14" s="254">
        <v>7861.2268099999992</v>
      </c>
      <c r="I14" s="254">
        <v>529645.96879000007</v>
      </c>
      <c r="J14" s="254">
        <v>12709.87695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976.72706999999991</v>
      </c>
      <c r="Q14" s="254">
        <v>13686.604019999999</v>
      </c>
      <c r="R14" s="243"/>
    </row>
    <row r="15" spans="1:26" ht="183" customHeight="1">
      <c r="A15" s="253" t="s">
        <v>338</v>
      </c>
      <c r="B15" s="254">
        <v>641338.06535000005</v>
      </c>
      <c r="C15" s="254">
        <v>3517.39023</v>
      </c>
      <c r="D15" s="254">
        <v>757.41452000000004</v>
      </c>
      <c r="E15" s="254">
        <v>0</v>
      </c>
      <c r="F15" s="254">
        <v>3738.0676000000003</v>
      </c>
      <c r="G15" s="254">
        <v>929.27529000000004</v>
      </c>
      <c r="H15" s="254">
        <v>9831.402689999999</v>
      </c>
      <c r="I15" s="254">
        <v>660111.61567999993</v>
      </c>
      <c r="J15" s="254">
        <v>54377.50518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54377.50518</v>
      </c>
      <c r="R15" s="243"/>
    </row>
    <row r="16" spans="1:26" ht="183" customHeight="1">
      <c r="A16" s="253" t="s">
        <v>339</v>
      </c>
      <c r="B16" s="254">
        <v>328899.07400999998</v>
      </c>
      <c r="C16" s="254">
        <v>1956.18244</v>
      </c>
      <c r="D16" s="254">
        <v>609.81683999999996</v>
      </c>
      <c r="E16" s="254">
        <v>0</v>
      </c>
      <c r="F16" s="254">
        <v>3624.2843900000003</v>
      </c>
      <c r="G16" s="254">
        <v>0</v>
      </c>
      <c r="H16" s="254">
        <v>1003.92588</v>
      </c>
      <c r="I16" s="254">
        <v>336093.28356000001</v>
      </c>
      <c r="J16" s="254">
        <v>108919.58937999999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108919.58937999999</v>
      </c>
      <c r="R16" s="243"/>
    </row>
    <row r="17" spans="1:18" ht="183" customHeight="1">
      <c r="A17" s="253" t="s">
        <v>340</v>
      </c>
      <c r="B17" s="254">
        <v>299096.12691000005</v>
      </c>
      <c r="C17" s="254">
        <v>685.96397999999999</v>
      </c>
      <c r="D17" s="254">
        <v>406.34208000000001</v>
      </c>
      <c r="E17" s="254">
        <v>0</v>
      </c>
      <c r="F17" s="254">
        <v>1524.2234599999999</v>
      </c>
      <c r="G17" s="254">
        <v>191.92001999999999</v>
      </c>
      <c r="H17" s="254">
        <v>6997.0000799999998</v>
      </c>
      <c r="I17" s="254">
        <v>308901.57652999996</v>
      </c>
      <c r="J17" s="254">
        <v>92793.35398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290.06389000000001</v>
      </c>
      <c r="Q17" s="254">
        <v>93083.417870000005</v>
      </c>
      <c r="R17" s="243"/>
    </row>
    <row r="18" spans="1:18" ht="183" customHeight="1">
      <c r="A18" s="253" t="s">
        <v>341</v>
      </c>
      <c r="B18" s="254">
        <v>293252.45806999999</v>
      </c>
      <c r="C18" s="254">
        <v>375.32754999999997</v>
      </c>
      <c r="D18" s="254">
        <v>488.44339000000002</v>
      </c>
      <c r="E18" s="254">
        <v>110.62469999999999</v>
      </c>
      <c r="F18" s="254">
        <v>1782.9406799999999</v>
      </c>
      <c r="G18" s="254">
        <v>381.08153999999996</v>
      </c>
      <c r="H18" s="254">
        <v>286.74026000000003</v>
      </c>
      <c r="I18" s="254">
        <v>296677.61618999997</v>
      </c>
      <c r="J18" s="254">
        <v>424086.94274999999</v>
      </c>
      <c r="K18" s="254">
        <v>0</v>
      </c>
      <c r="L18" s="254">
        <v>118.71880999999999</v>
      </c>
      <c r="M18" s="254">
        <v>0</v>
      </c>
      <c r="N18" s="254">
        <v>215.76948999999999</v>
      </c>
      <c r="O18" s="254">
        <v>0</v>
      </c>
      <c r="P18" s="254">
        <v>131.73853</v>
      </c>
      <c r="Q18" s="254">
        <v>424553.16957999999</v>
      </c>
      <c r="R18" s="243"/>
    </row>
    <row r="19" spans="1:18" ht="183" customHeight="1">
      <c r="A19" s="253" t="s">
        <v>342</v>
      </c>
      <c r="B19" s="254">
        <v>212581.8137</v>
      </c>
      <c r="C19" s="254">
        <v>352.03406999999999</v>
      </c>
      <c r="D19" s="254">
        <v>870.83385999999996</v>
      </c>
      <c r="E19" s="254">
        <v>0</v>
      </c>
      <c r="F19" s="254">
        <v>1986.1191399999998</v>
      </c>
      <c r="G19" s="254">
        <v>361.39247999999998</v>
      </c>
      <c r="H19" s="254">
        <v>1470.4384599999998</v>
      </c>
      <c r="I19" s="254">
        <v>217622.63171000002</v>
      </c>
      <c r="J19" s="254">
        <v>1027728.6219</v>
      </c>
      <c r="K19" s="254">
        <v>149.06177</v>
      </c>
      <c r="L19" s="254">
        <v>81.210770000000011</v>
      </c>
      <c r="M19" s="254">
        <v>0</v>
      </c>
      <c r="N19" s="254">
        <v>1031.2039600000001</v>
      </c>
      <c r="O19" s="254">
        <v>0</v>
      </c>
      <c r="P19" s="254">
        <v>166.51564999999999</v>
      </c>
      <c r="Q19" s="254">
        <v>1029156.61405</v>
      </c>
      <c r="R19" s="243"/>
    </row>
    <row r="20" spans="1:18" ht="183" customHeight="1">
      <c r="A20" s="253" t="s">
        <v>343</v>
      </c>
      <c r="B20" s="254">
        <v>274560.69062999997</v>
      </c>
      <c r="C20" s="254">
        <v>481.58915000000002</v>
      </c>
      <c r="D20" s="254">
        <v>1388.5263600000001</v>
      </c>
      <c r="E20" s="254">
        <v>0</v>
      </c>
      <c r="F20" s="254">
        <v>5148.5265799999997</v>
      </c>
      <c r="G20" s="254">
        <v>98.100130000000007</v>
      </c>
      <c r="H20" s="254">
        <v>1128.6511</v>
      </c>
      <c r="I20" s="254">
        <v>282806.08395</v>
      </c>
      <c r="J20" s="254">
        <v>2477650.6439399999</v>
      </c>
      <c r="K20" s="254">
        <v>613.96240999999998</v>
      </c>
      <c r="L20" s="254">
        <v>1038.50245</v>
      </c>
      <c r="M20" s="254">
        <v>46.236580000000004</v>
      </c>
      <c r="N20" s="254">
        <v>6748.3426799999997</v>
      </c>
      <c r="O20" s="254">
        <v>36.816290000000002</v>
      </c>
      <c r="P20" s="254">
        <v>317.62257</v>
      </c>
      <c r="Q20" s="254">
        <v>2486452.1269200002</v>
      </c>
      <c r="R20" s="243"/>
    </row>
    <row r="21" spans="1:18" ht="183" customHeight="1">
      <c r="A21" s="253" t="s">
        <v>344</v>
      </c>
      <c r="B21" s="254">
        <v>101790.00597</v>
      </c>
      <c r="C21" s="254">
        <v>366.57837000000001</v>
      </c>
      <c r="D21" s="254">
        <v>1129.6269399999999</v>
      </c>
      <c r="E21" s="254">
        <v>51.301830000000002</v>
      </c>
      <c r="F21" s="254">
        <v>2912.8914199999999</v>
      </c>
      <c r="G21" s="254">
        <v>79.602000000000004</v>
      </c>
      <c r="H21" s="254">
        <v>48884.78443</v>
      </c>
      <c r="I21" s="254">
        <v>155214.79096000001</v>
      </c>
      <c r="J21" s="254">
        <v>1983695.2429800001</v>
      </c>
      <c r="K21" s="254">
        <v>811.08627000000001</v>
      </c>
      <c r="L21" s="254">
        <v>17293.171920000001</v>
      </c>
      <c r="M21" s="254">
        <v>94.306029999999993</v>
      </c>
      <c r="N21" s="254">
        <v>10701.339179999999</v>
      </c>
      <c r="O21" s="254">
        <v>100.41435</v>
      </c>
      <c r="P21" s="254">
        <v>365.05804999999998</v>
      </c>
      <c r="Q21" s="254">
        <v>2013060.6187799999</v>
      </c>
      <c r="R21" s="243"/>
    </row>
    <row r="22" spans="1:18" ht="183" customHeight="1">
      <c r="A22" s="253" t="s">
        <v>345</v>
      </c>
      <c r="B22" s="254">
        <v>3152.8719900000001</v>
      </c>
      <c r="C22" s="254">
        <v>15.322979999999999</v>
      </c>
      <c r="D22" s="254">
        <v>115.37271000000001</v>
      </c>
      <c r="E22" s="254">
        <v>0</v>
      </c>
      <c r="F22" s="254">
        <v>0</v>
      </c>
      <c r="G22" s="254">
        <v>0</v>
      </c>
      <c r="H22" s="254">
        <v>2034.8783000000001</v>
      </c>
      <c r="I22" s="254">
        <v>5318.4459800000004</v>
      </c>
      <c r="J22" s="254">
        <v>138406.68638</v>
      </c>
      <c r="K22" s="254">
        <v>42.739319999999999</v>
      </c>
      <c r="L22" s="254">
        <v>3118.68606</v>
      </c>
      <c r="M22" s="254">
        <v>0</v>
      </c>
      <c r="N22" s="254">
        <v>23.403860000000002</v>
      </c>
      <c r="O22" s="254">
        <v>0</v>
      </c>
      <c r="P22" s="254">
        <v>496.96</v>
      </c>
      <c r="Q22" s="254">
        <v>142088.47562000001</v>
      </c>
      <c r="R22" s="243"/>
    </row>
    <row r="23" spans="1:18" s="181" customFormat="1" ht="303" customHeight="1" thickBot="1">
      <c r="A23" s="256" t="s">
        <v>346</v>
      </c>
      <c r="B23" s="257">
        <v>883.63818000000003</v>
      </c>
      <c r="C23" s="257">
        <v>7.9530699999999994</v>
      </c>
      <c r="D23" s="257">
        <v>26.508749999999999</v>
      </c>
      <c r="E23" s="257">
        <v>0</v>
      </c>
      <c r="F23" s="257">
        <v>6.1938999999999993</v>
      </c>
      <c r="G23" s="257">
        <v>0</v>
      </c>
      <c r="H23" s="257">
        <v>146979.49387999999</v>
      </c>
      <c r="I23" s="257">
        <v>147903.78778000001</v>
      </c>
      <c r="J23" s="257">
        <v>44548.932350000003</v>
      </c>
      <c r="K23" s="257">
        <v>15.87346</v>
      </c>
      <c r="L23" s="257">
        <v>1697.55105</v>
      </c>
      <c r="M23" s="257">
        <v>3.6440399999999999</v>
      </c>
      <c r="N23" s="257">
        <v>13.90643</v>
      </c>
      <c r="O23" s="257">
        <v>0</v>
      </c>
      <c r="P23" s="257">
        <v>3.2423699999999998</v>
      </c>
      <c r="Q23" s="257">
        <v>46283.149700000002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4185888.7889100001</v>
      </c>
      <c r="C24" s="260">
        <f t="shared" ref="C24:Q24" si="0">SUM(C10:C23)</f>
        <v>19011.266189999998</v>
      </c>
      <c r="D24" s="260">
        <f t="shared" si="0"/>
        <v>7783.9906299999993</v>
      </c>
      <c r="E24" s="260">
        <f t="shared" si="0"/>
        <v>161.92652999999999</v>
      </c>
      <c r="F24" s="260">
        <f t="shared" si="0"/>
        <v>28505.27274</v>
      </c>
      <c r="G24" s="260">
        <f t="shared" si="0"/>
        <v>9975.584350000001</v>
      </c>
      <c r="H24" s="260">
        <f t="shared" si="0"/>
        <v>366489.00327999995</v>
      </c>
      <c r="I24" s="260">
        <f t="shared" si="0"/>
        <v>4617815.8326299991</v>
      </c>
      <c r="J24" s="260">
        <f t="shared" si="0"/>
        <v>6364917.3957900004</v>
      </c>
      <c r="K24" s="260">
        <f t="shared" si="0"/>
        <v>1632.7232300000001</v>
      </c>
      <c r="L24" s="260">
        <f t="shared" si="0"/>
        <v>23347.841059999999</v>
      </c>
      <c r="M24" s="260">
        <f t="shared" si="0"/>
        <v>144.18664999999999</v>
      </c>
      <c r="N24" s="260">
        <f t="shared" si="0"/>
        <v>18733.965599999996</v>
      </c>
      <c r="O24" s="260">
        <f t="shared" si="0"/>
        <v>137.23063999999999</v>
      </c>
      <c r="P24" s="260">
        <f t="shared" si="0"/>
        <v>2747.9281299999998</v>
      </c>
      <c r="Q24" s="260">
        <f t="shared" si="0"/>
        <v>6411661.2711000005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165"/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165"/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348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60</v>
      </c>
      <c r="C8" s="700"/>
      <c r="D8" s="700"/>
      <c r="E8" s="700"/>
      <c r="F8" s="700"/>
      <c r="G8" s="700"/>
      <c r="H8" s="700"/>
      <c r="I8" s="700"/>
      <c r="J8" s="700" t="s">
        <v>61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0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18610.493999999999</v>
      </c>
      <c r="I10" s="254">
        <v>18610.493999999999</v>
      </c>
      <c r="J10" s="254">
        <v>23186.799999999999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105609.7</v>
      </c>
      <c r="Q10" s="254">
        <v>128796.5</v>
      </c>
      <c r="R10" s="243"/>
    </row>
    <row r="11" spans="1:26" ht="183" customHeight="1">
      <c r="A11" s="253" t="s">
        <v>334</v>
      </c>
      <c r="B11" s="255">
        <v>59594.038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11665.764999999999</v>
      </c>
      <c r="I11" s="255">
        <v>71259.803</v>
      </c>
      <c r="J11" s="255">
        <v>78377.528900000005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8815.2070199999998</v>
      </c>
      <c r="Q11" s="254">
        <v>87192.735920000006</v>
      </c>
      <c r="R11" s="243"/>
    </row>
    <row r="12" spans="1:26" ht="183" customHeight="1">
      <c r="A12" s="253" t="s">
        <v>335</v>
      </c>
      <c r="B12" s="255">
        <v>5384.2870000000003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5145</v>
      </c>
      <c r="I12" s="255">
        <v>10529.287</v>
      </c>
      <c r="J12" s="255">
        <v>10499.611349999999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13955.745210000001</v>
      </c>
      <c r="Q12" s="254">
        <v>24455.35656</v>
      </c>
      <c r="R12" s="243"/>
    </row>
    <row r="13" spans="1:26" ht="183" customHeight="1">
      <c r="A13" s="253" t="s">
        <v>336</v>
      </c>
      <c r="B13" s="254">
        <v>12704.785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27.927</v>
      </c>
      <c r="I13" s="254">
        <v>12732.712</v>
      </c>
      <c r="J13" s="254">
        <v>16481.726480000001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9789.5075699999998</v>
      </c>
      <c r="Q13" s="254">
        <v>26271.234049999999</v>
      </c>
      <c r="R13" s="243"/>
    </row>
    <row r="14" spans="1:26" ht="183" customHeight="1">
      <c r="A14" s="253" t="s">
        <v>337</v>
      </c>
      <c r="B14" s="254">
        <v>10154.242</v>
      </c>
      <c r="C14" s="254">
        <v>0</v>
      </c>
      <c r="D14" s="254">
        <v>0</v>
      </c>
      <c r="E14" s="254">
        <v>0</v>
      </c>
      <c r="F14" s="254">
        <v>0</v>
      </c>
      <c r="G14" s="254">
        <v>0</v>
      </c>
      <c r="H14" s="254">
        <v>751.87300000000005</v>
      </c>
      <c r="I14" s="254">
        <v>10906.115</v>
      </c>
      <c r="J14" s="254">
        <v>3170.0491299999999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3630.4797999999996</v>
      </c>
      <c r="Q14" s="254">
        <v>6800.5289299999995</v>
      </c>
      <c r="R14" s="243"/>
    </row>
    <row r="15" spans="1:26" ht="183" customHeight="1">
      <c r="A15" s="253" t="s">
        <v>338</v>
      </c>
      <c r="B15" s="254">
        <v>0</v>
      </c>
      <c r="C15" s="254">
        <v>0</v>
      </c>
      <c r="D15" s="254">
        <v>0</v>
      </c>
      <c r="E15" s="254">
        <v>0</v>
      </c>
      <c r="F15" s="254">
        <v>0</v>
      </c>
      <c r="G15" s="254">
        <v>0</v>
      </c>
      <c r="H15" s="254">
        <v>0</v>
      </c>
      <c r="I15" s="254">
        <v>0</v>
      </c>
      <c r="J15" s="254">
        <v>4623.7142899999999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423.47800000000001</v>
      </c>
      <c r="Q15" s="254">
        <v>5047.19229</v>
      </c>
      <c r="R15" s="243"/>
    </row>
    <row r="16" spans="1:26" ht="183" customHeight="1">
      <c r="A16" s="253" t="s">
        <v>339</v>
      </c>
      <c r="B16" s="254">
        <v>2875.4940000000001</v>
      </c>
      <c r="C16" s="254">
        <v>274.39999999999998</v>
      </c>
      <c r="D16" s="254">
        <v>0</v>
      </c>
      <c r="E16" s="254">
        <v>0</v>
      </c>
      <c r="F16" s="254">
        <v>0</v>
      </c>
      <c r="G16" s="254">
        <v>0</v>
      </c>
      <c r="H16" s="254">
        <v>824.54200000000003</v>
      </c>
      <c r="I16" s="254">
        <v>3974.4360000000001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43"/>
    </row>
    <row r="17" spans="1:18" ht="183" customHeight="1">
      <c r="A17" s="253" t="s">
        <v>340</v>
      </c>
      <c r="B17" s="254">
        <v>1014.066</v>
      </c>
      <c r="C17" s="254">
        <v>0</v>
      </c>
      <c r="D17" s="254">
        <v>0</v>
      </c>
      <c r="E17" s="254">
        <v>0</v>
      </c>
      <c r="F17" s="254">
        <v>0</v>
      </c>
      <c r="G17" s="254">
        <v>0</v>
      </c>
      <c r="H17" s="254">
        <v>301.49599999999998</v>
      </c>
      <c r="I17" s="254">
        <v>1315.5619999999999</v>
      </c>
      <c r="J17" s="254">
        <v>0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0</v>
      </c>
      <c r="Q17" s="254">
        <v>0</v>
      </c>
      <c r="R17" s="243"/>
    </row>
    <row r="18" spans="1:18" ht="183" customHeight="1">
      <c r="A18" s="253" t="s">
        <v>341</v>
      </c>
      <c r="B18" s="254">
        <v>137.19999999999999</v>
      </c>
      <c r="C18" s="254">
        <v>0</v>
      </c>
      <c r="D18" s="254">
        <v>0</v>
      </c>
      <c r="E18" s="254">
        <v>0</v>
      </c>
      <c r="F18" s="254">
        <v>0</v>
      </c>
      <c r="G18" s="254">
        <v>0</v>
      </c>
      <c r="H18" s="254">
        <v>250.84299999999999</v>
      </c>
      <c r="I18" s="254">
        <v>388.04300000000001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43"/>
    </row>
    <row r="19" spans="1:18" ht="183" customHeight="1">
      <c r="A19" s="253" t="s">
        <v>342</v>
      </c>
      <c r="B19" s="254">
        <v>0</v>
      </c>
      <c r="C19" s="254">
        <v>0</v>
      </c>
      <c r="D19" s="254">
        <v>79.552999999999997</v>
      </c>
      <c r="E19" s="254">
        <v>0</v>
      </c>
      <c r="F19" s="254">
        <v>0</v>
      </c>
      <c r="G19" s="254">
        <v>0</v>
      </c>
      <c r="H19" s="254">
        <v>0</v>
      </c>
      <c r="I19" s="254">
        <v>79.552999999999997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43"/>
    </row>
    <row r="20" spans="1:18" ht="183" customHeight="1">
      <c r="A20" s="253" t="s">
        <v>343</v>
      </c>
      <c r="B20" s="254">
        <v>686.92399999999998</v>
      </c>
      <c r="C20" s="254">
        <v>0</v>
      </c>
      <c r="D20" s="254">
        <v>0</v>
      </c>
      <c r="E20" s="254">
        <v>0</v>
      </c>
      <c r="F20" s="254">
        <v>0</v>
      </c>
      <c r="G20" s="254">
        <v>0</v>
      </c>
      <c r="H20" s="254">
        <v>132.55799999999999</v>
      </c>
      <c r="I20" s="254">
        <v>819.48199999999997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43"/>
    </row>
    <row r="21" spans="1:18" ht="183" customHeight="1">
      <c r="A21" s="253" t="s">
        <v>344</v>
      </c>
      <c r="B21" s="254">
        <v>894.43299999999999</v>
      </c>
      <c r="C21" s="254">
        <v>0</v>
      </c>
      <c r="D21" s="254">
        <v>45.106000000000002</v>
      </c>
      <c r="E21" s="254">
        <v>0</v>
      </c>
      <c r="F21" s="254">
        <v>10.907999999999999</v>
      </c>
      <c r="G21" s="254">
        <v>0</v>
      </c>
      <c r="H21" s="254">
        <v>160.399</v>
      </c>
      <c r="I21" s="254">
        <v>1110.846</v>
      </c>
      <c r="J21" s="254">
        <v>25.724880000000002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25.724880000000002</v>
      </c>
      <c r="R21" s="243"/>
    </row>
    <row r="22" spans="1:18" ht="183" customHeight="1">
      <c r="A22" s="253" t="s">
        <v>345</v>
      </c>
      <c r="B22" s="254">
        <v>28.744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6.431</v>
      </c>
      <c r="I22" s="254">
        <v>35.174999999999997</v>
      </c>
      <c r="J22" s="254">
        <v>0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43"/>
    </row>
    <row r="23" spans="1:18" s="181" customFormat="1" ht="303" customHeight="1" thickBot="1">
      <c r="A23" s="256" t="s">
        <v>346</v>
      </c>
      <c r="B23" s="257">
        <v>6.3440000000000003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0.60699999999999998</v>
      </c>
      <c r="I23" s="257">
        <v>6.9509999999999996</v>
      </c>
      <c r="J23" s="257">
        <v>0</v>
      </c>
      <c r="K23" s="257">
        <v>0</v>
      </c>
      <c r="L23" s="257">
        <v>0</v>
      </c>
      <c r="M23" s="257">
        <v>0</v>
      </c>
      <c r="N23" s="257">
        <v>0</v>
      </c>
      <c r="O23" s="257">
        <v>0</v>
      </c>
      <c r="P23" s="257">
        <v>0</v>
      </c>
      <c r="Q23" s="257">
        <v>0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93480.557000000015</v>
      </c>
      <c r="C24" s="260">
        <f t="shared" ref="C24:Q24" si="0">SUM(C10:C23)</f>
        <v>274.39999999999998</v>
      </c>
      <c r="D24" s="260">
        <f t="shared" si="0"/>
        <v>124.65899999999999</v>
      </c>
      <c r="E24" s="260">
        <f t="shared" si="0"/>
        <v>0</v>
      </c>
      <c r="F24" s="260">
        <f t="shared" si="0"/>
        <v>10.907999999999999</v>
      </c>
      <c r="G24" s="260">
        <f t="shared" si="0"/>
        <v>0</v>
      </c>
      <c r="H24" s="260">
        <f t="shared" si="0"/>
        <v>37877.934999999998</v>
      </c>
      <c r="I24" s="260">
        <f t="shared" si="0"/>
        <v>131768.459</v>
      </c>
      <c r="J24" s="260">
        <f t="shared" si="0"/>
        <v>136365.15503000002</v>
      </c>
      <c r="K24" s="260">
        <f t="shared" si="0"/>
        <v>0</v>
      </c>
      <c r="L24" s="260">
        <f t="shared" si="0"/>
        <v>0</v>
      </c>
      <c r="M24" s="260">
        <f t="shared" si="0"/>
        <v>0</v>
      </c>
      <c r="N24" s="260">
        <f t="shared" si="0"/>
        <v>0</v>
      </c>
      <c r="O24" s="260">
        <f t="shared" si="0"/>
        <v>0</v>
      </c>
      <c r="P24" s="260">
        <f t="shared" si="0"/>
        <v>142224.1176</v>
      </c>
      <c r="Q24" s="260">
        <f t="shared" si="0"/>
        <v>278589.2726299999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165"/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165"/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topLeftCell="A2" zoomScale="15" zoomScaleNormal="15" workbookViewId="0">
      <selection activeCell="A10" sqref="A10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67</v>
      </c>
      <c r="C8" s="700"/>
      <c r="D8" s="700"/>
      <c r="E8" s="700"/>
      <c r="F8" s="700"/>
      <c r="G8" s="700"/>
      <c r="H8" s="700"/>
      <c r="I8" s="700"/>
      <c r="J8" s="700" t="s">
        <v>68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0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0</v>
      </c>
      <c r="I10" s="254">
        <v>0</v>
      </c>
      <c r="J10" s="254">
        <v>46899.970670000002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5596.4538400000001</v>
      </c>
      <c r="Q10" s="254">
        <v>52496.424509999997</v>
      </c>
      <c r="R10" s="243"/>
    </row>
    <row r="11" spans="1:26" ht="183" customHeight="1">
      <c r="A11" s="253" t="s">
        <v>334</v>
      </c>
      <c r="B11" s="255">
        <v>8918.7292200000011</v>
      </c>
      <c r="C11" s="255">
        <v>24888.521539999998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33807.250759999995</v>
      </c>
      <c r="J11" s="255">
        <v>89750.635670000003</v>
      </c>
      <c r="K11" s="255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11686.55472</v>
      </c>
      <c r="Q11" s="254">
        <v>101437.19039</v>
      </c>
      <c r="R11" s="243"/>
    </row>
    <row r="12" spans="1:26" ht="183" customHeight="1">
      <c r="A12" s="253" t="s">
        <v>335</v>
      </c>
      <c r="B12" s="255">
        <v>10135.58826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10135.58826</v>
      </c>
      <c r="J12" s="255">
        <v>90340.600579999998</v>
      </c>
      <c r="K12" s="255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1918.24938</v>
      </c>
      <c r="Q12" s="254">
        <v>92258.849959999992</v>
      </c>
      <c r="R12" s="243"/>
    </row>
    <row r="13" spans="1:26" ht="183" customHeight="1">
      <c r="A13" s="253" t="s">
        <v>336</v>
      </c>
      <c r="B13" s="254">
        <v>96159.478799999997</v>
      </c>
      <c r="C13" s="254">
        <v>0</v>
      </c>
      <c r="D13" s="254">
        <v>0</v>
      </c>
      <c r="E13" s="254">
        <v>0</v>
      </c>
      <c r="F13" s="254">
        <v>1501.2193500000001</v>
      </c>
      <c r="G13" s="254">
        <v>0</v>
      </c>
      <c r="H13" s="254">
        <v>0</v>
      </c>
      <c r="I13" s="254">
        <v>97660.698150000011</v>
      </c>
      <c r="J13" s="254">
        <v>264488.36420000001</v>
      </c>
      <c r="K13" s="254">
        <v>0</v>
      </c>
      <c r="L13" s="254">
        <v>0</v>
      </c>
      <c r="M13" s="254">
        <v>0</v>
      </c>
      <c r="N13" s="254">
        <v>2919.5508999999997</v>
      </c>
      <c r="O13" s="254">
        <v>0</v>
      </c>
      <c r="P13" s="254">
        <v>4108.5952699999998</v>
      </c>
      <c r="Q13" s="254">
        <v>271516.51037000003</v>
      </c>
      <c r="R13" s="243"/>
    </row>
    <row r="14" spans="1:26" ht="183" customHeight="1">
      <c r="A14" s="253" t="s">
        <v>337</v>
      </c>
      <c r="B14" s="254">
        <v>207871.01844999997</v>
      </c>
      <c r="C14" s="254">
        <v>5682.1095500000001</v>
      </c>
      <c r="D14" s="254">
        <v>0</v>
      </c>
      <c r="E14" s="254">
        <v>0</v>
      </c>
      <c r="F14" s="254">
        <v>0</v>
      </c>
      <c r="G14" s="254">
        <v>0</v>
      </c>
      <c r="H14" s="254">
        <v>964.20299999999997</v>
      </c>
      <c r="I14" s="254">
        <v>214517.33100000001</v>
      </c>
      <c r="J14" s="254">
        <v>328524.88201999996</v>
      </c>
      <c r="K14" s="254">
        <v>1785.6671799999999</v>
      </c>
      <c r="L14" s="254">
        <v>1198.14996</v>
      </c>
      <c r="M14" s="254">
        <v>0</v>
      </c>
      <c r="N14" s="254">
        <v>808.63636999999994</v>
      </c>
      <c r="O14" s="254">
        <v>0</v>
      </c>
      <c r="P14" s="254">
        <v>1110.41076</v>
      </c>
      <c r="Q14" s="254">
        <v>333427.74629000004</v>
      </c>
      <c r="R14" s="243"/>
    </row>
    <row r="15" spans="1:26" ht="183" customHeight="1">
      <c r="A15" s="253" t="s">
        <v>338</v>
      </c>
      <c r="B15" s="254">
        <v>507415.82818000001</v>
      </c>
      <c r="C15" s="254">
        <v>3379.03676</v>
      </c>
      <c r="D15" s="254">
        <v>1435.5646999999999</v>
      </c>
      <c r="E15" s="254">
        <v>0</v>
      </c>
      <c r="F15" s="254">
        <v>1410.4304999999999</v>
      </c>
      <c r="G15" s="254">
        <v>104.75151</v>
      </c>
      <c r="H15" s="254">
        <v>3455.42308</v>
      </c>
      <c r="I15" s="254">
        <v>517201.03473000001</v>
      </c>
      <c r="J15" s="254">
        <v>438906.55324000004</v>
      </c>
      <c r="K15" s="254">
        <v>1233.6198100000001</v>
      </c>
      <c r="L15" s="254">
        <v>809.24868000000004</v>
      </c>
      <c r="M15" s="254">
        <v>0</v>
      </c>
      <c r="N15" s="254">
        <v>2861.26064</v>
      </c>
      <c r="O15" s="254">
        <v>0</v>
      </c>
      <c r="P15" s="254">
        <v>4346.8125499999996</v>
      </c>
      <c r="Q15" s="254">
        <v>448157.49492000003</v>
      </c>
      <c r="R15" s="243"/>
    </row>
    <row r="16" spans="1:26" ht="183" customHeight="1">
      <c r="A16" s="253" t="s">
        <v>339</v>
      </c>
      <c r="B16" s="254">
        <v>497060.62952999998</v>
      </c>
      <c r="C16" s="254">
        <v>3648.6138900000001</v>
      </c>
      <c r="D16" s="254">
        <v>371.11129</v>
      </c>
      <c r="E16" s="254">
        <v>0</v>
      </c>
      <c r="F16" s="254">
        <v>3475.6582999999996</v>
      </c>
      <c r="G16" s="254">
        <v>0</v>
      </c>
      <c r="H16" s="254">
        <v>3125.1670399999998</v>
      </c>
      <c r="I16" s="254">
        <v>507681.18005000002</v>
      </c>
      <c r="J16" s="254">
        <v>626534.35213000001</v>
      </c>
      <c r="K16" s="254">
        <v>1055.2165</v>
      </c>
      <c r="L16" s="254">
        <v>258.80767000000003</v>
      </c>
      <c r="M16" s="254">
        <v>0</v>
      </c>
      <c r="N16" s="254">
        <v>1810.1271000000002</v>
      </c>
      <c r="O16" s="254">
        <v>0</v>
      </c>
      <c r="P16" s="254">
        <v>5924.2359400000005</v>
      </c>
      <c r="Q16" s="254">
        <v>635582.73934000009</v>
      </c>
      <c r="R16" s="243"/>
    </row>
    <row r="17" spans="1:18" ht="183" customHeight="1">
      <c r="A17" s="253" t="s">
        <v>340</v>
      </c>
      <c r="B17" s="254">
        <v>774761.90396999998</v>
      </c>
      <c r="C17" s="254">
        <v>1557.92785</v>
      </c>
      <c r="D17" s="254">
        <v>1680.85448</v>
      </c>
      <c r="E17" s="254">
        <v>0</v>
      </c>
      <c r="F17" s="254">
        <v>3024.3694100000002</v>
      </c>
      <c r="G17" s="254">
        <v>0</v>
      </c>
      <c r="H17" s="254">
        <v>3488.9599600000001</v>
      </c>
      <c r="I17" s="254">
        <v>784514.01566999999</v>
      </c>
      <c r="J17" s="254">
        <v>385959.75033999997</v>
      </c>
      <c r="K17" s="254">
        <v>677.46958999999993</v>
      </c>
      <c r="L17" s="254">
        <v>349.43374</v>
      </c>
      <c r="M17" s="254">
        <v>0</v>
      </c>
      <c r="N17" s="254">
        <v>1205.4053799999999</v>
      </c>
      <c r="O17" s="254">
        <v>168.91851</v>
      </c>
      <c r="P17" s="254">
        <v>2866.45606</v>
      </c>
      <c r="Q17" s="254">
        <v>391227.43362000003</v>
      </c>
      <c r="R17" s="243"/>
    </row>
    <row r="18" spans="1:18" ht="183" customHeight="1">
      <c r="A18" s="253" t="s">
        <v>341</v>
      </c>
      <c r="B18" s="254">
        <v>420325.96573</v>
      </c>
      <c r="C18" s="254">
        <v>2027.2139199999999</v>
      </c>
      <c r="D18" s="254">
        <v>593.10040000000004</v>
      </c>
      <c r="E18" s="254">
        <v>0</v>
      </c>
      <c r="F18" s="254">
        <v>2047.57764</v>
      </c>
      <c r="G18" s="254">
        <v>0</v>
      </c>
      <c r="H18" s="254">
        <v>2327.3469799999998</v>
      </c>
      <c r="I18" s="254">
        <v>427321.20467000001</v>
      </c>
      <c r="J18" s="254">
        <v>234076.46472999998</v>
      </c>
      <c r="K18" s="254">
        <v>242.9331</v>
      </c>
      <c r="L18" s="254">
        <v>516.47460999999998</v>
      </c>
      <c r="M18" s="254">
        <v>0</v>
      </c>
      <c r="N18" s="254">
        <v>1355.2695000000001</v>
      </c>
      <c r="O18" s="254">
        <v>236.88595000000001</v>
      </c>
      <c r="P18" s="254">
        <v>1411.3448000000001</v>
      </c>
      <c r="Q18" s="254">
        <v>237839.37268999999</v>
      </c>
      <c r="R18" s="243"/>
    </row>
    <row r="19" spans="1:18" ht="183" customHeight="1">
      <c r="A19" s="253" t="s">
        <v>342</v>
      </c>
      <c r="B19" s="254">
        <v>379596.88918</v>
      </c>
      <c r="C19" s="254">
        <v>3351.7303900000002</v>
      </c>
      <c r="D19" s="254">
        <v>984.57587000000001</v>
      </c>
      <c r="E19" s="254">
        <v>0</v>
      </c>
      <c r="F19" s="254">
        <v>2695.79855</v>
      </c>
      <c r="G19" s="254">
        <v>320.32979999999998</v>
      </c>
      <c r="H19" s="254">
        <v>1922.9302600000001</v>
      </c>
      <c r="I19" s="254">
        <v>388872.25404999999</v>
      </c>
      <c r="J19" s="254">
        <v>799359.43850000005</v>
      </c>
      <c r="K19" s="254">
        <v>1555.8601899999999</v>
      </c>
      <c r="L19" s="254">
        <v>1016.4460799999999</v>
      </c>
      <c r="M19" s="254">
        <v>123.75425</v>
      </c>
      <c r="N19" s="254">
        <v>3974.7779999999998</v>
      </c>
      <c r="O19" s="254">
        <v>536.41750000000002</v>
      </c>
      <c r="P19" s="254">
        <v>1443.2755500000001</v>
      </c>
      <c r="Q19" s="254">
        <v>808009.97007000004</v>
      </c>
      <c r="R19" s="243"/>
    </row>
    <row r="20" spans="1:18" ht="183" customHeight="1">
      <c r="A20" s="253" t="s">
        <v>343</v>
      </c>
      <c r="B20" s="254">
        <v>676329.13134000008</v>
      </c>
      <c r="C20" s="254">
        <v>4467.3373499999998</v>
      </c>
      <c r="D20" s="254">
        <v>4398.93325</v>
      </c>
      <c r="E20" s="254">
        <v>170.09564</v>
      </c>
      <c r="F20" s="254">
        <v>5099.4475999999995</v>
      </c>
      <c r="G20" s="254">
        <v>323.51240000000001</v>
      </c>
      <c r="H20" s="254">
        <v>2286.4425200000001</v>
      </c>
      <c r="I20" s="254">
        <v>693074.90009999997</v>
      </c>
      <c r="J20" s="254">
        <v>1155396.60998</v>
      </c>
      <c r="K20" s="254">
        <v>3312.6523900000002</v>
      </c>
      <c r="L20" s="254">
        <v>2479.8027999999999</v>
      </c>
      <c r="M20" s="254">
        <v>259.59093999999999</v>
      </c>
      <c r="N20" s="254">
        <v>6917.2116299999998</v>
      </c>
      <c r="O20" s="254">
        <v>705.14260999999999</v>
      </c>
      <c r="P20" s="254">
        <v>2108.4347699999998</v>
      </c>
      <c r="Q20" s="254">
        <v>1171179.4451199998</v>
      </c>
      <c r="R20" s="243"/>
    </row>
    <row r="21" spans="1:18" ht="183" customHeight="1">
      <c r="A21" s="253" t="s">
        <v>344</v>
      </c>
      <c r="B21" s="254">
        <v>194411.87427</v>
      </c>
      <c r="C21" s="254">
        <v>1975.7919399999998</v>
      </c>
      <c r="D21" s="254">
        <v>3573.5707900000002</v>
      </c>
      <c r="E21" s="254">
        <v>284.72864000000004</v>
      </c>
      <c r="F21" s="254">
        <v>695.43402000000003</v>
      </c>
      <c r="G21" s="254">
        <v>128.33125000000001</v>
      </c>
      <c r="H21" s="254">
        <v>1929.7785700000002</v>
      </c>
      <c r="I21" s="254">
        <v>202999.50947999998</v>
      </c>
      <c r="J21" s="254">
        <v>1546273.73428</v>
      </c>
      <c r="K21" s="254">
        <v>3418.8102799999997</v>
      </c>
      <c r="L21" s="254">
        <v>19338.594880000001</v>
      </c>
      <c r="M21" s="254">
        <v>418.02884999999998</v>
      </c>
      <c r="N21" s="254">
        <v>3395.4639500000003</v>
      </c>
      <c r="O21" s="254">
        <v>429.58368999999999</v>
      </c>
      <c r="P21" s="254">
        <v>2170.7116599999999</v>
      </c>
      <c r="Q21" s="254">
        <v>1575444.92759</v>
      </c>
      <c r="R21" s="243"/>
    </row>
    <row r="22" spans="1:18" ht="183" customHeight="1">
      <c r="A22" s="253" t="s">
        <v>345</v>
      </c>
      <c r="B22" s="254">
        <v>2765.8059700000003</v>
      </c>
      <c r="C22" s="254">
        <v>18.333380000000002</v>
      </c>
      <c r="D22" s="254">
        <v>36.283519999999996</v>
      </c>
      <c r="E22" s="254">
        <v>0</v>
      </c>
      <c r="F22" s="254">
        <v>0</v>
      </c>
      <c r="G22" s="254">
        <v>0</v>
      </c>
      <c r="H22" s="254">
        <v>294.30680000000001</v>
      </c>
      <c r="I22" s="254">
        <v>3114.7296699999997</v>
      </c>
      <c r="J22" s="254">
        <v>214542.71343999999</v>
      </c>
      <c r="K22" s="254">
        <v>347.24435999999997</v>
      </c>
      <c r="L22" s="254">
        <v>5436.4536200000002</v>
      </c>
      <c r="M22" s="254">
        <v>48.431650000000005</v>
      </c>
      <c r="N22" s="254">
        <v>78.308070000000001</v>
      </c>
      <c r="O22" s="254">
        <v>6.4368800000000004</v>
      </c>
      <c r="P22" s="254">
        <v>2452.1563300000003</v>
      </c>
      <c r="Q22" s="254">
        <v>222911.74434999999</v>
      </c>
      <c r="R22" s="243"/>
    </row>
    <row r="23" spans="1:18" s="181" customFormat="1" ht="303" customHeight="1" thickBot="1">
      <c r="A23" s="256" t="s">
        <v>346</v>
      </c>
      <c r="B23" s="257">
        <v>483.63344000000001</v>
      </c>
      <c r="C23" s="257">
        <v>0</v>
      </c>
      <c r="D23" s="257">
        <v>2.6314699999999998</v>
      </c>
      <c r="E23" s="257">
        <v>0</v>
      </c>
      <c r="F23" s="257">
        <v>0</v>
      </c>
      <c r="G23" s="257">
        <v>0</v>
      </c>
      <c r="H23" s="257">
        <v>142.81704000000002</v>
      </c>
      <c r="I23" s="257">
        <v>629.08195000000001</v>
      </c>
      <c r="J23" s="257">
        <v>94753.113970000006</v>
      </c>
      <c r="K23" s="257">
        <v>139.12348</v>
      </c>
      <c r="L23" s="257">
        <v>3636.1054199999999</v>
      </c>
      <c r="M23" s="257">
        <v>24.856590000000001</v>
      </c>
      <c r="N23" s="257">
        <v>12.317200000000001</v>
      </c>
      <c r="O23" s="257">
        <v>0</v>
      </c>
      <c r="P23" s="257">
        <v>135.31745999999998</v>
      </c>
      <c r="Q23" s="257">
        <v>98700.83412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3776236.4763400001</v>
      </c>
      <c r="C24" s="260">
        <f t="shared" ref="C24:Q24" si="0">SUM(C10:C23)</f>
        <v>50996.616569999998</v>
      </c>
      <c r="D24" s="260">
        <f t="shared" si="0"/>
        <v>13076.625770000001</v>
      </c>
      <c r="E24" s="260">
        <f t="shared" si="0"/>
        <v>454.82428000000004</v>
      </c>
      <c r="F24" s="260">
        <f t="shared" si="0"/>
        <v>19949.935369999999</v>
      </c>
      <c r="G24" s="260">
        <f t="shared" si="0"/>
        <v>876.92496000000006</v>
      </c>
      <c r="H24" s="260">
        <f t="shared" si="0"/>
        <v>19937.375250000001</v>
      </c>
      <c r="I24" s="260">
        <f t="shared" si="0"/>
        <v>3881528.7785399999</v>
      </c>
      <c r="J24" s="260">
        <f t="shared" si="0"/>
        <v>6315807.1837500008</v>
      </c>
      <c r="K24" s="260">
        <f t="shared" si="0"/>
        <v>13768.596880000001</v>
      </c>
      <c r="L24" s="260">
        <f t="shared" si="0"/>
        <v>35039.517460000003</v>
      </c>
      <c r="M24" s="260">
        <f t="shared" si="0"/>
        <v>874.6622799999999</v>
      </c>
      <c r="N24" s="260">
        <f t="shared" si="0"/>
        <v>25338.328740000001</v>
      </c>
      <c r="O24" s="260">
        <f t="shared" si="0"/>
        <v>2083.3851400000003</v>
      </c>
      <c r="P24" s="260">
        <f t="shared" si="0"/>
        <v>47279.009089999992</v>
      </c>
      <c r="Q24" s="260">
        <f t="shared" si="0"/>
        <v>6440190.6833399991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165"/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165"/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Z649"/>
  <sheetViews>
    <sheetView topLeftCell="A2" zoomScale="25" zoomScaleNormal="25" workbookViewId="0">
      <selection activeCell="C9" sqref="C9"/>
    </sheetView>
  </sheetViews>
  <sheetFormatPr defaultRowHeight="60"/>
  <cols>
    <col min="1" max="1" width="174.7109375" style="77" customWidth="1"/>
    <col min="2" max="2" width="39.42578125" style="42" customWidth="1"/>
    <col min="3" max="3" width="48.7109375" style="240" customWidth="1"/>
    <col min="4" max="4" width="41.140625" style="42" customWidth="1"/>
    <col min="5" max="5" width="48.7109375" style="42" customWidth="1"/>
    <col min="6" max="6" width="51.140625" style="42" customWidth="1"/>
    <col min="7" max="7" width="48.7109375" style="42" customWidth="1"/>
    <col min="8" max="8" width="64" style="42" customWidth="1"/>
    <col min="9" max="9" width="42.42578125" style="42" customWidth="1"/>
    <col min="10" max="10" width="39.42578125" style="42" customWidth="1"/>
    <col min="11" max="11" width="48.7109375" style="42" customWidth="1"/>
    <col min="12" max="12" width="41.140625" style="42" customWidth="1"/>
    <col min="13" max="13" width="48.7109375" style="42" customWidth="1"/>
    <col min="14" max="14" width="51.140625" style="42" customWidth="1"/>
    <col min="15" max="15" width="48.7109375" style="42" customWidth="1"/>
    <col min="16" max="16" width="58.28515625" style="42" customWidth="1"/>
    <col min="17" max="17" width="42.42578125" style="42" customWidth="1"/>
    <col min="18" max="18" width="6.5703125" style="241" customWidth="1"/>
    <col min="19" max="24" width="9.140625" style="42" customWidth="1"/>
    <col min="25" max="25" width="11.28515625" style="42" bestFit="1" customWidth="1"/>
    <col min="26" max="26" width="10.140625" style="42" bestFit="1" customWidth="1"/>
    <col min="27" max="28" width="9.140625" style="42" customWidth="1"/>
    <col min="29" max="29" width="10.140625" style="42" bestFit="1" customWidth="1"/>
    <col min="30" max="256" width="9.140625" style="42"/>
    <col min="257" max="257" width="174.7109375" style="42" customWidth="1"/>
    <col min="258" max="258" width="39.42578125" style="42" customWidth="1"/>
    <col min="259" max="259" width="48.7109375" style="42" customWidth="1"/>
    <col min="260" max="260" width="41.140625" style="42" customWidth="1"/>
    <col min="261" max="261" width="48.7109375" style="42" customWidth="1"/>
    <col min="262" max="262" width="51.140625" style="42" customWidth="1"/>
    <col min="263" max="263" width="48.7109375" style="42" customWidth="1"/>
    <col min="264" max="264" width="64" style="42" customWidth="1"/>
    <col min="265" max="265" width="42.42578125" style="42" customWidth="1"/>
    <col min="266" max="266" width="39.42578125" style="42" customWidth="1"/>
    <col min="267" max="267" width="48.7109375" style="42" customWidth="1"/>
    <col min="268" max="268" width="41.140625" style="42" customWidth="1"/>
    <col min="269" max="269" width="48.7109375" style="42" customWidth="1"/>
    <col min="270" max="270" width="51.140625" style="42" customWidth="1"/>
    <col min="271" max="271" width="48.7109375" style="42" customWidth="1"/>
    <col min="272" max="272" width="58.28515625" style="42" customWidth="1"/>
    <col min="273" max="273" width="42.42578125" style="42" customWidth="1"/>
    <col min="274" max="274" width="6.5703125" style="42" customWidth="1"/>
    <col min="275" max="280" width="9.140625" style="42" customWidth="1"/>
    <col min="281" max="281" width="11.28515625" style="42" bestFit="1" customWidth="1"/>
    <col min="282" max="282" width="10.140625" style="42" bestFit="1" customWidth="1"/>
    <col min="283" max="284" width="9.140625" style="42" customWidth="1"/>
    <col min="285" max="285" width="10.140625" style="42" bestFit="1" customWidth="1"/>
    <col min="286" max="512" width="9.140625" style="42"/>
    <col min="513" max="513" width="174.7109375" style="42" customWidth="1"/>
    <col min="514" max="514" width="39.42578125" style="42" customWidth="1"/>
    <col min="515" max="515" width="48.7109375" style="42" customWidth="1"/>
    <col min="516" max="516" width="41.140625" style="42" customWidth="1"/>
    <col min="517" max="517" width="48.7109375" style="42" customWidth="1"/>
    <col min="518" max="518" width="51.140625" style="42" customWidth="1"/>
    <col min="519" max="519" width="48.7109375" style="42" customWidth="1"/>
    <col min="520" max="520" width="64" style="42" customWidth="1"/>
    <col min="521" max="521" width="42.42578125" style="42" customWidth="1"/>
    <col min="522" max="522" width="39.42578125" style="42" customWidth="1"/>
    <col min="523" max="523" width="48.7109375" style="42" customWidth="1"/>
    <col min="524" max="524" width="41.140625" style="42" customWidth="1"/>
    <col min="525" max="525" width="48.7109375" style="42" customWidth="1"/>
    <col min="526" max="526" width="51.140625" style="42" customWidth="1"/>
    <col min="527" max="527" width="48.7109375" style="42" customWidth="1"/>
    <col min="528" max="528" width="58.28515625" style="42" customWidth="1"/>
    <col min="529" max="529" width="42.42578125" style="42" customWidth="1"/>
    <col min="530" max="530" width="6.5703125" style="42" customWidth="1"/>
    <col min="531" max="536" width="9.140625" style="42" customWidth="1"/>
    <col min="537" max="537" width="11.28515625" style="42" bestFit="1" customWidth="1"/>
    <col min="538" max="538" width="10.140625" style="42" bestFit="1" customWidth="1"/>
    <col min="539" max="540" width="9.140625" style="42" customWidth="1"/>
    <col min="541" max="541" width="10.140625" style="42" bestFit="1" customWidth="1"/>
    <col min="542" max="768" width="9.140625" style="42"/>
    <col min="769" max="769" width="174.7109375" style="42" customWidth="1"/>
    <col min="770" max="770" width="39.42578125" style="42" customWidth="1"/>
    <col min="771" max="771" width="48.7109375" style="42" customWidth="1"/>
    <col min="772" max="772" width="41.140625" style="42" customWidth="1"/>
    <col min="773" max="773" width="48.7109375" style="42" customWidth="1"/>
    <col min="774" max="774" width="51.140625" style="42" customWidth="1"/>
    <col min="775" max="775" width="48.7109375" style="42" customWidth="1"/>
    <col min="776" max="776" width="64" style="42" customWidth="1"/>
    <col min="777" max="777" width="42.42578125" style="42" customWidth="1"/>
    <col min="778" max="778" width="39.42578125" style="42" customWidth="1"/>
    <col min="779" max="779" width="48.7109375" style="42" customWidth="1"/>
    <col min="780" max="780" width="41.140625" style="42" customWidth="1"/>
    <col min="781" max="781" width="48.7109375" style="42" customWidth="1"/>
    <col min="782" max="782" width="51.140625" style="42" customWidth="1"/>
    <col min="783" max="783" width="48.7109375" style="42" customWidth="1"/>
    <col min="784" max="784" width="58.28515625" style="42" customWidth="1"/>
    <col min="785" max="785" width="42.42578125" style="42" customWidth="1"/>
    <col min="786" max="786" width="6.5703125" style="42" customWidth="1"/>
    <col min="787" max="792" width="9.140625" style="42" customWidth="1"/>
    <col min="793" max="793" width="11.28515625" style="42" bestFit="1" customWidth="1"/>
    <col min="794" max="794" width="10.140625" style="42" bestFit="1" customWidth="1"/>
    <col min="795" max="796" width="9.140625" style="42" customWidth="1"/>
    <col min="797" max="797" width="10.140625" style="42" bestFit="1" customWidth="1"/>
    <col min="798" max="1024" width="9.140625" style="42"/>
    <col min="1025" max="1025" width="174.7109375" style="42" customWidth="1"/>
    <col min="1026" max="1026" width="39.42578125" style="42" customWidth="1"/>
    <col min="1027" max="1027" width="48.7109375" style="42" customWidth="1"/>
    <col min="1028" max="1028" width="41.140625" style="42" customWidth="1"/>
    <col min="1029" max="1029" width="48.7109375" style="42" customWidth="1"/>
    <col min="1030" max="1030" width="51.140625" style="42" customWidth="1"/>
    <col min="1031" max="1031" width="48.7109375" style="42" customWidth="1"/>
    <col min="1032" max="1032" width="64" style="42" customWidth="1"/>
    <col min="1033" max="1033" width="42.42578125" style="42" customWidth="1"/>
    <col min="1034" max="1034" width="39.42578125" style="42" customWidth="1"/>
    <col min="1035" max="1035" width="48.7109375" style="42" customWidth="1"/>
    <col min="1036" max="1036" width="41.140625" style="42" customWidth="1"/>
    <col min="1037" max="1037" width="48.7109375" style="42" customWidth="1"/>
    <col min="1038" max="1038" width="51.140625" style="42" customWidth="1"/>
    <col min="1039" max="1039" width="48.7109375" style="42" customWidth="1"/>
    <col min="1040" max="1040" width="58.28515625" style="42" customWidth="1"/>
    <col min="1041" max="1041" width="42.42578125" style="42" customWidth="1"/>
    <col min="1042" max="1042" width="6.5703125" style="42" customWidth="1"/>
    <col min="1043" max="1048" width="9.140625" style="42" customWidth="1"/>
    <col min="1049" max="1049" width="11.28515625" style="42" bestFit="1" customWidth="1"/>
    <col min="1050" max="1050" width="10.140625" style="42" bestFit="1" customWidth="1"/>
    <col min="1051" max="1052" width="9.140625" style="42" customWidth="1"/>
    <col min="1053" max="1053" width="10.140625" style="42" bestFit="1" customWidth="1"/>
    <col min="1054" max="1280" width="9.140625" style="42"/>
    <col min="1281" max="1281" width="174.7109375" style="42" customWidth="1"/>
    <col min="1282" max="1282" width="39.42578125" style="42" customWidth="1"/>
    <col min="1283" max="1283" width="48.7109375" style="42" customWidth="1"/>
    <col min="1284" max="1284" width="41.140625" style="42" customWidth="1"/>
    <col min="1285" max="1285" width="48.7109375" style="42" customWidth="1"/>
    <col min="1286" max="1286" width="51.140625" style="42" customWidth="1"/>
    <col min="1287" max="1287" width="48.7109375" style="42" customWidth="1"/>
    <col min="1288" max="1288" width="64" style="42" customWidth="1"/>
    <col min="1289" max="1289" width="42.42578125" style="42" customWidth="1"/>
    <col min="1290" max="1290" width="39.42578125" style="42" customWidth="1"/>
    <col min="1291" max="1291" width="48.7109375" style="42" customWidth="1"/>
    <col min="1292" max="1292" width="41.140625" style="42" customWidth="1"/>
    <col min="1293" max="1293" width="48.7109375" style="42" customWidth="1"/>
    <col min="1294" max="1294" width="51.140625" style="42" customWidth="1"/>
    <col min="1295" max="1295" width="48.7109375" style="42" customWidth="1"/>
    <col min="1296" max="1296" width="58.28515625" style="42" customWidth="1"/>
    <col min="1297" max="1297" width="42.42578125" style="42" customWidth="1"/>
    <col min="1298" max="1298" width="6.5703125" style="42" customWidth="1"/>
    <col min="1299" max="1304" width="9.140625" style="42" customWidth="1"/>
    <col min="1305" max="1305" width="11.28515625" style="42" bestFit="1" customWidth="1"/>
    <col min="1306" max="1306" width="10.140625" style="42" bestFit="1" customWidth="1"/>
    <col min="1307" max="1308" width="9.140625" style="42" customWidth="1"/>
    <col min="1309" max="1309" width="10.140625" style="42" bestFit="1" customWidth="1"/>
    <col min="1310" max="1536" width="9.140625" style="42"/>
    <col min="1537" max="1537" width="174.7109375" style="42" customWidth="1"/>
    <col min="1538" max="1538" width="39.42578125" style="42" customWidth="1"/>
    <col min="1539" max="1539" width="48.7109375" style="42" customWidth="1"/>
    <col min="1540" max="1540" width="41.140625" style="42" customWidth="1"/>
    <col min="1541" max="1541" width="48.7109375" style="42" customWidth="1"/>
    <col min="1542" max="1542" width="51.140625" style="42" customWidth="1"/>
    <col min="1543" max="1543" width="48.7109375" style="42" customWidth="1"/>
    <col min="1544" max="1544" width="64" style="42" customWidth="1"/>
    <col min="1545" max="1545" width="42.42578125" style="42" customWidth="1"/>
    <col min="1546" max="1546" width="39.42578125" style="42" customWidth="1"/>
    <col min="1547" max="1547" width="48.7109375" style="42" customWidth="1"/>
    <col min="1548" max="1548" width="41.140625" style="42" customWidth="1"/>
    <col min="1549" max="1549" width="48.7109375" style="42" customWidth="1"/>
    <col min="1550" max="1550" width="51.140625" style="42" customWidth="1"/>
    <col min="1551" max="1551" width="48.7109375" style="42" customWidth="1"/>
    <col min="1552" max="1552" width="58.28515625" style="42" customWidth="1"/>
    <col min="1553" max="1553" width="42.42578125" style="42" customWidth="1"/>
    <col min="1554" max="1554" width="6.5703125" style="42" customWidth="1"/>
    <col min="1555" max="1560" width="9.140625" style="42" customWidth="1"/>
    <col min="1561" max="1561" width="11.28515625" style="42" bestFit="1" customWidth="1"/>
    <col min="1562" max="1562" width="10.140625" style="42" bestFit="1" customWidth="1"/>
    <col min="1563" max="1564" width="9.140625" style="42" customWidth="1"/>
    <col min="1565" max="1565" width="10.140625" style="42" bestFit="1" customWidth="1"/>
    <col min="1566" max="1792" width="9.140625" style="42"/>
    <col min="1793" max="1793" width="174.7109375" style="42" customWidth="1"/>
    <col min="1794" max="1794" width="39.42578125" style="42" customWidth="1"/>
    <col min="1795" max="1795" width="48.7109375" style="42" customWidth="1"/>
    <col min="1796" max="1796" width="41.140625" style="42" customWidth="1"/>
    <col min="1797" max="1797" width="48.7109375" style="42" customWidth="1"/>
    <col min="1798" max="1798" width="51.140625" style="42" customWidth="1"/>
    <col min="1799" max="1799" width="48.7109375" style="42" customWidth="1"/>
    <col min="1800" max="1800" width="64" style="42" customWidth="1"/>
    <col min="1801" max="1801" width="42.42578125" style="42" customWidth="1"/>
    <col min="1802" max="1802" width="39.42578125" style="42" customWidth="1"/>
    <col min="1803" max="1803" width="48.7109375" style="42" customWidth="1"/>
    <col min="1804" max="1804" width="41.140625" style="42" customWidth="1"/>
    <col min="1805" max="1805" width="48.7109375" style="42" customWidth="1"/>
    <col min="1806" max="1806" width="51.140625" style="42" customWidth="1"/>
    <col min="1807" max="1807" width="48.7109375" style="42" customWidth="1"/>
    <col min="1808" max="1808" width="58.28515625" style="42" customWidth="1"/>
    <col min="1809" max="1809" width="42.42578125" style="42" customWidth="1"/>
    <col min="1810" max="1810" width="6.5703125" style="42" customWidth="1"/>
    <col min="1811" max="1816" width="9.140625" style="42" customWidth="1"/>
    <col min="1817" max="1817" width="11.28515625" style="42" bestFit="1" customWidth="1"/>
    <col min="1818" max="1818" width="10.140625" style="42" bestFit="1" customWidth="1"/>
    <col min="1819" max="1820" width="9.140625" style="42" customWidth="1"/>
    <col min="1821" max="1821" width="10.140625" style="42" bestFit="1" customWidth="1"/>
    <col min="1822" max="2048" width="9.140625" style="42"/>
    <col min="2049" max="2049" width="174.7109375" style="42" customWidth="1"/>
    <col min="2050" max="2050" width="39.42578125" style="42" customWidth="1"/>
    <col min="2051" max="2051" width="48.7109375" style="42" customWidth="1"/>
    <col min="2052" max="2052" width="41.140625" style="42" customWidth="1"/>
    <col min="2053" max="2053" width="48.7109375" style="42" customWidth="1"/>
    <col min="2054" max="2054" width="51.140625" style="42" customWidth="1"/>
    <col min="2055" max="2055" width="48.7109375" style="42" customWidth="1"/>
    <col min="2056" max="2056" width="64" style="42" customWidth="1"/>
    <col min="2057" max="2057" width="42.42578125" style="42" customWidth="1"/>
    <col min="2058" max="2058" width="39.42578125" style="42" customWidth="1"/>
    <col min="2059" max="2059" width="48.7109375" style="42" customWidth="1"/>
    <col min="2060" max="2060" width="41.140625" style="42" customWidth="1"/>
    <col min="2061" max="2061" width="48.7109375" style="42" customWidth="1"/>
    <col min="2062" max="2062" width="51.140625" style="42" customWidth="1"/>
    <col min="2063" max="2063" width="48.7109375" style="42" customWidth="1"/>
    <col min="2064" max="2064" width="58.28515625" style="42" customWidth="1"/>
    <col min="2065" max="2065" width="42.42578125" style="42" customWidth="1"/>
    <col min="2066" max="2066" width="6.5703125" style="42" customWidth="1"/>
    <col min="2067" max="2072" width="9.140625" style="42" customWidth="1"/>
    <col min="2073" max="2073" width="11.28515625" style="42" bestFit="1" customWidth="1"/>
    <col min="2074" max="2074" width="10.140625" style="42" bestFit="1" customWidth="1"/>
    <col min="2075" max="2076" width="9.140625" style="42" customWidth="1"/>
    <col min="2077" max="2077" width="10.140625" style="42" bestFit="1" customWidth="1"/>
    <col min="2078" max="2304" width="9.140625" style="42"/>
    <col min="2305" max="2305" width="174.7109375" style="42" customWidth="1"/>
    <col min="2306" max="2306" width="39.42578125" style="42" customWidth="1"/>
    <col min="2307" max="2307" width="48.7109375" style="42" customWidth="1"/>
    <col min="2308" max="2308" width="41.140625" style="42" customWidth="1"/>
    <col min="2309" max="2309" width="48.7109375" style="42" customWidth="1"/>
    <col min="2310" max="2310" width="51.140625" style="42" customWidth="1"/>
    <col min="2311" max="2311" width="48.7109375" style="42" customWidth="1"/>
    <col min="2312" max="2312" width="64" style="42" customWidth="1"/>
    <col min="2313" max="2313" width="42.42578125" style="42" customWidth="1"/>
    <col min="2314" max="2314" width="39.42578125" style="42" customWidth="1"/>
    <col min="2315" max="2315" width="48.7109375" style="42" customWidth="1"/>
    <col min="2316" max="2316" width="41.140625" style="42" customWidth="1"/>
    <col min="2317" max="2317" width="48.7109375" style="42" customWidth="1"/>
    <col min="2318" max="2318" width="51.140625" style="42" customWidth="1"/>
    <col min="2319" max="2319" width="48.7109375" style="42" customWidth="1"/>
    <col min="2320" max="2320" width="58.28515625" style="42" customWidth="1"/>
    <col min="2321" max="2321" width="42.42578125" style="42" customWidth="1"/>
    <col min="2322" max="2322" width="6.5703125" style="42" customWidth="1"/>
    <col min="2323" max="2328" width="9.140625" style="42" customWidth="1"/>
    <col min="2329" max="2329" width="11.28515625" style="42" bestFit="1" customWidth="1"/>
    <col min="2330" max="2330" width="10.140625" style="42" bestFit="1" customWidth="1"/>
    <col min="2331" max="2332" width="9.140625" style="42" customWidth="1"/>
    <col min="2333" max="2333" width="10.140625" style="42" bestFit="1" customWidth="1"/>
    <col min="2334" max="2560" width="9.140625" style="42"/>
    <col min="2561" max="2561" width="174.7109375" style="42" customWidth="1"/>
    <col min="2562" max="2562" width="39.42578125" style="42" customWidth="1"/>
    <col min="2563" max="2563" width="48.7109375" style="42" customWidth="1"/>
    <col min="2564" max="2564" width="41.140625" style="42" customWidth="1"/>
    <col min="2565" max="2565" width="48.7109375" style="42" customWidth="1"/>
    <col min="2566" max="2566" width="51.140625" style="42" customWidth="1"/>
    <col min="2567" max="2567" width="48.7109375" style="42" customWidth="1"/>
    <col min="2568" max="2568" width="64" style="42" customWidth="1"/>
    <col min="2569" max="2569" width="42.42578125" style="42" customWidth="1"/>
    <col min="2570" max="2570" width="39.42578125" style="42" customWidth="1"/>
    <col min="2571" max="2571" width="48.7109375" style="42" customWidth="1"/>
    <col min="2572" max="2572" width="41.140625" style="42" customWidth="1"/>
    <col min="2573" max="2573" width="48.7109375" style="42" customWidth="1"/>
    <col min="2574" max="2574" width="51.140625" style="42" customWidth="1"/>
    <col min="2575" max="2575" width="48.7109375" style="42" customWidth="1"/>
    <col min="2576" max="2576" width="58.28515625" style="42" customWidth="1"/>
    <col min="2577" max="2577" width="42.42578125" style="42" customWidth="1"/>
    <col min="2578" max="2578" width="6.5703125" style="42" customWidth="1"/>
    <col min="2579" max="2584" width="9.140625" style="42" customWidth="1"/>
    <col min="2585" max="2585" width="11.28515625" style="42" bestFit="1" customWidth="1"/>
    <col min="2586" max="2586" width="10.140625" style="42" bestFit="1" customWidth="1"/>
    <col min="2587" max="2588" width="9.140625" style="42" customWidth="1"/>
    <col min="2589" max="2589" width="10.140625" style="42" bestFit="1" customWidth="1"/>
    <col min="2590" max="2816" width="9.140625" style="42"/>
    <col min="2817" max="2817" width="174.7109375" style="42" customWidth="1"/>
    <col min="2818" max="2818" width="39.42578125" style="42" customWidth="1"/>
    <col min="2819" max="2819" width="48.7109375" style="42" customWidth="1"/>
    <col min="2820" max="2820" width="41.140625" style="42" customWidth="1"/>
    <col min="2821" max="2821" width="48.7109375" style="42" customWidth="1"/>
    <col min="2822" max="2822" width="51.140625" style="42" customWidth="1"/>
    <col min="2823" max="2823" width="48.7109375" style="42" customWidth="1"/>
    <col min="2824" max="2824" width="64" style="42" customWidth="1"/>
    <col min="2825" max="2825" width="42.42578125" style="42" customWidth="1"/>
    <col min="2826" max="2826" width="39.42578125" style="42" customWidth="1"/>
    <col min="2827" max="2827" width="48.7109375" style="42" customWidth="1"/>
    <col min="2828" max="2828" width="41.140625" style="42" customWidth="1"/>
    <col min="2829" max="2829" width="48.7109375" style="42" customWidth="1"/>
    <col min="2830" max="2830" width="51.140625" style="42" customWidth="1"/>
    <col min="2831" max="2831" width="48.7109375" style="42" customWidth="1"/>
    <col min="2832" max="2832" width="58.28515625" style="42" customWidth="1"/>
    <col min="2833" max="2833" width="42.42578125" style="42" customWidth="1"/>
    <col min="2834" max="2834" width="6.5703125" style="42" customWidth="1"/>
    <col min="2835" max="2840" width="9.140625" style="42" customWidth="1"/>
    <col min="2841" max="2841" width="11.28515625" style="42" bestFit="1" customWidth="1"/>
    <col min="2842" max="2842" width="10.140625" style="42" bestFit="1" customWidth="1"/>
    <col min="2843" max="2844" width="9.140625" style="42" customWidth="1"/>
    <col min="2845" max="2845" width="10.140625" style="42" bestFit="1" customWidth="1"/>
    <col min="2846" max="3072" width="9.140625" style="42"/>
    <col min="3073" max="3073" width="174.7109375" style="42" customWidth="1"/>
    <col min="3074" max="3074" width="39.42578125" style="42" customWidth="1"/>
    <col min="3075" max="3075" width="48.7109375" style="42" customWidth="1"/>
    <col min="3076" max="3076" width="41.140625" style="42" customWidth="1"/>
    <col min="3077" max="3077" width="48.7109375" style="42" customWidth="1"/>
    <col min="3078" max="3078" width="51.140625" style="42" customWidth="1"/>
    <col min="3079" max="3079" width="48.7109375" style="42" customWidth="1"/>
    <col min="3080" max="3080" width="64" style="42" customWidth="1"/>
    <col min="3081" max="3081" width="42.42578125" style="42" customWidth="1"/>
    <col min="3082" max="3082" width="39.42578125" style="42" customWidth="1"/>
    <col min="3083" max="3083" width="48.7109375" style="42" customWidth="1"/>
    <col min="3084" max="3084" width="41.140625" style="42" customWidth="1"/>
    <col min="3085" max="3085" width="48.7109375" style="42" customWidth="1"/>
    <col min="3086" max="3086" width="51.140625" style="42" customWidth="1"/>
    <col min="3087" max="3087" width="48.7109375" style="42" customWidth="1"/>
    <col min="3088" max="3088" width="58.28515625" style="42" customWidth="1"/>
    <col min="3089" max="3089" width="42.42578125" style="42" customWidth="1"/>
    <col min="3090" max="3090" width="6.5703125" style="42" customWidth="1"/>
    <col min="3091" max="3096" width="9.140625" style="42" customWidth="1"/>
    <col min="3097" max="3097" width="11.28515625" style="42" bestFit="1" customWidth="1"/>
    <col min="3098" max="3098" width="10.140625" style="42" bestFit="1" customWidth="1"/>
    <col min="3099" max="3100" width="9.140625" style="42" customWidth="1"/>
    <col min="3101" max="3101" width="10.140625" style="42" bestFit="1" customWidth="1"/>
    <col min="3102" max="3328" width="9.140625" style="42"/>
    <col min="3329" max="3329" width="174.7109375" style="42" customWidth="1"/>
    <col min="3330" max="3330" width="39.42578125" style="42" customWidth="1"/>
    <col min="3331" max="3331" width="48.7109375" style="42" customWidth="1"/>
    <col min="3332" max="3332" width="41.140625" style="42" customWidth="1"/>
    <col min="3333" max="3333" width="48.7109375" style="42" customWidth="1"/>
    <col min="3334" max="3334" width="51.140625" style="42" customWidth="1"/>
    <col min="3335" max="3335" width="48.7109375" style="42" customWidth="1"/>
    <col min="3336" max="3336" width="64" style="42" customWidth="1"/>
    <col min="3337" max="3337" width="42.42578125" style="42" customWidth="1"/>
    <col min="3338" max="3338" width="39.42578125" style="42" customWidth="1"/>
    <col min="3339" max="3339" width="48.7109375" style="42" customWidth="1"/>
    <col min="3340" max="3340" width="41.140625" style="42" customWidth="1"/>
    <col min="3341" max="3341" width="48.7109375" style="42" customWidth="1"/>
    <col min="3342" max="3342" width="51.140625" style="42" customWidth="1"/>
    <col min="3343" max="3343" width="48.7109375" style="42" customWidth="1"/>
    <col min="3344" max="3344" width="58.28515625" style="42" customWidth="1"/>
    <col min="3345" max="3345" width="42.42578125" style="42" customWidth="1"/>
    <col min="3346" max="3346" width="6.5703125" style="42" customWidth="1"/>
    <col min="3347" max="3352" width="9.140625" style="42" customWidth="1"/>
    <col min="3353" max="3353" width="11.28515625" style="42" bestFit="1" customWidth="1"/>
    <col min="3354" max="3354" width="10.140625" style="42" bestFit="1" customWidth="1"/>
    <col min="3355" max="3356" width="9.140625" style="42" customWidth="1"/>
    <col min="3357" max="3357" width="10.140625" style="42" bestFit="1" customWidth="1"/>
    <col min="3358" max="3584" width="9.140625" style="42"/>
    <col min="3585" max="3585" width="174.7109375" style="42" customWidth="1"/>
    <col min="3586" max="3586" width="39.42578125" style="42" customWidth="1"/>
    <col min="3587" max="3587" width="48.7109375" style="42" customWidth="1"/>
    <col min="3588" max="3588" width="41.140625" style="42" customWidth="1"/>
    <col min="3589" max="3589" width="48.7109375" style="42" customWidth="1"/>
    <col min="3590" max="3590" width="51.140625" style="42" customWidth="1"/>
    <col min="3591" max="3591" width="48.7109375" style="42" customWidth="1"/>
    <col min="3592" max="3592" width="64" style="42" customWidth="1"/>
    <col min="3593" max="3593" width="42.42578125" style="42" customWidth="1"/>
    <col min="3594" max="3594" width="39.42578125" style="42" customWidth="1"/>
    <col min="3595" max="3595" width="48.7109375" style="42" customWidth="1"/>
    <col min="3596" max="3596" width="41.140625" style="42" customWidth="1"/>
    <col min="3597" max="3597" width="48.7109375" style="42" customWidth="1"/>
    <col min="3598" max="3598" width="51.140625" style="42" customWidth="1"/>
    <col min="3599" max="3599" width="48.7109375" style="42" customWidth="1"/>
    <col min="3600" max="3600" width="58.28515625" style="42" customWidth="1"/>
    <col min="3601" max="3601" width="42.42578125" style="42" customWidth="1"/>
    <col min="3602" max="3602" width="6.5703125" style="42" customWidth="1"/>
    <col min="3603" max="3608" width="9.140625" style="42" customWidth="1"/>
    <col min="3609" max="3609" width="11.28515625" style="42" bestFit="1" customWidth="1"/>
    <col min="3610" max="3610" width="10.140625" style="42" bestFit="1" customWidth="1"/>
    <col min="3611" max="3612" width="9.140625" style="42" customWidth="1"/>
    <col min="3613" max="3613" width="10.140625" style="42" bestFit="1" customWidth="1"/>
    <col min="3614" max="3840" width="9.140625" style="42"/>
    <col min="3841" max="3841" width="174.7109375" style="42" customWidth="1"/>
    <col min="3842" max="3842" width="39.42578125" style="42" customWidth="1"/>
    <col min="3843" max="3843" width="48.7109375" style="42" customWidth="1"/>
    <col min="3844" max="3844" width="41.140625" style="42" customWidth="1"/>
    <col min="3845" max="3845" width="48.7109375" style="42" customWidth="1"/>
    <col min="3846" max="3846" width="51.140625" style="42" customWidth="1"/>
    <col min="3847" max="3847" width="48.7109375" style="42" customWidth="1"/>
    <col min="3848" max="3848" width="64" style="42" customWidth="1"/>
    <col min="3849" max="3849" width="42.42578125" style="42" customWidth="1"/>
    <col min="3850" max="3850" width="39.42578125" style="42" customWidth="1"/>
    <col min="3851" max="3851" width="48.7109375" style="42" customWidth="1"/>
    <col min="3852" max="3852" width="41.140625" style="42" customWidth="1"/>
    <col min="3853" max="3853" width="48.7109375" style="42" customWidth="1"/>
    <col min="3854" max="3854" width="51.140625" style="42" customWidth="1"/>
    <col min="3855" max="3855" width="48.7109375" style="42" customWidth="1"/>
    <col min="3856" max="3856" width="58.28515625" style="42" customWidth="1"/>
    <col min="3857" max="3857" width="42.42578125" style="42" customWidth="1"/>
    <col min="3858" max="3858" width="6.5703125" style="42" customWidth="1"/>
    <col min="3859" max="3864" width="9.140625" style="42" customWidth="1"/>
    <col min="3865" max="3865" width="11.28515625" style="42" bestFit="1" customWidth="1"/>
    <col min="3866" max="3866" width="10.140625" style="42" bestFit="1" customWidth="1"/>
    <col min="3867" max="3868" width="9.140625" style="42" customWidth="1"/>
    <col min="3869" max="3869" width="10.140625" style="42" bestFit="1" customWidth="1"/>
    <col min="3870" max="4096" width="9.140625" style="42"/>
    <col min="4097" max="4097" width="174.7109375" style="42" customWidth="1"/>
    <col min="4098" max="4098" width="39.42578125" style="42" customWidth="1"/>
    <col min="4099" max="4099" width="48.7109375" style="42" customWidth="1"/>
    <col min="4100" max="4100" width="41.140625" style="42" customWidth="1"/>
    <col min="4101" max="4101" width="48.7109375" style="42" customWidth="1"/>
    <col min="4102" max="4102" width="51.140625" style="42" customWidth="1"/>
    <col min="4103" max="4103" width="48.7109375" style="42" customWidth="1"/>
    <col min="4104" max="4104" width="64" style="42" customWidth="1"/>
    <col min="4105" max="4105" width="42.42578125" style="42" customWidth="1"/>
    <col min="4106" max="4106" width="39.42578125" style="42" customWidth="1"/>
    <col min="4107" max="4107" width="48.7109375" style="42" customWidth="1"/>
    <col min="4108" max="4108" width="41.140625" style="42" customWidth="1"/>
    <col min="4109" max="4109" width="48.7109375" style="42" customWidth="1"/>
    <col min="4110" max="4110" width="51.140625" style="42" customWidth="1"/>
    <col min="4111" max="4111" width="48.7109375" style="42" customWidth="1"/>
    <col min="4112" max="4112" width="58.28515625" style="42" customWidth="1"/>
    <col min="4113" max="4113" width="42.42578125" style="42" customWidth="1"/>
    <col min="4114" max="4114" width="6.5703125" style="42" customWidth="1"/>
    <col min="4115" max="4120" width="9.140625" style="42" customWidth="1"/>
    <col min="4121" max="4121" width="11.28515625" style="42" bestFit="1" customWidth="1"/>
    <col min="4122" max="4122" width="10.140625" style="42" bestFit="1" customWidth="1"/>
    <col min="4123" max="4124" width="9.140625" style="42" customWidth="1"/>
    <col min="4125" max="4125" width="10.140625" style="42" bestFit="1" customWidth="1"/>
    <col min="4126" max="4352" width="9.140625" style="42"/>
    <col min="4353" max="4353" width="174.7109375" style="42" customWidth="1"/>
    <col min="4354" max="4354" width="39.42578125" style="42" customWidth="1"/>
    <col min="4355" max="4355" width="48.7109375" style="42" customWidth="1"/>
    <col min="4356" max="4356" width="41.140625" style="42" customWidth="1"/>
    <col min="4357" max="4357" width="48.7109375" style="42" customWidth="1"/>
    <col min="4358" max="4358" width="51.140625" style="42" customWidth="1"/>
    <col min="4359" max="4359" width="48.7109375" style="42" customWidth="1"/>
    <col min="4360" max="4360" width="64" style="42" customWidth="1"/>
    <col min="4361" max="4361" width="42.42578125" style="42" customWidth="1"/>
    <col min="4362" max="4362" width="39.42578125" style="42" customWidth="1"/>
    <col min="4363" max="4363" width="48.7109375" style="42" customWidth="1"/>
    <col min="4364" max="4364" width="41.140625" style="42" customWidth="1"/>
    <col min="4365" max="4365" width="48.7109375" style="42" customWidth="1"/>
    <col min="4366" max="4366" width="51.140625" style="42" customWidth="1"/>
    <col min="4367" max="4367" width="48.7109375" style="42" customWidth="1"/>
    <col min="4368" max="4368" width="58.28515625" style="42" customWidth="1"/>
    <col min="4369" max="4369" width="42.42578125" style="42" customWidth="1"/>
    <col min="4370" max="4370" width="6.5703125" style="42" customWidth="1"/>
    <col min="4371" max="4376" width="9.140625" style="42" customWidth="1"/>
    <col min="4377" max="4377" width="11.28515625" style="42" bestFit="1" customWidth="1"/>
    <col min="4378" max="4378" width="10.140625" style="42" bestFit="1" customWidth="1"/>
    <col min="4379" max="4380" width="9.140625" style="42" customWidth="1"/>
    <col min="4381" max="4381" width="10.140625" style="42" bestFit="1" customWidth="1"/>
    <col min="4382" max="4608" width="9.140625" style="42"/>
    <col min="4609" max="4609" width="174.7109375" style="42" customWidth="1"/>
    <col min="4610" max="4610" width="39.42578125" style="42" customWidth="1"/>
    <col min="4611" max="4611" width="48.7109375" style="42" customWidth="1"/>
    <col min="4612" max="4612" width="41.140625" style="42" customWidth="1"/>
    <col min="4613" max="4613" width="48.7109375" style="42" customWidth="1"/>
    <col min="4614" max="4614" width="51.140625" style="42" customWidth="1"/>
    <col min="4615" max="4615" width="48.7109375" style="42" customWidth="1"/>
    <col min="4616" max="4616" width="64" style="42" customWidth="1"/>
    <col min="4617" max="4617" width="42.42578125" style="42" customWidth="1"/>
    <col min="4618" max="4618" width="39.42578125" style="42" customWidth="1"/>
    <col min="4619" max="4619" width="48.7109375" style="42" customWidth="1"/>
    <col min="4620" max="4620" width="41.140625" style="42" customWidth="1"/>
    <col min="4621" max="4621" width="48.7109375" style="42" customWidth="1"/>
    <col min="4622" max="4622" width="51.140625" style="42" customWidth="1"/>
    <col min="4623" max="4623" width="48.7109375" style="42" customWidth="1"/>
    <col min="4624" max="4624" width="58.28515625" style="42" customWidth="1"/>
    <col min="4625" max="4625" width="42.42578125" style="42" customWidth="1"/>
    <col min="4626" max="4626" width="6.5703125" style="42" customWidth="1"/>
    <col min="4627" max="4632" width="9.140625" style="42" customWidth="1"/>
    <col min="4633" max="4633" width="11.28515625" style="42" bestFit="1" customWidth="1"/>
    <col min="4634" max="4634" width="10.140625" style="42" bestFit="1" customWidth="1"/>
    <col min="4635" max="4636" width="9.140625" style="42" customWidth="1"/>
    <col min="4637" max="4637" width="10.140625" style="42" bestFit="1" customWidth="1"/>
    <col min="4638" max="4864" width="9.140625" style="42"/>
    <col min="4865" max="4865" width="174.7109375" style="42" customWidth="1"/>
    <col min="4866" max="4866" width="39.42578125" style="42" customWidth="1"/>
    <col min="4867" max="4867" width="48.7109375" style="42" customWidth="1"/>
    <col min="4868" max="4868" width="41.140625" style="42" customWidth="1"/>
    <col min="4869" max="4869" width="48.7109375" style="42" customWidth="1"/>
    <col min="4870" max="4870" width="51.140625" style="42" customWidth="1"/>
    <col min="4871" max="4871" width="48.7109375" style="42" customWidth="1"/>
    <col min="4872" max="4872" width="64" style="42" customWidth="1"/>
    <col min="4873" max="4873" width="42.42578125" style="42" customWidth="1"/>
    <col min="4874" max="4874" width="39.42578125" style="42" customWidth="1"/>
    <col min="4875" max="4875" width="48.7109375" style="42" customWidth="1"/>
    <col min="4876" max="4876" width="41.140625" style="42" customWidth="1"/>
    <col min="4877" max="4877" width="48.7109375" style="42" customWidth="1"/>
    <col min="4878" max="4878" width="51.140625" style="42" customWidth="1"/>
    <col min="4879" max="4879" width="48.7109375" style="42" customWidth="1"/>
    <col min="4880" max="4880" width="58.28515625" style="42" customWidth="1"/>
    <col min="4881" max="4881" width="42.42578125" style="42" customWidth="1"/>
    <col min="4882" max="4882" width="6.5703125" style="42" customWidth="1"/>
    <col min="4883" max="4888" width="9.140625" style="42" customWidth="1"/>
    <col min="4889" max="4889" width="11.28515625" style="42" bestFit="1" customWidth="1"/>
    <col min="4890" max="4890" width="10.140625" style="42" bestFit="1" customWidth="1"/>
    <col min="4891" max="4892" width="9.140625" style="42" customWidth="1"/>
    <col min="4893" max="4893" width="10.140625" style="42" bestFit="1" customWidth="1"/>
    <col min="4894" max="5120" width="9.140625" style="42"/>
    <col min="5121" max="5121" width="174.7109375" style="42" customWidth="1"/>
    <col min="5122" max="5122" width="39.42578125" style="42" customWidth="1"/>
    <col min="5123" max="5123" width="48.7109375" style="42" customWidth="1"/>
    <col min="5124" max="5124" width="41.140625" style="42" customWidth="1"/>
    <col min="5125" max="5125" width="48.7109375" style="42" customWidth="1"/>
    <col min="5126" max="5126" width="51.140625" style="42" customWidth="1"/>
    <col min="5127" max="5127" width="48.7109375" style="42" customWidth="1"/>
    <col min="5128" max="5128" width="64" style="42" customWidth="1"/>
    <col min="5129" max="5129" width="42.42578125" style="42" customWidth="1"/>
    <col min="5130" max="5130" width="39.42578125" style="42" customWidth="1"/>
    <col min="5131" max="5131" width="48.7109375" style="42" customWidth="1"/>
    <col min="5132" max="5132" width="41.140625" style="42" customWidth="1"/>
    <col min="5133" max="5133" width="48.7109375" style="42" customWidth="1"/>
    <col min="5134" max="5134" width="51.140625" style="42" customWidth="1"/>
    <col min="5135" max="5135" width="48.7109375" style="42" customWidth="1"/>
    <col min="5136" max="5136" width="58.28515625" style="42" customWidth="1"/>
    <col min="5137" max="5137" width="42.42578125" style="42" customWidth="1"/>
    <col min="5138" max="5138" width="6.5703125" style="42" customWidth="1"/>
    <col min="5139" max="5144" width="9.140625" style="42" customWidth="1"/>
    <col min="5145" max="5145" width="11.28515625" style="42" bestFit="1" customWidth="1"/>
    <col min="5146" max="5146" width="10.140625" style="42" bestFit="1" customWidth="1"/>
    <col min="5147" max="5148" width="9.140625" style="42" customWidth="1"/>
    <col min="5149" max="5149" width="10.140625" style="42" bestFit="1" customWidth="1"/>
    <col min="5150" max="5376" width="9.140625" style="42"/>
    <col min="5377" max="5377" width="174.7109375" style="42" customWidth="1"/>
    <col min="5378" max="5378" width="39.42578125" style="42" customWidth="1"/>
    <col min="5379" max="5379" width="48.7109375" style="42" customWidth="1"/>
    <col min="5380" max="5380" width="41.140625" style="42" customWidth="1"/>
    <col min="5381" max="5381" width="48.7109375" style="42" customWidth="1"/>
    <col min="5382" max="5382" width="51.140625" style="42" customWidth="1"/>
    <col min="5383" max="5383" width="48.7109375" style="42" customWidth="1"/>
    <col min="5384" max="5384" width="64" style="42" customWidth="1"/>
    <col min="5385" max="5385" width="42.42578125" style="42" customWidth="1"/>
    <col min="5386" max="5386" width="39.42578125" style="42" customWidth="1"/>
    <col min="5387" max="5387" width="48.7109375" style="42" customWidth="1"/>
    <col min="5388" max="5388" width="41.140625" style="42" customWidth="1"/>
    <col min="5389" max="5389" width="48.7109375" style="42" customWidth="1"/>
    <col min="5390" max="5390" width="51.140625" style="42" customWidth="1"/>
    <col min="5391" max="5391" width="48.7109375" style="42" customWidth="1"/>
    <col min="5392" max="5392" width="58.28515625" style="42" customWidth="1"/>
    <col min="5393" max="5393" width="42.42578125" style="42" customWidth="1"/>
    <col min="5394" max="5394" width="6.5703125" style="42" customWidth="1"/>
    <col min="5395" max="5400" width="9.140625" style="42" customWidth="1"/>
    <col min="5401" max="5401" width="11.28515625" style="42" bestFit="1" customWidth="1"/>
    <col min="5402" max="5402" width="10.140625" style="42" bestFit="1" customWidth="1"/>
    <col min="5403" max="5404" width="9.140625" style="42" customWidth="1"/>
    <col min="5405" max="5405" width="10.140625" style="42" bestFit="1" customWidth="1"/>
    <col min="5406" max="5632" width="9.140625" style="42"/>
    <col min="5633" max="5633" width="174.7109375" style="42" customWidth="1"/>
    <col min="5634" max="5634" width="39.42578125" style="42" customWidth="1"/>
    <col min="5635" max="5635" width="48.7109375" style="42" customWidth="1"/>
    <col min="5636" max="5636" width="41.140625" style="42" customWidth="1"/>
    <col min="5637" max="5637" width="48.7109375" style="42" customWidth="1"/>
    <col min="5638" max="5638" width="51.140625" style="42" customWidth="1"/>
    <col min="5639" max="5639" width="48.7109375" style="42" customWidth="1"/>
    <col min="5640" max="5640" width="64" style="42" customWidth="1"/>
    <col min="5641" max="5641" width="42.42578125" style="42" customWidth="1"/>
    <col min="5642" max="5642" width="39.42578125" style="42" customWidth="1"/>
    <col min="5643" max="5643" width="48.7109375" style="42" customWidth="1"/>
    <col min="5644" max="5644" width="41.140625" style="42" customWidth="1"/>
    <col min="5645" max="5645" width="48.7109375" style="42" customWidth="1"/>
    <col min="5646" max="5646" width="51.140625" style="42" customWidth="1"/>
    <col min="5647" max="5647" width="48.7109375" style="42" customWidth="1"/>
    <col min="5648" max="5648" width="58.28515625" style="42" customWidth="1"/>
    <col min="5649" max="5649" width="42.42578125" style="42" customWidth="1"/>
    <col min="5650" max="5650" width="6.5703125" style="42" customWidth="1"/>
    <col min="5651" max="5656" width="9.140625" style="42" customWidth="1"/>
    <col min="5657" max="5657" width="11.28515625" style="42" bestFit="1" customWidth="1"/>
    <col min="5658" max="5658" width="10.140625" style="42" bestFit="1" customWidth="1"/>
    <col min="5659" max="5660" width="9.140625" style="42" customWidth="1"/>
    <col min="5661" max="5661" width="10.140625" style="42" bestFit="1" customWidth="1"/>
    <col min="5662" max="5888" width="9.140625" style="42"/>
    <col min="5889" max="5889" width="174.7109375" style="42" customWidth="1"/>
    <col min="5890" max="5890" width="39.42578125" style="42" customWidth="1"/>
    <col min="5891" max="5891" width="48.7109375" style="42" customWidth="1"/>
    <col min="5892" max="5892" width="41.140625" style="42" customWidth="1"/>
    <col min="5893" max="5893" width="48.7109375" style="42" customWidth="1"/>
    <col min="5894" max="5894" width="51.140625" style="42" customWidth="1"/>
    <col min="5895" max="5895" width="48.7109375" style="42" customWidth="1"/>
    <col min="5896" max="5896" width="64" style="42" customWidth="1"/>
    <col min="5897" max="5897" width="42.42578125" style="42" customWidth="1"/>
    <col min="5898" max="5898" width="39.42578125" style="42" customWidth="1"/>
    <col min="5899" max="5899" width="48.7109375" style="42" customWidth="1"/>
    <col min="5900" max="5900" width="41.140625" style="42" customWidth="1"/>
    <col min="5901" max="5901" width="48.7109375" style="42" customWidth="1"/>
    <col min="5902" max="5902" width="51.140625" style="42" customWidth="1"/>
    <col min="5903" max="5903" width="48.7109375" style="42" customWidth="1"/>
    <col min="5904" max="5904" width="58.28515625" style="42" customWidth="1"/>
    <col min="5905" max="5905" width="42.42578125" style="42" customWidth="1"/>
    <col min="5906" max="5906" width="6.5703125" style="42" customWidth="1"/>
    <col min="5907" max="5912" width="9.140625" style="42" customWidth="1"/>
    <col min="5913" max="5913" width="11.28515625" style="42" bestFit="1" customWidth="1"/>
    <col min="5914" max="5914" width="10.140625" style="42" bestFit="1" customWidth="1"/>
    <col min="5915" max="5916" width="9.140625" style="42" customWidth="1"/>
    <col min="5917" max="5917" width="10.140625" style="42" bestFit="1" customWidth="1"/>
    <col min="5918" max="6144" width="9.140625" style="42"/>
    <col min="6145" max="6145" width="174.7109375" style="42" customWidth="1"/>
    <col min="6146" max="6146" width="39.42578125" style="42" customWidth="1"/>
    <col min="6147" max="6147" width="48.7109375" style="42" customWidth="1"/>
    <col min="6148" max="6148" width="41.140625" style="42" customWidth="1"/>
    <col min="6149" max="6149" width="48.7109375" style="42" customWidth="1"/>
    <col min="6150" max="6150" width="51.140625" style="42" customWidth="1"/>
    <col min="6151" max="6151" width="48.7109375" style="42" customWidth="1"/>
    <col min="6152" max="6152" width="64" style="42" customWidth="1"/>
    <col min="6153" max="6153" width="42.42578125" style="42" customWidth="1"/>
    <col min="6154" max="6154" width="39.42578125" style="42" customWidth="1"/>
    <col min="6155" max="6155" width="48.7109375" style="42" customWidth="1"/>
    <col min="6156" max="6156" width="41.140625" style="42" customWidth="1"/>
    <col min="6157" max="6157" width="48.7109375" style="42" customWidth="1"/>
    <col min="6158" max="6158" width="51.140625" style="42" customWidth="1"/>
    <col min="6159" max="6159" width="48.7109375" style="42" customWidth="1"/>
    <col min="6160" max="6160" width="58.28515625" style="42" customWidth="1"/>
    <col min="6161" max="6161" width="42.42578125" style="42" customWidth="1"/>
    <col min="6162" max="6162" width="6.5703125" style="42" customWidth="1"/>
    <col min="6163" max="6168" width="9.140625" style="42" customWidth="1"/>
    <col min="6169" max="6169" width="11.28515625" style="42" bestFit="1" customWidth="1"/>
    <col min="6170" max="6170" width="10.140625" style="42" bestFit="1" customWidth="1"/>
    <col min="6171" max="6172" width="9.140625" style="42" customWidth="1"/>
    <col min="6173" max="6173" width="10.140625" style="42" bestFit="1" customWidth="1"/>
    <col min="6174" max="6400" width="9.140625" style="42"/>
    <col min="6401" max="6401" width="174.7109375" style="42" customWidth="1"/>
    <col min="6402" max="6402" width="39.42578125" style="42" customWidth="1"/>
    <col min="6403" max="6403" width="48.7109375" style="42" customWidth="1"/>
    <col min="6404" max="6404" width="41.140625" style="42" customWidth="1"/>
    <col min="6405" max="6405" width="48.7109375" style="42" customWidth="1"/>
    <col min="6406" max="6406" width="51.140625" style="42" customWidth="1"/>
    <col min="6407" max="6407" width="48.7109375" style="42" customWidth="1"/>
    <col min="6408" max="6408" width="64" style="42" customWidth="1"/>
    <col min="6409" max="6409" width="42.42578125" style="42" customWidth="1"/>
    <col min="6410" max="6410" width="39.42578125" style="42" customWidth="1"/>
    <col min="6411" max="6411" width="48.7109375" style="42" customWidth="1"/>
    <col min="6412" max="6412" width="41.140625" style="42" customWidth="1"/>
    <col min="6413" max="6413" width="48.7109375" style="42" customWidth="1"/>
    <col min="6414" max="6414" width="51.140625" style="42" customWidth="1"/>
    <col min="6415" max="6415" width="48.7109375" style="42" customWidth="1"/>
    <col min="6416" max="6416" width="58.28515625" style="42" customWidth="1"/>
    <col min="6417" max="6417" width="42.42578125" style="42" customWidth="1"/>
    <col min="6418" max="6418" width="6.5703125" style="42" customWidth="1"/>
    <col min="6419" max="6424" width="9.140625" style="42" customWidth="1"/>
    <col min="6425" max="6425" width="11.28515625" style="42" bestFit="1" customWidth="1"/>
    <col min="6426" max="6426" width="10.140625" style="42" bestFit="1" customWidth="1"/>
    <col min="6427" max="6428" width="9.140625" style="42" customWidth="1"/>
    <col min="6429" max="6429" width="10.140625" style="42" bestFit="1" customWidth="1"/>
    <col min="6430" max="6656" width="9.140625" style="42"/>
    <col min="6657" max="6657" width="174.7109375" style="42" customWidth="1"/>
    <col min="6658" max="6658" width="39.42578125" style="42" customWidth="1"/>
    <col min="6659" max="6659" width="48.7109375" style="42" customWidth="1"/>
    <col min="6660" max="6660" width="41.140625" style="42" customWidth="1"/>
    <col min="6661" max="6661" width="48.7109375" style="42" customWidth="1"/>
    <col min="6662" max="6662" width="51.140625" style="42" customWidth="1"/>
    <col min="6663" max="6663" width="48.7109375" style="42" customWidth="1"/>
    <col min="6664" max="6664" width="64" style="42" customWidth="1"/>
    <col min="6665" max="6665" width="42.42578125" style="42" customWidth="1"/>
    <col min="6666" max="6666" width="39.42578125" style="42" customWidth="1"/>
    <col min="6667" max="6667" width="48.7109375" style="42" customWidth="1"/>
    <col min="6668" max="6668" width="41.140625" style="42" customWidth="1"/>
    <col min="6669" max="6669" width="48.7109375" style="42" customWidth="1"/>
    <col min="6670" max="6670" width="51.140625" style="42" customWidth="1"/>
    <col min="6671" max="6671" width="48.7109375" style="42" customWidth="1"/>
    <col min="6672" max="6672" width="58.28515625" style="42" customWidth="1"/>
    <col min="6673" max="6673" width="42.42578125" style="42" customWidth="1"/>
    <col min="6674" max="6674" width="6.5703125" style="42" customWidth="1"/>
    <col min="6675" max="6680" width="9.140625" style="42" customWidth="1"/>
    <col min="6681" max="6681" width="11.28515625" style="42" bestFit="1" customWidth="1"/>
    <col min="6682" max="6682" width="10.140625" style="42" bestFit="1" customWidth="1"/>
    <col min="6683" max="6684" width="9.140625" style="42" customWidth="1"/>
    <col min="6685" max="6685" width="10.140625" style="42" bestFit="1" customWidth="1"/>
    <col min="6686" max="6912" width="9.140625" style="42"/>
    <col min="6913" max="6913" width="174.7109375" style="42" customWidth="1"/>
    <col min="6914" max="6914" width="39.42578125" style="42" customWidth="1"/>
    <col min="6915" max="6915" width="48.7109375" style="42" customWidth="1"/>
    <col min="6916" max="6916" width="41.140625" style="42" customWidth="1"/>
    <col min="6917" max="6917" width="48.7109375" style="42" customWidth="1"/>
    <col min="6918" max="6918" width="51.140625" style="42" customWidth="1"/>
    <col min="6919" max="6919" width="48.7109375" style="42" customWidth="1"/>
    <col min="6920" max="6920" width="64" style="42" customWidth="1"/>
    <col min="6921" max="6921" width="42.42578125" style="42" customWidth="1"/>
    <col min="6922" max="6922" width="39.42578125" style="42" customWidth="1"/>
    <col min="6923" max="6923" width="48.7109375" style="42" customWidth="1"/>
    <col min="6924" max="6924" width="41.140625" style="42" customWidth="1"/>
    <col min="6925" max="6925" width="48.7109375" style="42" customWidth="1"/>
    <col min="6926" max="6926" width="51.140625" style="42" customWidth="1"/>
    <col min="6927" max="6927" width="48.7109375" style="42" customWidth="1"/>
    <col min="6928" max="6928" width="58.28515625" style="42" customWidth="1"/>
    <col min="6929" max="6929" width="42.42578125" style="42" customWidth="1"/>
    <col min="6930" max="6930" width="6.5703125" style="42" customWidth="1"/>
    <col min="6931" max="6936" width="9.140625" style="42" customWidth="1"/>
    <col min="6937" max="6937" width="11.28515625" style="42" bestFit="1" customWidth="1"/>
    <col min="6938" max="6938" width="10.140625" style="42" bestFit="1" customWidth="1"/>
    <col min="6939" max="6940" width="9.140625" style="42" customWidth="1"/>
    <col min="6941" max="6941" width="10.140625" style="42" bestFit="1" customWidth="1"/>
    <col min="6942" max="7168" width="9.140625" style="42"/>
    <col min="7169" max="7169" width="174.7109375" style="42" customWidth="1"/>
    <col min="7170" max="7170" width="39.42578125" style="42" customWidth="1"/>
    <col min="7171" max="7171" width="48.7109375" style="42" customWidth="1"/>
    <col min="7172" max="7172" width="41.140625" style="42" customWidth="1"/>
    <col min="7173" max="7173" width="48.7109375" style="42" customWidth="1"/>
    <col min="7174" max="7174" width="51.140625" style="42" customWidth="1"/>
    <col min="7175" max="7175" width="48.7109375" style="42" customWidth="1"/>
    <col min="7176" max="7176" width="64" style="42" customWidth="1"/>
    <col min="7177" max="7177" width="42.42578125" style="42" customWidth="1"/>
    <col min="7178" max="7178" width="39.42578125" style="42" customWidth="1"/>
    <col min="7179" max="7179" width="48.7109375" style="42" customWidth="1"/>
    <col min="7180" max="7180" width="41.140625" style="42" customWidth="1"/>
    <col min="7181" max="7181" width="48.7109375" style="42" customWidth="1"/>
    <col min="7182" max="7182" width="51.140625" style="42" customWidth="1"/>
    <col min="7183" max="7183" width="48.7109375" style="42" customWidth="1"/>
    <col min="7184" max="7184" width="58.28515625" style="42" customWidth="1"/>
    <col min="7185" max="7185" width="42.42578125" style="42" customWidth="1"/>
    <col min="7186" max="7186" width="6.5703125" style="42" customWidth="1"/>
    <col min="7187" max="7192" width="9.140625" style="42" customWidth="1"/>
    <col min="7193" max="7193" width="11.28515625" style="42" bestFit="1" customWidth="1"/>
    <col min="7194" max="7194" width="10.140625" style="42" bestFit="1" customWidth="1"/>
    <col min="7195" max="7196" width="9.140625" style="42" customWidth="1"/>
    <col min="7197" max="7197" width="10.140625" style="42" bestFit="1" customWidth="1"/>
    <col min="7198" max="7424" width="9.140625" style="42"/>
    <col min="7425" max="7425" width="174.7109375" style="42" customWidth="1"/>
    <col min="7426" max="7426" width="39.42578125" style="42" customWidth="1"/>
    <col min="7427" max="7427" width="48.7109375" style="42" customWidth="1"/>
    <col min="7428" max="7428" width="41.140625" style="42" customWidth="1"/>
    <col min="7429" max="7429" width="48.7109375" style="42" customWidth="1"/>
    <col min="7430" max="7430" width="51.140625" style="42" customWidth="1"/>
    <col min="7431" max="7431" width="48.7109375" style="42" customWidth="1"/>
    <col min="7432" max="7432" width="64" style="42" customWidth="1"/>
    <col min="7433" max="7433" width="42.42578125" style="42" customWidth="1"/>
    <col min="7434" max="7434" width="39.42578125" style="42" customWidth="1"/>
    <col min="7435" max="7435" width="48.7109375" style="42" customWidth="1"/>
    <col min="7436" max="7436" width="41.140625" style="42" customWidth="1"/>
    <col min="7437" max="7437" width="48.7109375" style="42" customWidth="1"/>
    <col min="7438" max="7438" width="51.140625" style="42" customWidth="1"/>
    <col min="7439" max="7439" width="48.7109375" style="42" customWidth="1"/>
    <col min="7440" max="7440" width="58.28515625" style="42" customWidth="1"/>
    <col min="7441" max="7441" width="42.42578125" style="42" customWidth="1"/>
    <col min="7442" max="7442" width="6.5703125" style="42" customWidth="1"/>
    <col min="7443" max="7448" width="9.140625" style="42" customWidth="1"/>
    <col min="7449" max="7449" width="11.28515625" style="42" bestFit="1" customWidth="1"/>
    <col min="7450" max="7450" width="10.140625" style="42" bestFit="1" customWidth="1"/>
    <col min="7451" max="7452" width="9.140625" style="42" customWidth="1"/>
    <col min="7453" max="7453" width="10.140625" style="42" bestFit="1" customWidth="1"/>
    <col min="7454" max="7680" width="9.140625" style="42"/>
    <col min="7681" max="7681" width="174.7109375" style="42" customWidth="1"/>
    <col min="7682" max="7682" width="39.42578125" style="42" customWidth="1"/>
    <col min="7683" max="7683" width="48.7109375" style="42" customWidth="1"/>
    <col min="7684" max="7684" width="41.140625" style="42" customWidth="1"/>
    <col min="7685" max="7685" width="48.7109375" style="42" customWidth="1"/>
    <col min="7686" max="7686" width="51.140625" style="42" customWidth="1"/>
    <col min="7687" max="7687" width="48.7109375" style="42" customWidth="1"/>
    <col min="7688" max="7688" width="64" style="42" customWidth="1"/>
    <col min="7689" max="7689" width="42.42578125" style="42" customWidth="1"/>
    <col min="7690" max="7690" width="39.42578125" style="42" customWidth="1"/>
    <col min="7691" max="7691" width="48.7109375" style="42" customWidth="1"/>
    <col min="7692" max="7692" width="41.140625" style="42" customWidth="1"/>
    <col min="7693" max="7693" width="48.7109375" style="42" customWidth="1"/>
    <col min="7694" max="7694" width="51.140625" style="42" customWidth="1"/>
    <col min="7695" max="7695" width="48.7109375" style="42" customWidth="1"/>
    <col min="7696" max="7696" width="58.28515625" style="42" customWidth="1"/>
    <col min="7697" max="7697" width="42.42578125" style="42" customWidth="1"/>
    <col min="7698" max="7698" width="6.5703125" style="42" customWidth="1"/>
    <col min="7699" max="7704" width="9.140625" style="42" customWidth="1"/>
    <col min="7705" max="7705" width="11.28515625" style="42" bestFit="1" customWidth="1"/>
    <col min="7706" max="7706" width="10.140625" style="42" bestFit="1" customWidth="1"/>
    <col min="7707" max="7708" width="9.140625" style="42" customWidth="1"/>
    <col min="7709" max="7709" width="10.140625" style="42" bestFit="1" customWidth="1"/>
    <col min="7710" max="7936" width="9.140625" style="42"/>
    <col min="7937" max="7937" width="174.7109375" style="42" customWidth="1"/>
    <col min="7938" max="7938" width="39.42578125" style="42" customWidth="1"/>
    <col min="7939" max="7939" width="48.7109375" style="42" customWidth="1"/>
    <col min="7940" max="7940" width="41.140625" style="42" customWidth="1"/>
    <col min="7941" max="7941" width="48.7109375" style="42" customWidth="1"/>
    <col min="7942" max="7942" width="51.140625" style="42" customWidth="1"/>
    <col min="7943" max="7943" width="48.7109375" style="42" customWidth="1"/>
    <col min="7944" max="7944" width="64" style="42" customWidth="1"/>
    <col min="7945" max="7945" width="42.42578125" style="42" customWidth="1"/>
    <col min="7946" max="7946" width="39.42578125" style="42" customWidth="1"/>
    <col min="7947" max="7947" width="48.7109375" style="42" customWidth="1"/>
    <col min="7948" max="7948" width="41.140625" style="42" customWidth="1"/>
    <col min="7949" max="7949" width="48.7109375" style="42" customWidth="1"/>
    <col min="7950" max="7950" width="51.140625" style="42" customWidth="1"/>
    <col min="7951" max="7951" width="48.7109375" style="42" customWidth="1"/>
    <col min="7952" max="7952" width="58.28515625" style="42" customWidth="1"/>
    <col min="7953" max="7953" width="42.42578125" style="42" customWidth="1"/>
    <col min="7954" max="7954" width="6.5703125" style="42" customWidth="1"/>
    <col min="7955" max="7960" width="9.140625" style="42" customWidth="1"/>
    <col min="7961" max="7961" width="11.28515625" style="42" bestFit="1" customWidth="1"/>
    <col min="7962" max="7962" width="10.140625" style="42" bestFit="1" customWidth="1"/>
    <col min="7963" max="7964" width="9.140625" style="42" customWidth="1"/>
    <col min="7965" max="7965" width="10.140625" style="42" bestFit="1" customWidth="1"/>
    <col min="7966" max="8192" width="9.140625" style="42"/>
    <col min="8193" max="8193" width="174.7109375" style="42" customWidth="1"/>
    <col min="8194" max="8194" width="39.42578125" style="42" customWidth="1"/>
    <col min="8195" max="8195" width="48.7109375" style="42" customWidth="1"/>
    <col min="8196" max="8196" width="41.140625" style="42" customWidth="1"/>
    <col min="8197" max="8197" width="48.7109375" style="42" customWidth="1"/>
    <col min="8198" max="8198" width="51.140625" style="42" customWidth="1"/>
    <col min="8199" max="8199" width="48.7109375" style="42" customWidth="1"/>
    <col min="8200" max="8200" width="64" style="42" customWidth="1"/>
    <col min="8201" max="8201" width="42.42578125" style="42" customWidth="1"/>
    <col min="8202" max="8202" width="39.42578125" style="42" customWidth="1"/>
    <col min="8203" max="8203" width="48.7109375" style="42" customWidth="1"/>
    <col min="8204" max="8204" width="41.140625" style="42" customWidth="1"/>
    <col min="8205" max="8205" width="48.7109375" style="42" customWidth="1"/>
    <col min="8206" max="8206" width="51.140625" style="42" customWidth="1"/>
    <col min="8207" max="8207" width="48.7109375" style="42" customWidth="1"/>
    <col min="8208" max="8208" width="58.28515625" style="42" customWidth="1"/>
    <col min="8209" max="8209" width="42.42578125" style="42" customWidth="1"/>
    <col min="8210" max="8210" width="6.5703125" style="42" customWidth="1"/>
    <col min="8211" max="8216" width="9.140625" style="42" customWidth="1"/>
    <col min="8217" max="8217" width="11.28515625" style="42" bestFit="1" customWidth="1"/>
    <col min="8218" max="8218" width="10.140625" style="42" bestFit="1" customWidth="1"/>
    <col min="8219" max="8220" width="9.140625" style="42" customWidth="1"/>
    <col min="8221" max="8221" width="10.140625" style="42" bestFit="1" customWidth="1"/>
    <col min="8222" max="8448" width="9.140625" style="42"/>
    <col min="8449" max="8449" width="174.7109375" style="42" customWidth="1"/>
    <col min="8450" max="8450" width="39.42578125" style="42" customWidth="1"/>
    <col min="8451" max="8451" width="48.7109375" style="42" customWidth="1"/>
    <col min="8452" max="8452" width="41.140625" style="42" customWidth="1"/>
    <col min="8453" max="8453" width="48.7109375" style="42" customWidth="1"/>
    <col min="8454" max="8454" width="51.140625" style="42" customWidth="1"/>
    <col min="8455" max="8455" width="48.7109375" style="42" customWidth="1"/>
    <col min="8456" max="8456" width="64" style="42" customWidth="1"/>
    <col min="8457" max="8457" width="42.42578125" style="42" customWidth="1"/>
    <col min="8458" max="8458" width="39.42578125" style="42" customWidth="1"/>
    <col min="8459" max="8459" width="48.7109375" style="42" customWidth="1"/>
    <col min="8460" max="8460" width="41.140625" style="42" customWidth="1"/>
    <col min="8461" max="8461" width="48.7109375" style="42" customWidth="1"/>
    <col min="8462" max="8462" width="51.140625" style="42" customWidth="1"/>
    <col min="8463" max="8463" width="48.7109375" style="42" customWidth="1"/>
    <col min="8464" max="8464" width="58.28515625" style="42" customWidth="1"/>
    <col min="8465" max="8465" width="42.42578125" style="42" customWidth="1"/>
    <col min="8466" max="8466" width="6.5703125" style="42" customWidth="1"/>
    <col min="8467" max="8472" width="9.140625" style="42" customWidth="1"/>
    <col min="8473" max="8473" width="11.28515625" style="42" bestFit="1" customWidth="1"/>
    <col min="8474" max="8474" width="10.140625" style="42" bestFit="1" customWidth="1"/>
    <col min="8475" max="8476" width="9.140625" style="42" customWidth="1"/>
    <col min="8477" max="8477" width="10.140625" style="42" bestFit="1" customWidth="1"/>
    <col min="8478" max="8704" width="9.140625" style="42"/>
    <col min="8705" max="8705" width="174.7109375" style="42" customWidth="1"/>
    <col min="8706" max="8706" width="39.42578125" style="42" customWidth="1"/>
    <col min="8707" max="8707" width="48.7109375" style="42" customWidth="1"/>
    <col min="8708" max="8708" width="41.140625" style="42" customWidth="1"/>
    <col min="8709" max="8709" width="48.7109375" style="42" customWidth="1"/>
    <col min="8710" max="8710" width="51.140625" style="42" customWidth="1"/>
    <col min="8711" max="8711" width="48.7109375" style="42" customWidth="1"/>
    <col min="8712" max="8712" width="64" style="42" customWidth="1"/>
    <col min="8713" max="8713" width="42.42578125" style="42" customWidth="1"/>
    <col min="8714" max="8714" width="39.42578125" style="42" customWidth="1"/>
    <col min="8715" max="8715" width="48.7109375" style="42" customWidth="1"/>
    <col min="8716" max="8716" width="41.140625" style="42" customWidth="1"/>
    <col min="8717" max="8717" width="48.7109375" style="42" customWidth="1"/>
    <col min="8718" max="8718" width="51.140625" style="42" customWidth="1"/>
    <col min="8719" max="8719" width="48.7109375" style="42" customWidth="1"/>
    <col min="8720" max="8720" width="58.28515625" style="42" customWidth="1"/>
    <col min="8721" max="8721" width="42.42578125" style="42" customWidth="1"/>
    <col min="8722" max="8722" width="6.5703125" style="42" customWidth="1"/>
    <col min="8723" max="8728" width="9.140625" style="42" customWidth="1"/>
    <col min="8729" max="8729" width="11.28515625" style="42" bestFit="1" customWidth="1"/>
    <col min="8730" max="8730" width="10.140625" style="42" bestFit="1" customWidth="1"/>
    <col min="8731" max="8732" width="9.140625" style="42" customWidth="1"/>
    <col min="8733" max="8733" width="10.140625" style="42" bestFit="1" customWidth="1"/>
    <col min="8734" max="8960" width="9.140625" style="42"/>
    <col min="8961" max="8961" width="174.7109375" style="42" customWidth="1"/>
    <col min="8962" max="8962" width="39.42578125" style="42" customWidth="1"/>
    <col min="8963" max="8963" width="48.7109375" style="42" customWidth="1"/>
    <col min="8964" max="8964" width="41.140625" style="42" customWidth="1"/>
    <col min="8965" max="8965" width="48.7109375" style="42" customWidth="1"/>
    <col min="8966" max="8966" width="51.140625" style="42" customWidth="1"/>
    <col min="8967" max="8967" width="48.7109375" style="42" customWidth="1"/>
    <col min="8968" max="8968" width="64" style="42" customWidth="1"/>
    <col min="8969" max="8969" width="42.42578125" style="42" customWidth="1"/>
    <col min="8970" max="8970" width="39.42578125" style="42" customWidth="1"/>
    <col min="8971" max="8971" width="48.7109375" style="42" customWidth="1"/>
    <col min="8972" max="8972" width="41.140625" style="42" customWidth="1"/>
    <col min="8973" max="8973" width="48.7109375" style="42" customWidth="1"/>
    <col min="8974" max="8974" width="51.140625" style="42" customWidth="1"/>
    <col min="8975" max="8975" width="48.7109375" style="42" customWidth="1"/>
    <col min="8976" max="8976" width="58.28515625" style="42" customWidth="1"/>
    <col min="8977" max="8977" width="42.42578125" style="42" customWidth="1"/>
    <col min="8978" max="8978" width="6.5703125" style="42" customWidth="1"/>
    <col min="8979" max="8984" width="9.140625" style="42" customWidth="1"/>
    <col min="8985" max="8985" width="11.28515625" style="42" bestFit="1" customWidth="1"/>
    <col min="8986" max="8986" width="10.140625" style="42" bestFit="1" customWidth="1"/>
    <col min="8987" max="8988" width="9.140625" style="42" customWidth="1"/>
    <col min="8989" max="8989" width="10.140625" style="42" bestFit="1" customWidth="1"/>
    <col min="8990" max="9216" width="9.140625" style="42"/>
    <col min="9217" max="9217" width="174.7109375" style="42" customWidth="1"/>
    <col min="9218" max="9218" width="39.42578125" style="42" customWidth="1"/>
    <col min="9219" max="9219" width="48.7109375" style="42" customWidth="1"/>
    <col min="9220" max="9220" width="41.140625" style="42" customWidth="1"/>
    <col min="9221" max="9221" width="48.7109375" style="42" customWidth="1"/>
    <col min="9222" max="9222" width="51.140625" style="42" customWidth="1"/>
    <col min="9223" max="9223" width="48.7109375" style="42" customWidth="1"/>
    <col min="9224" max="9224" width="64" style="42" customWidth="1"/>
    <col min="9225" max="9225" width="42.42578125" style="42" customWidth="1"/>
    <col min="9226" max="9226" width="39.42578125" style="42" customWidth="1"/>
    <col min="9227" max="9227" width="48.7109375" style="42" customWidth="1"/>
    <col min="9228" max="9228" width="41.140625" style="42" customWidth="1"/>
    <col min="9229" max="9229" width="48.7109375" style="42" customWidth="1"/>
    <col min="9230" max="9230" width="51.140625" style="42" customWidth="1"/>
    <col min="9231" max="9231" width="48.7109375" style="42" customWidth="1"/>
    <col min="9232" max="9232" width="58.28515625" style="42" customWidth="1"/>
    <col min="9233" max="9233" width="42.42578125" style="42" customWidth="1"/>
    <col min="9234" max="9234" width="6.5703125" style="42" customWidth="1"/>
    <col min="9235" max="9240" width="9.140625" style="42" customWidth="1"/>
    <col min="9241" max="9241" width="11.28515625" style="42" bestFit="1" customWidth="1"/>
    <col min="9242" max="9242" width="10.140625" style="42" bestFit="1" customWidth="1"/>
    <col min="9243" max="9244" width="9.140625" style="42" customWidth="1"/>
    <col min="9245" max="9245" width="10.140625" style="42" bestFit="1" customWidth="1"/>
    <col min="9246" max="9472" width="9.140625" style="42"/>
    <col min="9473" max="9473" width="174.7109375" style="42" customWidth="1"/>
    <col min="9474" max="9474" width="39.42578125" style="42" customWidth="1"/>
    <col min="9475" max="9475" width="48.7109375" style="42" customWidth="1"/>
    <col min="9476" max="9476" width="41.140625" style="42" customWidth="1"/>
    <col min="9477" max="9477" width="48.7109375" style="42" customWidth="1"/>
    <col min="9478" max="9478" width="51.140625" style="42" customWidth="1"/>
    <col min="9479" max="9479" width="48.7109375" style="42" customWidth="1"/>
    <col min="9480" max="9480" width="64" style="42" customWidth="1"/>
    <col min="9481" max="9481" width="42.42578125" style="42" customWidth="1"/>
    <col min="9482" max="9482" width="39.42578125" style="42" customWidth="1"/>
    <col min="9483" max="9483" width="48.7109375" style="42" customWidth="1"/>
    <col min="9484" max="9484" width="41.140625" style="42" customWidth="1"/>
    <col min="9485" max="9485" width="48.7109375" style="42" customWidth="1"/>
    <col min="9486" max="9486" width="51.140625" style="42" customWidth="1"/>
    <col min="9487" max="9487" width="48.7109375" style="42" customWidth="1"/>
    <col min="9488" max="9488" width="58.28515625" style="42" customWidth="1"/>
    <col min="9489" max="9489" width="42.42578125" style="42" customWidth="1"/>
    <col min="9490" max="9490" width="6.5703125" style="42" customWidth="1"/>
    <col min="9491" max="9496" width="9.140625" style="42" customWidth="1"/>
    <col min="9497" max="9497" width="11.28515625" style="42" bestFit="1" customWidth="1"/>
    <col min="9498" max="9498" width="10.140625" style="42" bestFit="1" customWidth="1"/>
    <col min="9499" max="9500" width="9.140625" style="42" customWidth="1"/>
    <col min="9501" max="9501" width="10.140625" style="42" bestFit="1" customWidth="1"/>
    <col min="9502" max="9728" width="9.140625" style="42"/>
    <col min="9729" max="9729" width="174.7109375" style="42" customWidth="1"/>
    <col min="9730" max="9730" width="39.42578125" style="42" customWidth="1"/>
    <col min="9731" max="9731" width="48.7109375" style="42" customWidth="1"/>
    <col min="9732" max="9732" width="41.140625" style="42" customWidth="1"/>
    <col min="9733" max="9733" width="48.7109375" style="42" customWidth="1"/>
    <col min="9734" max="9734" width="51.140625" style="42" customWidth="1"/>
    <col min="9735" max="9735" width="48.7109375" style="42" customWidth="1"/>
    <col min="9736" max="9736" width="64" style="42" customWidth="1"/>
    <col min="9737" max="9737" width="42.42578125" style="42" customWidth="1"/>
    <col min="9738" max="9738" width="39.42578125" style="42" customWidth="1"/>
    <col min="9739" max="9739" width="48.7109375" style="42" customWidth="1"/>
    <col min="9740" max="9740" width="41.140625" style="42" customWidth="1"/>
    <col min="9741" max="9741" width="48.7109375" style="42" customWidth="1"/>
    <col min="9742" max="9742" width="51.140625" style="42" customWidth="1"/>
    <col min="9743" max="9743" width="48.7109375" style="42" customWidth="1"/>
    <col min="9744" max="9744" width="58.28515625" style="42" customWidth="1"/>
    <col min="9745" max="9745" width="42.42578125" style="42" customWidth="1"/>
    <col min="9746" max="9746" width="6.5703125" style="42" customWidth="1"/>
    <col min="9747" max="9752" width="9.140625" style="42" customWidth="1"/>
    <col min="9753" max="9753" width="11.28515625" style="42" bestFit="1" customWidth="1"/>
    <col min="9754" max="9754" width="10.140625" style="42" bestFit="1" customWidth="1"/>
    <col min="9755" max="9756" width="9.140625" style="42" customWidth="1"/>
    <col min="9757" max="9757" width="10.140625" style="42" bestFit="1" customWidth="1"/>
    <col min="9758" max="9984" width="9.140625" style="42"/>
    <col min="9985" max="9985" width="174.7109375" style="42" customWidth="1"/>
    <col min="9986" max="9986" width="39.42578125" style="42" customWidth="1"/>
    <col min="9987" max="9987" width="48.7109375" style="42" customWidth="1"/>
    <col min="9988" max="9988" width="41.140625" style="42" customWidth="1"/>
    <col min="9989" max="9989" width="48.7109375" style="42" customWidth="1"/>
    <col min="9990" max="9990" width="51.140625" style="42" customWidth="1"/>
    <col min="9991" max="9991" width="48.7109375" style="42" customWidth="1"/>
    <col min="9992" max="9992" width="64" style="42" customWidth="1"/>
    <col min="9993" max="9993" width="42.42578125" style="42" customWidth="1"/>
    <col min="9994" max="9994" width="39.42578125" style="42" customWidth="1"/>
    <col min="9995" max="9995" width="48.7109375" style="42" customWidth="1"/>
    <col min="9996" max="9996" width="41.140625" style="42" customWidth="1"/>
    <col min="9997" max="9997" width="48.7109375" style="42" customWidth="1"/>
    <col min="9998" max="9998" width="51.140625" style="42" customWidth="1"/>
    <col min="9999" max="9999" width="48.7109375" style="42" customWidth="1"/>
    <col min="10000" max="10000" width="58.28515625" style="42" customWidth="1"/>
    <col min="10001" max="10001" width="42.42578125" style="42" customWidth="1"/>
    <col min="10002" max="10002" width="6.5703125" style="42" customWidth="1"/>
    <col min="10003" max="10008" width="9.140625" style="42" customWidth="1"/>
    <col min="10009" max="10009" width="11.28515625" style="42" bestFit="1" customWidth="1"/>
    <col min="10010" max="10010" width="10.140625" style="42" bestFit="1" customWidth="1"/>
    <col min="10011" max="10012" width="9.140625" style="42" customWidth="1"/>
    <col min="10013" max="10013" width="10.140625" style="42" bestFit="1" customWidth="1"/>
    <col min="10014" max="10240" width="9.140625" style="42"/>
    <col min="10241" max="10241" width="174.7109375" style="42" customWidth="1"/>
    <col min="10242" max="10242" width="39.42578125" style="42" customWidth="1"/>
    <col min="10243" max="10243" width="48.7109375" style="42" customWidth="1"/>
    <col min="10244" max="10244" width="41.140625" style="42" customWidth="1"/>
    <col min="10245" max="10245" width="48.7109375" style="42" customWidth="1"/>
    <col min="10246" max="10246" width="51.140625" style="42" customWidth="1"/>
    <col min="10247" max="10247" width="48.7109375" style="42" customWidth="1"/>
    <col min="10248" max="10248" width="64" style="42" customWidth="1"/>
    <col min="10249" max="10249" width="42.42578125" style="42" customWidth="1"/>
    <col min="10250" max="10250" width="39.42578125" style="42" customWidth="1"/>
    <col min="10251" max="10251" width="48.7109375" style="42" customWidth="1"/>
    <col min="10252" max="10252" width="41.140625" style="42" customWidth="1"/>
    <col min="10253" max="10253" width="48.7109375" style="42" customWidth="1"/>
    <col min="10254" max="10254" width="51.140625" style="42" customWidth="1"/>
    <col min="10255" max="10255" width="48.7109375" style="42" customWidth="1"/>
    <col min="10256" max="10256" width="58.28515625" style="42" customWidth="1"/>
    <col min="10257" max="10257" width="42.42578125" style="42" customWidth="1"/>
    <col min="10258" max="10258" width="6.5703125" style="42" customWidth="1"/>
    <col min="10259" max="10264" width="9.140625" style="42" customWidth="1"/>
    <col min="10265" max="10265" width="11.28515625" style="42" bestFit="1" customWidth="1"/>
    <col min="10266" max="10266" width="10.140625" style="42" bestFit="1" customWidth="1"/>
    <col min="10267" max="10268" width="9.140625" style="42" customWidth="1"/>
    <col min="10269" max="10269" width="10.140625" style="42" bestFit="1" customWidth="1"/>
    <col min="10270" max="10496" width="9.140625" style="42"/>
    <col min="10497" max="10497" width="174.7109375" style="42" customWidth="1"/>
    <col min="10498" max="10498" width="39.42578125" style="42" customWidth="1"/>
    <col min="10499" max="10499" width="48.7109375" style="42" customWidth="1"/>
    <col min="10500" max="10500" width="41.140625" style="42" customWidth="1"/>
    <col min="10501" max="10501" width="48.7109375" style="42" customWidth="1"/>
    <col min="10502" max="10502" width="51.140625" style="42" customWidth="1"/>
    <col min="10503" max="10503" width="48.7109375" style="42" customWidth="1"/>
    <col min="10504" max="10504" width="64" style="42" customWidth="1"/>
    <col min="10505" max="10505" width="42.42578125" style="42" customWidth="1"/>
    <col min="10506" max="10506" width="39.42578125" style="42" customWidth="1"/>
    <col min="10507" max="10507" width="48.7109375" style="42" customWidth="1"/>
    <col min="10508" max="10508" width="41.140625" style="42" customWidth="1"/>
    <col min="10509" max="10509" width="48.7109375" style="42" customWidth="1"/>
    <col min="10510" max="10510" width="51.140625" style="42" customWidth="1"/>
    <col min="10511" max="10511" width="48.7109375" style="42" customWidth="1"/>
    <col min="10512" max="10512" width="58.28515625" style="42" customWidth="1"/>
    <col min="10513" max="10513" width="42.42578125" style="42" customWidth="1"/>
    <col min="10514" max="10514" width="6.5703125" style="42" customWidth="1"/>
    <col min="10515" max="10520" width="9.140625" style="42" customWidth="1"/>
    <col min="10521" max="10521" width="11.28515625" style="42" bestFit="1" customWidth="1"/>
    <col min="10522" max="10522" width="10.140625" style="42" bestFit="1" customWidth="1"/>
    <col min="10523" max="10524" width="9.140625" style="42" customWidth="1"/>
    <col min="10525" max="10525" width="10.140625" style="42" bestFit="1" customWidth="1"/>
    <col min="10526" max="10752" width="9.140625" style="42"/>
    <col min="10753" max="10753" width="174.7109375" style="42" customWidth="1"/>
    <col min="10754" max="10754" width="39.42578125" style="42" customWidth="1"/>
    <col min="10755" max="10755" width="48.7109375" style="42" customWidth="1"/>
    <col min="10756" max="10756" width="41.140625" style="42" customWidth="1"/>
    <col min="10757" max="10757" width="48.7109375" style="42" customWidth="1"/>
    <col min="10758" max="10758" width="51.140625" style="42" customWidth="1"/>
    <col min="10759" max="10759" width="48.7109375" style="42" customWidth="1"/>
    <col min="10760" max="10760" width="64" style="42" customWidth="1"/>
    <col min="10761" max="10761" width="42.42578125" style="42" customWidth="1"/>
    <col min="10762" max="10762" width="39.42578125" style="42" customWidth="1"/>
    <col min="10763" max="10763" width="48.7109375" style="42" customWidth="1"/>
    <col min="10764" max="10764" width="41.140625" style="42" customWidth="1"/>
    <col min="10765" max="10765" width="48.7109375" style="42" customWidth="1"/>
    <col min="10766" max="10766" width="51.140625" style="42" customWidth="1"/>
    <col min="10767" max="10767" width="48.7109375" style="42" customWidth="1"/>
    <col min="10768" max="10768" width="58.28515625" style="42" customWidth="1"/>
    <col min="10769" max="10769" width="42.42578125" style="42" customWidth="1"/>
    <col min="10770" max="10770" width="6.5703125" style="42" customWidth="1"/>
    <col min="10771" max="10776" width="9.140625" style="42" customWidth="1"/>
    <col min="10777" max="10777" width="11.28515625" style="42" bestFit="1" customWidth="1"/>
    <col min="10778" max="10778" width="10.140625" style="42" bestFit="1" customWidth="1"/>
    <col min="10779" max="10780" width="9.140625" style="42" customWidth="1"/>
    <col min="10781" max="10781" width="10.140625" style="42" bestFit="1" customWidth="1"/>
    <col min="10782" max="11008" width="9.140625" style="42"/>
    <col min="11009" max="11009" width="174.7109375" style="42" customWidth="1"/>
    <col min="11010" max="11010" width="39.42578125" style="42" customWidth="1"/>
    <col min="11011" max="11011" width="48.7109375" style="42" customWidth="1"/>
    <col min="11012" max="11012" width="41.140625" style="42" customWidth="1"/>
    <col min="11013" max="11013" width="48.7109375" style="42" customWidth="1"/>
    <col min="11014" max="11014" width="51.140625" style="42" customWidth="1"/>
    <col min="11015" max="11015" width="48.7109375" style="42" customWidth="1"/>
    <col min="11016" max="11016" width="64" style="42" customWidth="1"/>
    <col min="11017" max="11017" width="42.42578125" style="42" customWidth="1"/>
    <col min="11018" max="11018" width="39.42578125" style="42" customWidth="1"/>
    <col min="11019" max="11019" width="48.7109375" style="42" customWidth="1"/>
    <col min="11020" max="11020" width="41.140625" style="42" customWidth="1"/>
    <col min="11021" max="11021" width="48.7109375" style="42" customWidth="1"/>
    <col min="11022" max="11022" width="51.140625" style="42" customWidth="1"/>
    <col min="11023" max="11023" width="48.7109375" style="42" customWidth="1"/>
    <col min="11024" max="11024" width="58.28515625" style="42" customWidth="1"/>
    <col min="11025" max="11025" width="42.42578125" style="42" customWidth="1"/>
    <col min="11026" max="11026" width="6.5703125" style="42" customWidth="1"/>
    <col min="11027" max="11032" width="9.140625" style="42" customWidth="1"/>
    <col min="11033" max="11033" width="11.28515625" style="42" bestFit="1" customWidth="1"/>
    <col min="11034" max="11034" width="10.140625" style="42" bestFit="1" customWidth="1"/>
    <col min="11035" max="11036" width="9.140625" style="42" customWidth="1"/>
    <col min="11037" max="11037" width="10.140625" style="42" bestFit="1" customWidth="1"/>
    <col min="11038" max="11264" width="9.140625" style="42"/>
    <col min="11265" max="11265" width="174.7109375" style="42" customWidth="1"/>
    <col min="11266" max="11266" width="39.42578125" style="42" customWidth="1"/>
    <col min="11267" max="11267" width="48.7109375" style="42" customWidth="1"/>
    <col min="11268" max="11268" width="41.140625" style="42" customWidth="1"/>
    <col min="11269" max="11269" width="48.7109375" style="42" customWidth="1"/>
    <col min="11270" max="11270" width="51.140625" style="42" customWidth="1"/>
    <col min="11271" max="11271" width="48.7109375" style="42" customWidth="1"/>
    <col min="11272" max="11272" width="64" style="42" customWidth="1"/>
    <col min="11273" max="11273" width="42.42578125" style="42" customWidth="1"/>
    <col min="11274" max="11274" width="39.42578125" style="42" customWidth="1"/>
    <col min="11275" max="11275" width="48.7109375" style="42" customWidth="1"/>
    <col min="11276" max="11276" width="41.140625" style="42" customWidth="1"/>
    <col min="11277" max="11277" width="48.7109375" style="42" customWidth="1"/>
    <col min="11278" max="11278" width="51.140625" style="42" customWidth="1"/>
    <col min="11279" max="11279" width="48.7109375" style="42" customWidth="1"/>
    <col min="11280" max="11280" width="58.28515625" style="42" customWidth="1"/>
    <col min="11281" max="11281" width="42.42578125" style="42" customWidth="1"/>
    <col min="11282" max="11282" width="6.5703125" style="42" customWidth="1"/>
    <col min="11283" max="11288" width="9.140625" style="42" customWidth="1"/>
    <col min="11289" max="11289" width="11.28515625" style="42" bestFit="1" customWidth="1"/>
    <col min="11290" max="11290" width="10.140625" style="42" bestFit="1" customWidth="1"/>
    <col min="11291" max="11292" width="9.140625" style="42" customWidth="1"/>
    <col min="11293" max="11293" width="10.140625" style="42" bestFit="1" customWidth="1"/>
    <col min="11294" max="11520" width="9.140625" style="42"/>
    <col min="11521" max="11521" width="174.7109375" style="42" customWidth="1"/>
    <col min="11522" max="11522" width="39.42578125" style="42" customWidth="1"/>
    <col min="11523" max="11523" width="48.7109375" style="42" customWidth="1"/>
    <col min="11524" max="11524" width="41.140625" style="42" customWidth="1"/>
    <col min="11525" max="11525" width="48.7109375" style="42" customWidth="1"/>
    <col min="11526" max="11526" width="51.140625" style="42" customWidth="1"/>
    <col min="11527" max="11527" width="48.7109375" style="42" customWidth="1"/>
    <col min="11528" max="11528" width="64" style="42" customWidth="1"/>
    <col min="11529" max="11529" width="42.42578125" style="42" customWidth="1"/>
    <col min="11530" max="11530" width="39.42578125" style="42" customWidth="1"/>
    <col min="11531" max="11531" width="48.7109375" style="42" customWidth="1"/>
    <col min="11532" max="11532" width="41.140625" style="42" customWidth="1"/>
    <col min="11533" max="11533" width="48.7109375" style="42" customWidth="1"/>
    <col min="11534" max="11534" width="51.140625" style="42" customWidth="1"/>
    <col min="11535" max="11535" width="48.7109375" style="42" customWidth="1"/>
    <col min="11536" max="11536" width="58.28515625" style="42" customWidth="1"/>
    <col min="11537" max="11537" width="42.42578125" style="42" customWidth="1"/>
    <col min="11538" max="11538" width="6.5703125" style="42" customWidth="1"/>
    <col min="11539" max="11544" width="9.140625" style="42" customWidth="1"/>
    <col min="11545" max="11545" width="11.28515625" style="42" bestFit="1" customWidth="1"/>
    <col min="11546" max="11546" width="10.140625" style="42" bestFit="1" customWidth="1"/>
    <col min="11547" max="11548" width="9.140625" style="42" customWidth="1"/>
    <col min="11549" max="11549" width="10.140625" style="42" bestFit="1" customWidth="1"/>
    <col min="11550" max="11776" width="9.140625" style="42"/>
    <col min="11777" max="11777" width="174.7109375" style="42" customWidth="1"/>
    <col min="11778" max="11778" width="39.42578125" style="42" customWidth="1"/>
    <col min="11779" max="11779" width="48.7109375" style="42" customWidth="1"/>
    <col min="11780" max="11780" width="41.140625" style="42" customWidth="1"/>
    <col min="11781" max="11781" width="48.7109375" style="42" customWidth="1"/>
    <col min="11782" max="11782" width="51.140625" style="42" customWidth="1"/>
    <col min="11783" max="11783" width="48.7109375" style="42" customWidth="1"/>
    <col min="11784" max="11784" width="64" style="42" customWidth="1"/>
    <col min="11785" max="11785" width="42.42578125" style="42" customWidth="1"/>
    <col min="11786" max="11786" width="39.42578125" style="42" customWidth="1"/>
    <col min="11787" max="11787" width="48.7109375" style="42" customWidth="1"/>
    <col min="11788" max="11788" width="41.140625" style="42" customWidth="1"/>
    <col min="11789" max="11789" width="48.7109375" style="42" customWidth="1"/>
    <col min="11790" max="11790" width="51.140625" style="42" customWidth="1"/>
    <col min="11791" max="11791" width="48.7109375" style="42" customWidth="1"/>
    <col min="11792" max="11792" width="58.28515625" style="42" customWidth="1"/>
    <col min="11793" max="11793" width="42.42578125" style="42" customWidth="1"/>
    <col min="11794" max="11794" width="6.5703125" style="42" customWidth="1"/>
    <col min="11795" max="11800" width="9.140625" style="42" customWidth="1"/>
    <col min="11801" max="11801" width="11.28515625" style="42" bestFit="1" customWidth="1"/>
    <col min="11802" max="11802" width="10.140625" style="42" bestFit="1" customWidth="1"/>
    <col min="11803" max="11804" width="9.140625" style="42" customWidth="1"/>
    <col min="11805" max="11805" width="10.140625" style="42" bestFit="1" customWidth="1"/>
    <col min="11806" max="12032" width="9.140625" style="42"/>
    <col min="12033" max="12033" width="174.7109375" style="42" customWidth="1"/>
    <col min="12034" max="12034" width="39.42578125" style="42" customWidth="1"/>
    <col min="12035" max="12035" width="48.7109375" style="42" customWidth="1"/>
    <col min="12036" max="12036" width="41.140625" style="42" customWidth="1"/>
    <col min="12037" max="12037" width="48.7109375" style="42" customWidth="1"/>
    <col min="12038" max="12038" width="51.140625" style="42" customWidth="1"/>
    <col min="12039" max="12039" width="48.7109375" style="42" customWidth="1"/>
    <col min="12040" max="12040" width="64" style="42" customWidth="1"/>
    <col min="12041" max="12041" width="42.42578125" style="42" customWidth="1"/>
    <col min="12042" max="12042" width="39.42578125" style="42" customWidth="1"/>
    <col min="12043" max="12043" width="48.7109375" style="42" customWidth="1"/>
    <col min="12044" max="12044" width="41.140625" style="42" customWidth="1"/>
    <col min="12045" max="12045" width="48.7109375" style="42" customWidth="1"/>
    <col min="12046" max="12046" width="51.140625" style="42" customWidth="1"/>
    <col min="12047" max="12047" width="48.7109375" style="42" customWidth="1"/>
    <col min="12048" max="12048" width="58.28515625" style="42" customWidth="1"/>
    <col min="12049" max="12049" width="42.42578125" style="42" customWidth="1"/>
    <col min="12050" max="12050" width="6.5703125" style="42" customWidth="1"/>
    <col min="12051" max="12056" width="9.140625" style="42" customWidth="1"/>
    <col min="12057" max="12057" width="11.28515625" style="42" bestFit="1" customWidth="1"/>
    <col min="12058" max="12058" width="10.140625" style="42" bestFit="1" customWidth="1"/>
    <col min="12059" max="12060" width="9.140625" style="42" customWidth="1"/>
    <col min="12061" max="12061" width="10.140625" style="42" bestFit="1" customWidth="1"/>
    <col min="12062" max="12288" width="9.140625" style="42"/>
    <col min="12289" max="12289" width="174.7109375" style="42" customWidth="1"/>
    <col min="12290" max="12290" width="39.42578125" style="42" customWidth="1"/>
    <col min="12291" max="12291" width="48.7109375" style="42" customWidth="1"/>
    <col min="12292" max="12292" width="41.140625" style="42" customWidth="1"/>
    <col min="12293" max="12293" width="48.7109375" style="42" customWidth="1"/>
    <col min="12294" max="12294" width="51.140625" style="42" customWidth="1"/>
    <col min="12295" max="12295" width="48.7109375" style="42" customWidth="1"/>
    <col min="12296" max="12296" width="64" style="42" customWidth="1"/>
    <col min="12297" max="12297" width="42.42578125" style="42" customWidth="1"/>
    <col min="12298" max="12298" width="39.42578125" style="42" customWidth="1"/>
    <col min="12299" max="12299" width="48.7109375" style="42" customWidth="1"/>
    <col min="12300" max="12300" width="41.140625" style="42" customWidth="1"/>
    <col min="12301" max="12301" width="48.7109375" style="42" customWidth="1"/>
    <col min="12302" max="12302" width="51.140625" style="42" customWidth="1"/>
    <col min="12303" max="12303" width="48.7109375" style="42" customWidth="1"/>
    <col min="12304" max="12304" width="58.28515625" style="42" customWidth="1"/>
    <col min="12305" max="12305" width="42.42578125" style="42" customWidth="1"/>
    <col min="12306" max="12306" width="6.5703125" style="42" customWidth="1"/>
    <col min="12307" max="12312" width="9.140625" style="42" customWidth="1"/>
    <col min="12313" max="12313" width="11.28515625" style="42" bestFit="1" customWidth="1"/>
    <col min="12314" max="12314" width="10.140625" style="42" bestFit="1" customWidth="1"/>
    <col min="12315" max="12316" width="9.140625" style="42" customWidth="1"/>
    <col min="12317" max="12317" width="10.140625" style="42" bestFit="1" customWidth="1"/>
    <col min="12318" max="12544" width="9.140625" style="42"/>
    <col min="12545" max="12545" width="174.7109375" style="42" customWidth="1"/>
    <col min="12546" max="12546" width="39.42578125" style="42" customWidth="1"/>
    <col min="12547" max="12547" width="48.7109375" style="42" customWidth="1"/>
    <col min="12548" max="12548" width="41.140625" style="42" customWidth="1"/>
    <col min="12549" max="12549" width="48.7109375" style="42" customWidth="1"/>
    <col min="12550" max="12550" width="51.140625" style="42" customWidth="1"/>
    <col min="12551" max="12551" width="48.7109375" style="42" customWidth="1"/>
    <col min="12552" max="12552" width="64" style="42" customWidth="1"/>
    <col min="12553" max="12553" width="42.42578125" style="42" customWidth="1"/>
    <col min="12554" max="12554" width="39.42578125" style="42" customWidth="1"/>
    <col min="12555" max="12555" width="48.7109375" style="42" customWidth="1"/>
    <col min="12556" max="12556" width="41.140625" style="42" customWidth="1"/>
    <col min="12557" max="12557" width="48.7109375" style="42" customWidth="1"/>
    <col min="12558" max="12558" width="51.140625" style="42" customWidth="1"/>
    <col min="12559" max="12559" width="48.7109375" style="42" customWidth="1"/>
    <col min="12560" max="12560" width="58.28515625" style="42" customWidth="1"/>
    <col min="12561" max="12561" width="42.42578125" style="42" customWidth="1"/>
    <col min="12562" max="12562" width="6.5703125" style="42" customWidth="1"/>
    <col min="12563" max="12568" width="9.140625" style="42" customWidth="1"/>
    <col min="12569" max="12569" width="11.28515625" style="42" bestFit="1" customWidth="1"/>
    <col min="12570" max="12570" width="10.140625" style="42" bestFit="1" customWidth="1"/>
    <col min="12571" max="12572" width="9.140625" style="42" customWidth="1"/>
    <col min="12573" max="12573" width="10.140625" style="42" bestFit="1" customWidth="1"/>
    <col min="12574" max="12800" width="9.140625" style="42"/>
    <col min="12801" max="12801" width="174.7109375" style="42" customWidth="1"/>
    <col min="12802" max="12802" width="39.42578125" style="42" customWidth="1"/>
    <col min="12803" max="12803" width="48.7109375" style="42" customWidth="1"/>
    <col min="12804" max="12804" width="41.140625" style="42" customWidth="1"/>
    <col min="12805" max="12805" width="48.7109375" style="42" customWidth="1"/>
    <col min="12806" max="12806" width="51.140625" style="42" customWidth="1"/>
    <col min="12807" max="12807" width="48.7109375" style="42" customWidth="1"/>
    <col min="12808" max="12808" width="64" style="42" customWidth="1"/>
    <col min="12809" max="12809" width="42.42578125" style="42" customWidth="1"/>
    <col min="12810" max="12810" width="39.42578125" style="42" customWidth="1"/>
    <col min="12811" max="12811" width="48.7109375" style="42" customWidth="1"/>
    <col min="12812" max="12812" width="41.140625" style="42" customWidth="1"/>
    <col min="12813" max="12813" width="48.7109375" style="42" customWidth="1"/>
    <col min="12814" max="12814" width="51.140625" style="42" customWidth="1"/>
    <col min="12815" max="12815" width="48.7109375" style="42" customWidth="1"/>
    <col min="12816" max="12816" width="58.28515625" style="42" customWidth="1"/>
    <col min="12817" max="12817" width="42.42578125" style="42" customWidth="1"/>
    <col min="12818" max="12818" width="6.5703125" style="42" customWidth="1"/>
    <col min="12819" max="12824" width="9.140625" style="42" customWidth="1"/>
    <col min="12825" max="12825" width="11.28515625" style="42" bestFit="1" customWidth="1"/>
    <col min="12826" max="12826" width="10.140625" style="42" bestFit="1" customWidth="1"/>
    <col min="12827" max="12828" width="9.140625" style="42" customWidth="1"/>
    <col min="12829" max="12829" width="10.140625" style="42" bestFit="1" customWidth="1"/>
    <col min="12830" max="13056" width="9.140625" style="42"/>
    <col min="13057" max="13057" width="174.7109375" style="42" customWidth="1"/>
    <col min="13058" max="13058" width="39.42578125" style="42" customWidth="1"/>
    <col min="13059" max="13059" width="48.7109375" style="42" customWidth="1"/>
    <col min="13060" max="13060" width="41.140625" style="42" customWidth="1"/>
    <col min="13061" max="13061" width="48.7109375" style="42" customWidth="1"/>
    <col min="13062" max="13062" width="51.140625" style="42" customWidth="1"/>
    <col min="13063" max="13063" width="48.7109375" style="42" customWidth="1"/>
    <col min="13064" max="13064" width="64" style="42" customWidth="1"/>
    <col min="13065" max="13065" width="42.42578125" style="42" customWidth="1"/>
    <col min="13066" max="13066" width="39.42578125" style="42" customWidth="1"/>
    <col min="13067" max="13067" width="48.7109375" style="42" customWidth="1"/>
    <col min="13068" max="13068" width="41.140625" style="42" customWidth="1"/>
    <col min="13069" max="13069" width="48.7109375" style="42" customWidth="1"/>
    <col min="13070" max="13070" width="51.140625" style="42" customWidth="1"/>
    <col min="13071" max="13071" width="48.7109375" style="42" customWidth="1"/>
    <col min="13072" max="13072" width="58.28515625" style="42" customWidth="1"/>
    <col min="13073" max="13073" width="42.42578125" style="42" customWidth="1"/>
    <col min="13074" max="13074" width="6.5703125" style="42" customWidth="1"/>
    <col min="13075" max="13080" width="9.140625" style="42" customWidth="1"/>
    <col min="13081" max="13081" width="11.28515625" style="42" bestFit="1" customWidth="1"/>
    <col min="13082" max="13082" width="10.140625" style="42" bestFit="1" customWidth="1"/>
    <col min="13083" max="13084" width="9.140625" style="42" customWidth="1"/>
    <col min="13085" max="13085" width="10.140625" style="42" bestFit="1" customWidth="1"/>
    <col min="13086" max="13312" width="9.140625" style="42"/>
    <col min="13313" max="13313" width="174.7109375" style="42" customWidth="1"/>
    <col min="13314" max="13314" width="39.42578125" style="42" customWidth="1"/>
    <col min="13315" max="13315" width="48.7109375" style="42" customWidth="1"/>
    <col min="13316" max="13316" width="41.140625" style="42" customWidth="1"/>
    <col min="13317" max="13317" width="48.7109375" style="42" customWidth="1"/>
    <col min="13318" max="13318" width="51.140625" style="42" customWidth="1"/>
    <col min="13319" max="13319" width="48.7109375" style="42" customWidth="1"/>
    <col min="13320" max="13320" width="64" style="42" customWidth="1"/>
    <col min="13321" max="13321" width="42.42578125" style="42" customWidth="1"/>
    <col min="13322" max="13322" width="39.42578125" style="42" customWidth="1"/>
    <col min="13323" max="13323" width="48.7109375" style="42" customWidth="1"/>
    <col min="13324" max="13324" width="41.140625" style="42" customWidth="1"/>
    <col min="13325" max="13325" width="48.7109375" style="42" customWidth="1"/>
    <col min="13326" max="13326" width="51.140625" style="42" customWidth="1"/>
    <col min="13327" max="13327" width="48.7109375" style="42" customWidth="1"/>
    <col min="13328" max="13328" width="58.28515625" style="42" customWidth="1"/>
    <col min="13329" max="13329" width="42.42578125" style="42" customWidth="1"/>
    <col min="13330" max="13330" width="6.5703125" style="42" customWidth="1"/>
    <col min="13331" max="13336" width="9.140625" style="42" customWidth="1"/>
    <col min="13337" max="13337" width="11.28515625" style="42" bestFit="1" customWidth="1"/>
    <col min="13338" max="13338" width="10.140625" style="42" bestFit="1" customWidth="1"/>
    <col min="13339" max="13340" width="9.140625" style="42" customWidth="1"/>
    <col min="13341" max="13341" width="10.140625" style="42" bestFit="1" customWidth="1"/>
    <col min="13342" max="13568" width="9.140625" style="42"/>
    <col min="13569" max="13569" width="174.7109375" style="42" customWidth="1"/>
    <col min="13570" max="13570" width="39.42578125" style="42" customWidth="1"/>
    <col min="13571" max="13571" width="48.7109375" style="42" customWidth="1"/>
    <col min="13572" max="13572" width="41.140625" style="42" customWidth="1"/>
    <col min="13573" max="13573" width="48.7109375" style="42" customWidth="1"/>
    <col min="13574" max="13574" width="51.140625" style="42" customWidth="1"/>
    <col min="13575" max="13575" width="48.7109375" style="42" customWidth="1"/>
    <col min="13576" max="13576" width="64" style="42" customWidth="1"/>
    <col min="13577" max="13577" width="42.42578125" style="42" customWidth="1"/>
    <col min="13578" max="13578" width="39.42578125" style="42" customWidth="1"/>
    <col min="13579" max="13579" width="48.7109375" style="42" customWidth="1"/>
    <col min="13580" max="13580" width="41.140625" style="42" customWidth="1"/>
    <col min="13581" max="13581" width="48.7109375" style="42" customWidth="1"/>
    <col min="13582" max="13582" width="51.140625" style="42" customWidth="1"/>
    <col min="13583" max="13583" width="48.7109375" style="42" customWidth="1"/>
    <col min="13584" max="13584" width="58.28515625" style="42" customWidth="1"/>
    <col min="13585" max="13585" width="42.42578125" style="42" customWidth="1"/>
    <col min="13586" max="13586" width="6.5703125" style="42" customWidth="1"/>
    <col min="13587" max="13592" width="9.140625" style="42" customWidth="1"/>
    <col min="13593" max="13593" width="11.28515625" style="42" bestFit="1" customWidth="1"/>
    <col min="13594" max="13594" width="10.140625" style="42" bestFit="1" customWidth="1"/>
    <col min="13595" max="13596" width="9.140625" style="42" customWidth="1"/>
    <col min="13597" max="13597" width="10.140625" style="42" bestFit="1" customWidth="1"/>
    <col min="13598" max="13824" width="9.140625" style="42"/>
    <col min="13825" max="13825" width="174.7109375" style="42" customWidth="1"/>
    <col min="13826" max="13826" width="39.42578125" style="42" customWidth="1"/>
    <col min="13827" max="13827" width="48.7109375" style="42" customWidth="1"/>
    <col min="13828" max="13828" width="41.140625" style="42" customWidth="1"/>
    <col min="13829" max="13829" width="48.7109375" style="42" customWidth="1"/>
    <col min="13830" max="13830" width="51.140625" style="42" customWidth="1"/>
    <col min="13831" max="13831" width="48.7109375" style="42" customWidth="1"/>
    <col min="13832" max="13832" width="64" style="42" customWidth="1"/>
    <col min="13833" max="13833" width="42.42578125" style="42" customWidth="1"/>
    <col min="13834" max="13834" width="39.42578125" style="42" customWidth="1"/>
    <col min="13835" max="13835" width="48.7109375" style="42" customWidth="1"/>
    <col min="13836" max="13836" width="41.140625" style="42" customWidth="1"/>
    <col min="13837" max="13837" width="48.7109375" style="42" customWidth="1"/>
    <col min="13838" max="13838" width="51.140625" style="42" customWidth="1"/>
    <col min="13839" max="13839" width="48.7109375" style="42" customWidth="1"/>
    <col min="13840" max="13840" width="58.28515625" style="42" customWidth="1"/>
    <col min="13841" max="13841" width="42.42578125" style="42" customWidth="1"/>
    <col min="13842" max="13842" width="6.5703125" style="42" customWidth="1"/>
    <col min="13843" max="13848" width="9.140625" style="42" customWidth="1"/>
    <col min="13849" max="13849" width="11.28515625" style="42" bestFit="1" customWidth="1"/>
    <col min="13850" max="13850" width="10.140625" style="42" bestFit="1" customWidth="1"/>
    <col min="13851" max="13852" width="9.140625" style="42" customWidth="1"/>
    <col min="13853" max="13853" width="10.140625" style="42" bestFit="1" customWidth="1"/>
    <col min="13854" max="14080" width="9.140625" style="42"/>
    <col min="14081" max="14081" width="174.7109375" style="42" customWidth="1"/>
    <col min="14082" max="14082" width="39.42578125" style="42" customWidth="1"/>
    <col min="14083" max="14083" width="48.7109375" style="42" customWidth="1"/>
    <col min="14084" max="14084" width="41.140625" style="42" customWidth="1"/>
    <col min="14085" max="14085" width="48.7109375" style="42" customWidth="1"/>
    <col min="14086" max="14086" width="51.140625" style="42" customWidth="1"/>
    <col min="14087" max="14087" width="48.7109375" style="42" customWidth="1"/>
    <col min="14088" max="14088" width="64" style="42" customWidth="1"/>
    <col min="14089" max="14089" width="42.42578125" style="42" customWidth="1"/>
    <col min="14090" max="14090" width="39.42578125" style="42" customWidth="1"/>
    <col min="14091" max="14091" width="48.7109375" style="42" customWidth="1"/>
    <col min="14092" max="14092" width="41.140625" style="42" customWidth="1"/>
    <col min="14093" max="14093" width="48.7109375" style="42" customWidth="1"/>
    <col min="14094" max="14094" width="51.140625" style="42" customWidth="1"/>
    <col min="14095" max="14095" width="48.7109375" style="42" customWidth="1"/>
    <col min="14096" max="14096" width="58.28515625" style="42" customWidth="1"/>
    <col min="14097" max="14097" width="42.42578125" style="42" customWidth="1"/>
    <col min="14098" max="14098" width="6.5703125" style="42" customWidth="1"/>
    <col min="14099" max="14104" width="9.140625" style="42" customWidth="1"/>
    <col min="14105" max="14105" width="11.28515625" style="42" bestFit="1" customWidth="1"/>
    <col min="14106" max="14106" width="10.140625" style="42" bestFit="1" customWidth="1"/>
    <col min="14107" max="14108" width="9.140625" style="42" customWidth="1"/>
    <col min="14109" max="14109" width="10.140625" style="42" bestFit="1" customWidth="1"/>
    <col min="14110" max="14336" width="9.140625" style="42"/>
    <col min="14337" max="14337" width="174.7109375" style="42" customWidth="1"/>
    <col min="14338" max="14338" width="39.42578125" style="42" customWidth="1"/>
    <col min="14339" max="14339" width="48.7109375" style="42" customWidth="1"/>
    <col min="14340" max="14340" width="41.140625" style="42" customWidth="1"/>
    <col min="14341" max="14341" width="48.7109375" style="42" customWidth="1"/>
    <col min="14342" max="14342" width="51.140625" style="42" customWidth="1"/>
    <col min="14343" max="14343" width="48.7109375" style="42" customWidth="1"/>
    <col min="14344" max="14344" width="64" style="42" customWidth="1"/>
    <col min="14345" max="14345" width="42.42578125" style="42" customWidth="1"/>
    <col min="14346" max="14346" width="39.42578125" style="42" customWidth="1"/>
    <col min="14347" max="14347" width="48.7109375" style="42" customWidth="1"/>
    <col min="14348" max="14348" width="41.140625" style="42" customWidth="1"/>
    <col min="14349" max="14349" width="48.7109375" style="42" customWidth="1"/>
    <col min="14350" max="14350" width="51.140625" style="42" customWidth="1"/>
    <col min="14351" max="14351" width="48.7109375" style="42" customWidth="1"/>
    <col min="14352" max="14352" width="58.28515625" style="42" customWidth="1"/>
    <col min="14353" max="14353" width="42.42578125" style="42" customWidth="1"/>
    <col min="14354" max="14354" width="6.5703125" style="42" customWidth="1"/>
    <col min="14355" max="14360" width="9.140625" style="42" customWidth="1"/>
    <col min="14361" max="14361" width="11.28515625" style="42" bestFit="1" customWidth="1"/>
    <col min="14362" max="14362" width="10.140625" style="42" bestFit="1" customWidth="1"/>
    <col min="14363" max="14364" width="9.140625" style="42" customWidth="1"/>
    <col min="14365" max="14365" width="10.140625" style="42" bestFit="1" customWidth="1"/>
    <col min="14366" max="14592" width="9.140625" style="42"/>
    <col min="14593" max="14593" width="174.7109375" style="42" customWidth="1"/>
    <col min="14594" max="14594" width="39.42578125" style="42" customWidth="1"/>
    <col min="14595" max="14595" width="48.7109375" style="42" customWidth="1"/>
    <col min="14596" max="14596" width="41.140625" style="42" customWidth="1"/>
    <col min="14597" max="14597" width="48.7109375" style="42" customWidth="1"/>
    <col min="14598" max="14598" width="51.140625" style="42" customWidth="1"/>
    <col min="14599" max="14599" width="48.7109375" style="42" customWidth="1"/>
    <col min="14600" max="14600" width="64" style="42" customWidth="1"/>
    <col min="14601" max="14601" width="42.42578125" style="42" customWidth="1"/>
    <col min="14602" max="14602" width="39.42578125" style="42" customWidth="1"/>
    <col min="14603" max="14603" width="48.7109375" style="42" customWidth="1"/>
    <col min="14604" max="14604" width="41.140625" style="42" customWidth="1"/>
    <col min="14605" max="14605" width="48.7109375" style="42" customWidth="1"/>
    <col min="14606" max="14606" width="51.140625" style="42" customWidth="1"/>
    <col min="14607" max="14607" width="48.7109375" style="42" customWidth="1"/>
    <col min="14608" max="14608" width="58.28515625" style="42" customWidth="1"/>
    <col min="14609" max="14609" width="42.42578125" style="42" customWidth="1"/>
    <col min="14610" max="14610" width="6.5703125" style="42" customWidth="1"/>
    <col min="14611" max="14616" width="9.140625" style="42" customWidth="1"/>
    <col min="14617" max="14617" width="11.28515625" style="42" bestFit="1" customWidth="1"/>
    <col min="14618" max="14618" width="10.140625" style="42" bestFit="1" customWidth="1"/>
    <col min="14619" max="14620" width="9.140625" style="42" customWidth="1"/>
    <col min="14621" max="14621" width="10.140625" style="42" bestFit="1" customWidth="1"/>
    <col min="14622" max="14848" width="9.140625" style="42"/>
    <col min="14849" max="14849" width="174.7109375" style="42" customWidth="1"/>
    <col min="14850" max="14850" width="39.42578125" style="42" customWidth="1"/>
    <col min="14851" max="14851" width="48.7109375" style="42" customWidth="1"/>
    <col min="14852" max="14852" width="41.140625" style="42" customWidth="1"/>
    <col min="14853" max="14853" width="48.7109375" style="42" customWidth="1"/>
    <col min="14854" max="14854" width="51.140625" style="42" customWidth="1"/>
    <col min="14855" max="14855" width="48.7109375" style="42" customWidth="1"/>
    <col min="14856" max="14856" width="64" style="42" customWidth="1"/>
    <col min="14857" max="14857" width="42.42578125" style="42" customWidth="1"/>
    <col min="14858" max="14858" width="39.42578125" style="42" customWidth="1"/>
    <col min="14859" max="14859" width="48.7109375" style="42" customWidth="1"/>
    <col min="14860" max="14860" width="41.140625" style="42" customWidth="1"/>
    <col min="14861" max="14861" width="48.7109375" style="42" customWidth="1"/>
    <col min="14862" max="14862" width="51.140625" style="42" customWidth="1"/>
    <col min="14863" max="14863" width="48.7109375" style="42" customWidth="1"/>
    <col min="14864" max="14864" width="58.28515625" style="42" customWidth="1"/>
    <col min="14865" max="14865" width="42.42578125" style="42" customWidth="1"/>
    <col min="14866" max="14866" width="6.5703125" style="42" customWidth="1"/>
    <col min="14867" max="14872" width="9.140625" style="42" customWidth="1"/>
    <col min="14873" max="14873" width="11.28515625" style="42" bestFit="1" customWidth="1"/>
    <col min="14874" max="14874" width="10.140625" style="42" bestFit="1" customWidth="1"/>
    <col min="14875" max="14876" width="9.140625" style="42" customWidth="1"/>
    <col min="14877" max="14877" width="10.140625" style="42" bestFit="1" customWidth="1"/>
    <col min="14878" max="15104" width="9.140625" style="42"/>
    <col min="15105" max="15105" width="174.7109375" style="42" customWidth="1"/>
    <col min="15106" max="15106" width="39.42578125" style="42" customWidth="1"/>
    <col min="15107" max="15107" width="48.7109375" style="42" customWidth="1"/>
    <col min="15108" max="15108" width="41.140625" style="42" customWidth="1"/>
    <col min="15109" max="15109" width="48.7109375" style="42" customWidth="1"/>
    <col min="15110" max="15110" width="51.140625" style="42" customWidth="1"/>
    <col min="15111" max="15111" width="48.7109375" style="42" customWidth="1"/>
    <col min="15112" max="15112" width="64" style="42" customWidth="1"/>
    <col min="15113" max="15113" width="42.42578125" style="42" customWidth="1"/>
    <col min="15114" max="15114" width="39.42578125" style="42" customWidth="1"/>
    <col min="15115" max="15115" width="48.7109375" style="42" customWidth="1"/>
    <col min="15116" max="15116" width="41.140625" style="42" customWidth="1"/>
    <col min="15117" max="15117" width="48.7109375" style="42" customWidth="1"/>
    <col min="15118" max="15118" width="51.140625" style="42" customWidth="1"/>
    <col min="15119" max="15119" width="48.7109375" style="42" customWidth="1"/>
    <col min="15120" max="15120" width="58.28515625" style="42" customWidth="1"/>
    <col min="15121" max="15121" width="42.42578125" style="42" customWidth="1"/>
    <col min="15122" max="15122" width="6.5703125" style="42" customWidth="1"/>
    <col min="15123" max="15128" width="9.140625" style="42" customWidth="1"/>
    <col min="15129" max="15129" width="11.28515625" style="42" bestFit="1" customWidth="1"/>
    <col min="15130" max="15130" width="10.140625" style="42" bestFit="1" customWidth="1"/>
    <col min="15131" max="15132" width="9.140625" style="42" customWidth="1"/>
    <col min="15133" max="15133" width="10.140625" style="42" bestFit="1" customWidth="1"/>
    <col min="15134" max="15360" width="9.140625" style="42"/>
    <col min="15361" max="15361" width="174.7109375" style="42" customWidth="1"/>
    <col min="15362" max="15362" width="39.42578125" style="42" customWidth="1"/>
    <col min="15363" max="15363" width="48.7109375" style="42" customWidth="1"/>
    <col min="15364" max="15364" width="41.140625" style="42" customWidth="1"/>
    <col min="15365" max="15365" width="48.7109375" style="42" customWidth="1"/>
    <col min="15366" max="15366" width="51.140625" style="42" customWidth="1"/>
    <col min="15367" max="15367" width="48.7109375" style="42" customWidth="1"/>
    <col min="15368" max="15368" width="64" style="42" customWidth="1"/>
    <col min="15369" max="15369" width="42.42578125" style="42" customWidth="1"/>
    <col min="15370" max="15370" width="39.42578125" style="42" customWidth="1"/>
    <col min="15371" max="15371" width="48.7109375" style="42" customWidth="1"/>
    <col min="15372" max="15372" width="41.140625" style="42" customWidth="1"/>
    <col min="15373" max="15373" width="48.7109375" style="42" customWidth="1"/>
    <col min="15374" max="15374" width="51.140625" style="42" customWidth="1"/>
    <col min="15375" max="15375" width="48.7109375" style="42" customWidth="1"/>
    <col min="15376" max="15376" width="58.28515625" style="42" customWidth="1"/>
    <col min="15377" max="15377" width="42.42578125" style="42" customWidth="1"/>
    <col min="15378" max="15378" width="6.5703125" style="42" customWidth="1"/>
    <col min="15379" max="15384" width="9.140625" style="42" customWidth="1"/>
    <col min="15385" max="15385" width="11.28515625" style="42" bestFit="1" customWidth="1"/>
    <col min="15386" max="15386" width="10.140625" style="42" bestFit="1" customWidth="1"/>
    <col min="15387" max="15388" width="9.140625" style="42" customWidth="1"/>
    <col min="15389" max="15389" width="10.140625" style="42" bestFit="1" customWidth="1"/>
    <col min="15390" max="15616" width="9.140625" style="42"/>
    <col min="15617" max="15617" width="174.7109375" style="42" customWidth="1"/>
    <col min="15618" max="15618" width="39.42578125" style="42" customWidth="1"/>
    <col min="15619" max="15619" width="48.7109375" style="42" customWidth="1"/>
    <col min="15620" max="15620" width="41.140625" style="42" customWidth="1"/>
    <col min="15621" max="15621" width="48.7109375" style="42" customWidth="1"/>
    <col min="15622" max="15622" width="51.140625" style="42" customWidth="1"/>
    <col min="15623" max="15623" width="48.7109375" style="42" customWidth="1"/>
    <col min="15624" max="15624" width="64" style="42" customWidth="1"/>
    <col min="15625" max="15625" width="42.42578125" style="42" customWidth="1"/>
    <col min="15626" max="15626" width="39.42578125" style="42" customWidth="1"/>
    <col min="15627" max="15627" width="48.7109375" style="42" customWidth="1"/>
    <col min="15628" max="15628" width="41.140625" style="42" customWidth="1"/>
    <col min="15629" max="15629" width="48.7109375" style="42" customWidth="1"/>
    <col min="15630" max="15630" width="51.140625" style="42" customWidth="1"/>
    <col min="15631" max="15631" width="48.7109375" style="42" customWidth="1"/>
    <col min="15632" max="15632" width="58.28515625" style="42" customWidth="1"/>
    <col min="15633" max="15633" width="42.42578125" style="42" customWidth="1"/>
    <col min="15634" max="15634" width="6.5703125" style="42" customWidth="1"/>
    <col min="15635" max="15640" width="9.140625" style="42" customWidth="1"/>
    <col min="15641" max="15641" width="11.28515625" style="42" bestFit="1" customWidth="1"/>
    <col min="15642" max="15642" width="10.140625" style="42" bestFit="1" customWidth="1"/>
    <col min="15643" max="15644" width="9.140625" style="42" customWidth="1"/>
    <col min="15645" max="15645" width="10.140625" style="42" bestFit="1" customWidth="1"/>
    <col min="15646" max="15872" width="9.140625" style="42"/>
    <col min="15873" max="15873" width="174.7109375" style="42" customWidth="1"/>
    <col min="15874" max="15874" width="39.42578125" style="42" customWidth="1"/>
    <col min="15875" max="15875" width="48.7109375" style="42" customWidth="1"/>
    <col min="15876" max="15876" width="41.140625" style="42" customWidth="1"/>
    <col min="15877" max="15877" width="48.7109375" style="42" customWidth="1"/>
    <col min="15878" max="15878" width="51.140625" style="42" customWidth="1"/>
    <col min="15879" max="15879" width="48.7109375" style="42" customWidth="1"/>
    <col min="15880" max="15880" width="64" style="42" customWidth="1"/>
    <col min="15881" max="15881" width="42.42578125" style="42" customWidth="1"/>
    <col min="15882" max="15882" width="39.42578125" style="42" customWidth="1"/>
    <col min="15883" max="15883" width="48.7109375" style="42" customWidth="1"/>
    <col min="15884" max="15884" width="41.140625" style="42" customWidth="1"/>
    <col min="15885" max="15885" width="48.7109375" style="42" customWidth="1"/>
    <col min="15886" max="15886" width="51.140625" style="42" customWidth="1"/>
    <col min="15887" max="15887" width="48.7109375" style="42" customWidth="1"/>
    <col min="15888" max="15888" width="58.28515625" style="42" customWidth="1"/>
    <col min="15889" max="15889" width="42.42578125" style="42" customWidth="1"/>
    <col min="15890" max="15890" width="6.5703125" style="42" customWidth="1"/>
    <col min="15891" max="15896" width="9.140625" style="42" customWidth="1"/>
    <col min="15897" max="15897" width="11.28515625" style="42" bestFit="1" customWidth="1"/>
    <col min="15898" max="15898" width="10.140625" style="42" bestFit="1" customWidth="1"/>
    <col min="15899" max="15900" width="9.140625" style="42" customWidth="1"/>
    <col min="15901" max="15901" width="10.140625" style="42" bestFit="1" customWidth="1"/>
    <col min="15902" max="16128" width="9.140625" style="42"/>
    <col min="16129" max="16129" width="174.7109375" style="42" customWidth="1"/>
    <col min="16130" max="16130" width="39.42578125" style="42" customWidth="1"/>
    <col min="16131" max="16131" width="48.7109375" style="42" customWidth="1"/>
    <col min="16132" max="16132" width="41.140625" style="42" customWidth="1"/>
    <col min="16133" max="16133" width="48.7109375" style="42" customWidth="1"/>
    <col min="16134" max="16134" width="51.140625" style="42" customWidth="1"/>
    <col min="16135" max="16135" width="48.7109375" style="42" customWidth="1"/>
    <col min="16136" max="16136" width="64" style="42" customWidth="1"/>
    <col min="16137" max="16137" width="42.42578125" style="42" customWidth="1"/>
    <col min="16138" max="16138" width="39.42578125" style="42" customWidth="1"/>
    <col min="16139" max="16139" width="48.7109375" style="42" customWidth="1"/>
    <col min="16140" max="16140" width="41.140625" style="42" customWidth="1"/>
    <col min="16141" max="16141" width="48.7109375" style="42" customWidth="1"/>
    <col min="16142" max="16142" width="51.140625" style="42" customWidth="1"/>
    <col min="16143" max="16143" width="48.7109375" style="42" customWidth="1"/>
    <col min="16144" max="16144" width="58.28515625" style="42" customWidth="1"/>
    <col min="16145" max="16145" width="42.42578125" style="42" customWidth="1"/>
    <col min="16146" max="16146" width="6.5703125" style="42" customWidth="1"/>
    <col min="16147" max="16152" width="9.140625" style="42" customWidth="1"/>
    <col min="16153" max="16153" width="11.28515625" style="42" bestFit="1" customWidth="1"/>
    <col min="16154" max="16154" width="10.140625" style="42" bestFit="1" customWidth="1"/>
    <col min="16155" max="16156" width="9.140625" style="42" customWidth="1"/>
    <col min="16157" max="16157" width="10.140625" style="42" bestFit="1" customWidth="1"/>
    <col min="16158" max="16384" width="9.140625" style="42"/>
  </cols>
  <sheetData>
    <row r="1" spans="1:26" s="44" customFormat="1" ht="5.25" hidden="1" customHeight="1">
      <c r="A1" s="106"/>
      <c r="B1" s="107"/>
      <c r="C1" s="23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238"/>
    </row>
    <row r="2" spans="1:26" s="204" customFormat="1" ht="155.25" customHeight="1">
      <c r="A2" s="695" t="s">
        <v>148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695"/>
      <c r="N2" s="695"/>
      <c r="O2" s="695"/>
      <c r="P2" s="695"/>
      <c r="Q2" s="695"/>
      <c r="R2" s="238"/>
    </row>
    <row r="3" spans="1:26" s="204" customFormat="1" ht="95.25" customHeight="1">
      <c r="A3" s="695" t="s">
        <v>349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  <c r="N3" s="695"/>
      <c r="O3" s="695"/>
      <c r="P3" s="695"/>
      <c r="Q3" s="695"/>
      <c r="R3" s="238"/>
    </row>
    <row r="4" spans="1:26" s="204" customFormat="1" ht="83.25" customHeight="1">
      <c r="A4" s="695" t="s">
        <v>2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238"/>
    </row>
    <row r="5" spans="1:26" s="206" customFormat="1" ht="144.75" customHeight="1">
      <c r="A5" s="696" t="s">
        <v>3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239"/>
    </row>
    <row r="6" spans="1:26" ht="6" customHeight="1"/>
    <row r="7" spans="1:26" ht="78.75" customHeight="1">
      <c r="A7" s="207"/>
      <c r="B7" s="208"/>
      <c r="C7" s="242"/>
      <c r="D7" s="209"/>
      <c r="E7" s="209"/>
      <c r="F7" s="208"/>
      <c r="G7" s="208"/>
      <c r="H7" s="208"/>
      <c r="I7" s="208"/>
      <c r="J7" s="208"/>
      <c r="K7" s="209"/>
      <c r="L7" s="208"/>
      <c r="M7" s="208"/>
      <c r="N7" s="209"/>
      <c r="O7" s="209"/>
      <c r="P7" s="208"/>
      <c r="Q7" s="209"/>
      <c r="R7" s="243"/>
    </row>
    <row r="8" spans="1:26" s="365" customFormat="1" ht="97.5" customHeight="1">
      <c r="A8" s="363"/>
      <c r="B8" s="700" t="s">
        <v>69</v>
      </c>
      <c r="C8" s="700"/>
      <c r="D8" s="700"/>
      <c r="E8" s="700"/>
      <c r="F8" s="700"/>
      <c r="G8" s="700"/>
      <c r="H8" s="700"/>
      <c r="I8" s="700"/>
      <c r="J8" s="700" t="s">
        <v>200</v>
      </c>
      <c r="K8" s="700"/>
      <c r="L8" s="700"/>
      <c r="M8" s="700"/>
      <c r="N8" s="700"/>
      <c r="O8" s="700"/>
      <c r="P8" s="700"/>
      <c r="Q8" s="700"/>
      <c r="R8" s="364"/>
      <c r="Y8" s="365">
        <v>1</v>
      </c>
      <c r="Z8" s="365">
        <v>1</v>
      </c>
    </row>
    <row r="9" spans="1:26" s="252" customFormat="1" ht="262.5" customHeight="1">
      <c r="A9" s="246"/>
      <c r="B9" s="246" t="s">
        <v>52</v>
      </c>
      <c r="C9" s="247" t="s">
        <v>260</v>
      </c>
      <c r="D9" s="246" t="s">
        <v>261</v>
      </c>
      <c r="E9" s="248" t="s">
        <v>262</v>
      </c>
      <c r="F9" s="249" t="s">
        <v>263</v>
      </c>
      <c r="G9" s="248" t="s">
        <v>264</v>
      </c>
      <c r="H9" s="246" t="s">
        <v>265</v>
      </c>
      <c r="I9" s="249" t="s">
        <v>54</v>
      </c>
      <c r="J9" s="246" t="s">
        <v>52</v>
      </c>
      <c r="K9" s="248" t="s">
        <v>260</v>
      </c>
      <c r="L9" s="249" t="s">
        <v>261</v>
      </c>
      <c r="M9" s="248" t="s">
        <v>262</v>
      </c>
      <c r="N9" s="246" t="s">
        <v>263</v>
      </c>
      <c r="O9" s="248" t="s">
        <v>264</v>
      </c>
      <c r="P9" s="246" t="s">
        <v>265</v>
      </c>
      <c r="Q9" s="246" t="s">
        <v>54</v>
      </c>
      <c r="R9" s="250"/>
      <c r="S9" s="251"/>
      <c r="T9" s="251"/>
      <c r="U9" s="250"/>
      <c r="V9" s="251"/>
      <c r="W9" s="251"/>
      <c r="X9" s="250"/>
      <c r="Y9" s="251">
        <v>1</v>
      </c>
      <c r="Z9" s="252">
        <v>1</v>
      </c>
    </row>
    <row r="10" spans="1:26" ht="183" customHeight="1">
      <c r="A10" s="253" t="s">
        <v>333</v>
      </c>
      <c r="B10" s="254">
        <v>0</v>
      </c>
      <c r="C10" s="254">
        <v>0</v>
      </c>
      <c r="D10" s="254">
        <v>0</v>
      </c>
      <c r="E10" s="254">
        <v>0</v>
      </c>
      <c r="F10" s="254">
        <v>0</v>
      </c>
      <c r="G10" s="254">
        <v>0</v>
      </c>
      <c r="H10" s="254">
        <v>0</v>
      </c>
      <c r="I10" s="254">
        <v>0</v>
      </c>
      <c r="J10" s="254">
        <v>10279562.708283801</v>
      </c>
      <c r="K10" s="254">
        <v>277054.00024820003</v>
      </c>
      <c r="L10" s="254">
        <v>38256.198770000003</v>
      </c>
      <c r="M10" s="254">
        <v>4453.9990599999992</v>
      </c>
      <c r="N10" s="254">
        <v>26842.364561999999</v>
      </c>
      <c r="O10" s="254">
        <v>60126.611619999996</v>
      </c>
      <c r="P10" s="254">
        <v>7523750.2342341999</v>
      </c>
      <c r="Q10" s="254">
        <v>18210046.116778199</v>
      </c>
      <c r="R10" s="243"/>
    </row>
    <row r="11" spans="1:26" ht="183" customHeight="1">
      <c r="A11" s="253" t="s">
        <v>334</v>
      </c>
      <c r="B11" s="255">
        <v>0</v>
      </c>
      <c r="C11" s="255">
        <v>0</v>
      </c>
      <c r="D11" s="255">
        <v>0</v>
      </c>
      <c r="E11" s="255">
        <v>0</v>
      </c>
      <c r="F11" s="255">
        <v>0</v>
      </c>
      <c r="G11" s="255">
        <v>0</v>
      </c>
      <c r="H11" s="255">
        <v>0</v>
      </c>
      <c r="I11" s="255">
        <v>0</v>
      </c>
      <c r="J11" s="255">
        <v>3562303.8542844001</v>
      </c>
      <c r="K11" s="255">
        <v>92303.855591200001</v>
      </c>
      <c r="L11" s="254">
        <v>17880.5</v>
      </c>
      <c r="M11" s="254">
        <v>6157.21911</v>
      </c>
      <c r="N11" s="254">
        <v>15165.605604800001</v>
      </c>
      <c r="O11" s="254">
        <v>11662.0742252</v>
      </c>
      <c r="P11" s="254">
        <v>1057998.6050968</v>
      </c>
      <c r="Q11" s="254">
        <v>4763471.7139124004</v>
      </c>
      <c r="R11" s="243"/>
    </row>
    <row r="12" spans="1:26" ht="183" customHeight="1">
      <c r="A12" s="253" t="s">
        <v>335</v>
      </c>
      <c r="B12" s="255">
        <v>29249.339540000001</v>
      </c>
      <c r="C12" s="255">
        <v>0</v>
      </c>
      <c r="D12" s="255">
        <v>0</v>
      </c>
      <c r="E12" s="255">
        <v>0</v>
      </c>
      <c r="F12" s="255">
        <v>0</v>
      </c>
      <c r="G12" s="255">
        <v>0</v>
      </c>
      <c r="H12" s="255">
        <v>0</v>
      </c>
      <c r="I12" s="255">
        <v>29249.339540000001</v>
      </c>
      <c r="J12" s="255">
        <v>2927561.5718312003</v>
      </c>
      <c r="K12" s="255">
        <v>76118.29752420001</v>
      </c>
      <c r="L12" s="254">
        <v>11697.399960000001</v>
      </c>
      <c r="M12" s="254">
        <v>4540.2540199999994</v>
      </c>
      <c r="N12" s="254">
        <v>5116.4552655999996</v>
      </c>
      <c r="O12" s="254">
        <v>21007.922001400002</v>
      </c>
      <c r="P12" s="254">
        <v>936597.02395360009</v>
      </c>
      <c r="Q12" s="254">
        <v>3982638.9245560002</v>
      </c>
      <c r="R12" s="243"/>
    </row>
    <row r="13" spans="1:26" ht="183" customHeight="1">
      <c r="A13" s="253" t="s">
        <v>336</v>
      </c>
      <c r="B13" s="254">
        <v>73635.636232600009</v>
      </c>
      <c r="C13" s="254">
        <v>0</v>
      </c>
      <c r="D13" s="254">
        <v>0</v>
      </c>
      <c r="E13" s="254">
        <v>0</v>
      </c>
      <c r="F13" s="254">
        <v>0</v>
      </c>
      <c r="G13" s="254">
        <v>0</v>
      </c>
      <c r="H13" s="254">
        <v>1383.8478400000001</v>
      </c>
      <c r="I13" s="254">
        <v>75019.484072600011</v>
      </c>
      <c r="J13" s="254">
        <v>5287897.4286590004</v>
      </c>
      <c r="K13" s="254">
        <v>82334.239246199999</v>
      </c>
      <c r="L13" s="254">
        <v>14697.805944</v>
      </c>
      <c r="M13" s="254">
        <v>6721.4390300000005</v>
      </c>
      <c r="N13" s="254">
        <v>64111.733884400004</v>
      </c>
      <c r="O13" s="254">
        <v>47824.010835600006</v>
      </c>
      <c r="P13" s="254">
        <v>971339.3029888001</v>
      </c>
      <c r="Q13" s="254">
        <v>6474925.9605880007</v>
      </c>
      <c r="R13" s="243"/>
    </row>
    <row r="14" spans="1:26" ht="183" customHeight="1">
      <c r="A14" s="253" t="s">
        <v>337</v>
      </c>
      <c r="B14" s="254">
        <v>78758.868359999993</v>
      </c>
      <c r="C14" s="254">
        <v>0</v>
      </c>
      <c r="D14" s="254">
        <v>0</v>
      </c>
      <c r="E14" s="254">
        <v>0</v>
      </c>
      <c r="F14" s="254">
        <v>0</v>
      </c>
      <c r="G14" s="254">
        <v>0</v>
      </c>
      <c r="H14" s="254">
        <v>342.49763999999999</v>
      </c>
      <c r="I14" s="254">
        <v>79101.365999999995</v>
      </c>
      <c r="J14" s="254">
        <v>5681886.0868095998</v>
      </c>
      <c r="K14" s="254">
        <v>44351.222955400001</v>
      </c>
      <c r="L14" s="254">
        <v>19536.4252958</v>
      </c>
      <c r="M14" s="254">
        <v>4055.2448799999997</v>
      </c>
      <c r="N14" s="254">
        <v>65081.6807826</v>
      </c>
      <c r="O14" s="254">
        <v>28409.674550600001</v>
      </c>
      <c r="P14" s="254">
        <v>434414.69709579996</v>
      </c>
      <c r="Q14" s="254">
        <v>6277735.0323697999</v>
      </c>
      <c r="R14" s="243"/>
    </row>
    <row r="15" spans="1:26" ht="183" customHeight="1">
      <c r="A15" s="253" t="s">
        <v>338</v>
      </c>
      <c r="B15" s="254">
        <v>101026.25307999999</v>
      </c>
      <c r="C15" s="254">
        <v>499.99973999999997</v>
      </c>
      <c r="D15" s="254">
        <v>0</v>
      </c>
      <c r="E15" s="254">
        <v>0</v>
      </c>
      <c r="F15" s="254">
        <v>616.86663999999996</v>
      </c>
      <c r="G15" s="254">
        <v>0</v>
      </c>
      <c r="H15" s="254">
        <v>14231.301730000001</v>
      </c>
      <c r="I15" s="254">
        <v>116374.42118999999</v>
      </c>
      <c r="J15" s="254">
        <v>7229452.4789779996</v>
      </c>
      <c r="K15" s="254">
        <v>24601.885147000001</v>
      </c>
      <c r="L15" s="254">
        <v>27922.204172600002</v>
      </c>
      <c r="M15" s="254">
        <v>0</v>
      </c>
      <c r="N15" s="254">
        <v>70534.524482599998</v>
      </c>
      <c r="O15" s="254">
        <v>9473.4513756000015</v>
      </c>
      <c r="P15" s="254">
        <v>327796.5691354</v>
      </c>
      <c r="Q15" s="254">
        <v>7689781.1132911993</v>
      </c>
      <c r="R15" s="243"/>
    </row>
    <row r="16" spans="1:26" ht="183" customHeight="1">
      <c r="A16" s="253" t="s">
        <v>339</v>
      </c>
      <c r="B16" s="254">
        <v>111228.46669</v>
      </c>
      <c r="C16" s="254">
        <v>396.77704999999997</v>
      </c>
      <c r="D16" s="254">
        <v>120.89641</v>
      </c>
      <c r="E16" s="254">
        <v>0</v>
      </c>
      <c r="F16" s="254">
        <v>348.49232000000001</v>
      </c>
      <c r="G16" s="254">
        <v>0</v>
      </c>
      <c r="H16" s="254">
        <v>1806.86068</v>
      </c>
      <c r="I16" s="254">
        <v>113901.49315000001</v>
      </c>
      <c r="J16" s="254">
        <v>5211423.2072281996</v>
      </c>
      <c r="K16" s="254">
        <v>17375.432608800002</v>
      </c>
      <c r="L16" s="254">
        <v>13490.4495654</v>
      </c>
      <c r="M16" s="254">
        <v>542.99750639999991</v>
      </c>
      <c r="N16" s="254">
        <v>45693.743715000004</v>
      </c>
      <c r="O16" s="254">
        <v>4580.2057564000006</v>
      </c>
      <c r="P16" s="254">
        <v>183487.126109</v>
      </c>
      <c r="Q16" s="254">
        <v>5476593.1624892</v>
      </c>
      <c r="R16" s="243"/>
    </row>
    <row r="17" spans="1:18" ht="183" customHeight="1">
      <c r="A17" s="253" t="s">
        <v>340</v>
      </c>
      <c r="B17" s="254">
        <v>215807.5635092</v>
      </c>
      <c r="C17" s="254">
        <v>666.75563999999997</v>
      </c>
      <c r="D17" s="254">
        <v>316.71269000000001</v>
      </c>
      <c r="E17" s="254">
        <v>0</v>
      </c>
      <c r="F17" s="254">
        <v>2363.7645400000001</v>
      </c>
      <c r="G17" s="254">
        <v>390.16332</v>
      </c>
      <c r="H17" s="254">
        <v>3352.64266</v>
      </c>
      <c r="I17" s="254">
        <v>222897.60235920001</v>
      </c>
      <c r="J17" s="254">
        <v>3847953.7922463999</v>
      </c>
      <c r="K17" s="254">
        <v>12606.6663816</v>
      </c>
      <c r="L17" s="254">
        <v>14360.2679078</v>
      </c>
      <c r="M17" s="254">
        <v>365.52706999999998</v>
      </c>
      <c r="N17" s="254">
        <v>33469.6606264</v>
      </c>
      <c r="O17" s="254">
        <v>3079.9464618000002</v>
      </c>
      <c r="P17" s="254">
        <v>132893.70443099999</v>
      </c>
      <c r="Q17" s="254">
        <v>4044729.5651250002</v>
      </c>
      <c r="R17" s="243"/>
    </row>
    <row r="18" spans="1:18" ht="183" customHeight="1">
      <c r="A18" s="253" t="s">
        <v>341</v>
      </c>
      <c r="B18" s="254">
        <v>127719.4855614</v>
      </c>
      <c r="C18" s="254">
        <v>692.98347999999999</v>
      </c>
      <c r="D18" s="254">
        <v>746.02102000000002</v>
      </c>
      <c r="E18" s="254">
        <v>0</v>
      </c>
      <c r="F18" s="254">
        <v>1072.9201200000002</v>
      </c>
      <c r="G18" s="254">
        <v>0</v>
      </c>
      <c r="H18" s="254">
        <v>1569.1765700000001</v>
      </c>
      <c r="I18" s="254">
        <v>131800.5867514</v>
      </c>
      <c r="J18" s="254">
        <v>2676923.9821473998</v>
      </c>
      <c r="K18" s="254">
        <v>9400.9272716000014</v>
      </c>
      <c r="L18" s="254">
        <v>8636.3524874000013</v>
      </c>
      <c r="M18" s="254">
        <v>110.62469999999999</v>
      </c>
      <c r="N18" s="254">
        <v>24385.5593644</v>
      </c>
      <c r="O18" s="254">
        <v>2313.5232839999999</v>
      </c>
      <c r="P18" s="254">
        <v>75012.584417400009</v>
      </c>
      <c r="Q18" s="254">
        <v>2796783.5536722001</v>
      </c>
      <c r="R18" s="243"/>
    </row>
    <row r="19" spans="1:18" ht="183" customHeight="1">
      <c r="A19" s="253" t="s">
        <v>342</v>
      </c>
      <c r="B19" s="254">
        <v>149090.45483999999</v>
      </c>
      <c r="C19" s="254">
        <v>1089.99928</v>
      </c>
      <c r="D19" s="254">
        <v>496.15649999999999</v>
      </c>
      <c r="E19" s="254">
        <v>0</v>
      </c>
      <c r="F19" s="254">
        <v>2423.56185</v>
      </c>
      <c r="G19" s="254">
        <v>0</v>
      </c>
      <c r="H19" s="254">
        <v>3249.8676499999997</v>
      </c>
      <c r="I19" s="254">
        <v>156350.04011999999</v>
      </c>
      <c r="J19" s="254">
        <v>4074110.0554622002</v>
      </c>
      <c r="K19" s="254">
        <v>13442.0952328</v>
      </c>
      <c r="L19" s="254">
        <v>10747.033319800001</v>
      </c>
      <c r="M19" s="254">
        <v>283.37281999999999</v>
      </c>
      <c r="N19" s="254">
        <v>30788.274679400001</v>
      </c>
      <c r="O19" s="254">
        <v>2733.6699342000002</v>
      </c>
      <c r="P19" s="254">
        <v>140703.72318419997</v>
      </c>
      <c r="Q19" s="254">
        <v>4272808.2246325994</v>
      </c>
      <c r="R19" s="243"/>
    </row>
    <row r="20" spans="1:18" ht="183" customHeight="1">
      <c r="A20" s="253" t="s">
        <v>343</v>
      </c>
      <c r="B20" s="254">
        <v>256635.27006720001</v>
      </c>
      <c r="C20" s="254">
        <v>923.60148000000004</v>
      </c>
      <c r="D20" s="254">
        <v>1758.3313999999998</v>
      </c>
      <c r="E20" s="254">
        <v>0</v>
      </c>
      <c r="F20" s="254">
        <v>4086.2935200000002</v>
      </c>
      <c r="G20" s="254">
        <v>270.37022999999999</v>
      </c>
      <c r="H20" s="254">
        <v>7620.1986500000003</v>
      </c>
      <c r="I20" s="254">
        <v>271294.06534719997</v>
      </c>
      <c r="J20" s="254">
        <v>7220632.1595612001</v>
      </c>
      <c r="K20" s="254">
        <v>18618.04422</v>
      </c>
      <c r="L20" s="254">
        <v>23095.957037600001</v>
      </c>
      <c r="M20" s="254">
        <v>708.25600179999992</v>
      </c>
      <c r="N20" s="254">
        <v>59976.544723999999</v>
      </c>
      <c r="O20" s="254">
        <v>2627.0066634</v>
      </c>
      <c r="P20" s="254">
        <v>237489.21680140001</v>
      </c>
      <c r="Q20" s="254">
        <v>7563147.1850094004</v>
      </c>
      <c r="R20" s="243"/>
    </row>
    <row r="21" spans="1:18" ht="183" customHeight="1">
      <c r="A21" s="253" t="s">
        <v>344</v>
      </c>
      <c r="B21" s="254">
        <v>136886.84786000001</v>
      </c>
      <c r="C21" s="254">
        <v>380.08055999999999</v>
      </c>
      <c r="D21" s="254">
        <v>964.91614000000004</v>
      </c>
      <c r="E21" s="254">
        <v>0</v>
      </c>
      <c r="F21" s="254">
        <v>4582.0187400000004</v>
      </c>
      <c r="G21" s="254">
        <v>58.66968</v>
      </c>
      <c r="H21" s="254">
        <v>12101.4398</v>
      </c>
      <c r="I21" s="254">
        <v>154973.97278000001</v>
      </c>
      <c r="J21" s="254">
        <v>6297844.8389405999</v>
      </c>
      <c r="K21" s="254">
        <v>12679.441805400002</v>
      </c>
      <c r="L21" s="254">
        <v>64339.374285400001</v>
      </c>
      <c r="M21" s="254">
        <v>1261.65148</v>
      </c>
      <c r="N21" s="254">
        <v>59684.957134199998</v>
      </c>
      <c r="O21" s="254">
        <v>1442.0151122000002</v>
      </c>
      <c r="P21" s="254">
        <v>398713.5577532</v>
      </c>
      <c r="Q21" s="254">
        <v>6835965.8365110001</v>
      </c>
      <c r="R21" s="243"/>
    </row>
    <row r="22" spans="1:18" ht="183" customHeight="1">
      <c r="A22" s="253" t="s">
        <v>345</v>
      </c>
      <c r="B22" s="254">
        <v>3101.7190900000001</v>
      </c>
      <c r="C22" s="254">
        <v>5.8466400000000007</v>
      </c>
      <c r="D22" s="254">
        <v>39.296279999999996</v>
      </c>
      <c r="E22" s="254">
        <v>0</v>
      </c>
      <c r="F22" s="254">
        <v>40.390720000000002</v>
      </c>
      <c r="G22" s="254">
        <v>0</v>
      </c>
      <c r="H22" s="254">
        <v>1963.1961699999999</v>
      </c>
      <c r="I22" s="254">
        <v>5150.4489000000003</v>
      </c>
      <c r="J22" s="254">
        <v>459400.45202259999</v>
      </c>
      <c r="K22" s="254">
        <v>585.19155420000004</v>
      </c>
      <c r="L22" s="254">
        <v>11051.9884752</v>
      </c>
      <c r="M22" s="254">
        <v>89.708605200000008</v>
      </c>
      <c r="N22" s="254">
        <v>1485.7022424000002</v>
      </c>
      <c r="O22" s="254">
        <v>28.654554400000002</v>
      </c>
      <c r="P22" s="254">
        <v>40443.299608400004</v>
      </c>
      <c r="Q22" s="254">
        <v>513084.99706239998</v>
      </c>
      <c r="R22" s="243"/>
    </row>
    <row r="23" spans="1:18" s="181" customFormat="1" ht="303" customHeight="1" thickBot="1">
      <c r="A23" s="256" t="s">
        <v>346</v>
      </c>
      <c r="B23" s="257">
        <v>803.38043000000005</v>
      </c>
      <c r="C23" s="257">
        <v>3.1105999999999998</v>
      </c>
      <c r="D23" s="257">
        <v>10.66902</v>
      </c>
      <c r="E23" s="257">
        <v>0</v>
      </c>
      <c r="F23" s="257">
        <v>55.953110000000002</v>
      </c>
      <c r="G23" s="257">
        <v>0</v>
      </c>
      <c r="H23" s="257">
        <v>72748.321110000004</v>
      </c>
      <c r="I23" s="257">
        <v>73621.434269999998</v>
      </c>
      <c r="J23" s="257">
        <v>172176.38500799998</v>
      </c>
      <c r="K23" s="257">
        <v>217.34888480000001</v>
      </c>
      <c r="L23" s="257">
        <v>6268.6785214000001</v>
      </c>
      <c r="M23" s="257">
        <v>40.526530000000001</v>
      </c>
      <c r="N23" s="257">
        <v>828.24216179999996</v>
      </c>
      <c r="O23" s="257">
        <v>2.37927</v>
      </c>
      <c r="P23" s="257">
        <v>233001.63334639999</v>
      </c>
      <c r="Q23" s="257">
        <v>412535.1937224</v>
      </c>
      <c r="R23" s="258"/>
    </row>
    <row r="24" spans="1:18" s="181" customFormat="1" ht="106.5" customHeight="1" thickTop="1" thickBot="1">
      <c r="A24" s="259" t="s">
        <v>257</v>
      </c>
      <c r="B24" s="260">
        <f>SUM(B10:B23)</f>
        <v>1283943.2852604</v>
      </c>
      <c r="C24" s="260">
        <f t="shared" ref="C24:Q24" si="0">SUM(C10:C23)</f>
        <v>4659.1544699999995</v>
      </c>
      <c r="D24" s="260">
        <f t="shared" si="0"/>
        <v>4452.99946</v>
      </c>
      <c r="E24" s="260">
        <f t="shared" si="0"/>
        <v>0</v>
      </c>
      <c r="F24" s="260">
        <f t="shared" si="0"/>
        <v>15590.261560000001</v>
      </c>
      <c r="G24" s="260">
        <f t="shared" si="0"/>
        <v>719.20322999999996</v>
      </c>
      <c r="H24" s="260">
        <f t="shared" si="0"/>
        <v>120369.3505</v>
      </c>
      <c r="I24" s="260">
        <f t="shared" si="0"/>
        <v>1429734.2544804001</v>
      </c>
      <c r="J24" s="260">
        <f t="shared" si="0"/>
        <v>64929129.001462609</v>
      </c>
      <c r="K24" s="260">
        <f t="shared" si="0"/>
        <v>681688.64867139992</v>
      </c>
      <c r="L24" s="260">
        <f t="shared" si="0"/>
        <v>281980.63574240002</v>
      </c>
      <c r="M24" s="260">
        <f t="shared" si="0"/>
        <v>29330.820813400001</v>
      </c>
      <c r="N24" s="260">
        <f t="shared" si="0"/>
        <v>503165.04922959988</v>
      </c>
      <c r="O24" s="260">
        <f t="shared" si="0"/>
        <v>195311.14564480004</v>
      </c>
      <c r="P24" s="260">
        <f t="shared" si="0"/>
        <v>12693641.278155597</v>
      </c>
      <c r="Q24" s="260">
        <f t="shared" si="0"/>
        <v>79314246.579719797</v>
      </c>
      <c r="R24" s="258"/>
    </row>
    <row r="25" spans="1:18" ht="27.75" customHeight="1" thickTop="1" thickBot="1">
      <c r="A25" s="228"/>
      <c r="B25" s="229"/>
      <c r="C25" s="321"/>
      <c r="D25" s="230"/>
      <c r="E25" s="230"/>
      <c r="F25" s="230"/>
      <c r="G25" s="230"/>
      <c r="H25" s="230"/>
      <c r="I25" s="230"/>
      <c r="J25" s="230"/>
      <c r="K25" s="230"/>
      <c r="L25" s="229"/>
      <c r="M25" s="229"/>
      <c r="N25" s="229"/>
      <c r="O25" s="229"/>
      <c r="P25" s="229"/>
      <c r="Q25" s="229"/>
      <c r="R25" s="243"/>
    </row>
    <row r="26" spans="1:18" ht="87" customHeight="1" thickTop="1">
      <c r="A26" s="240" t="s">
        <v>266</v>
      </c>
      <c r="B26" s="76"/>
      <c r="C26" s="265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115"/>
      <c r="O26" s="115"/>
      <c r="P26" s="115"/>
      <c r="Q26" s="115"/>
    </row>
    <row r="27" spans="1:18" ht="38.25" customHeight="1">
      <c r="A27" s="165"/>
      <c r="B27" s="74"/>
      <c r="C27" s="266"/>
      <c r="D27" s="136"/>
      <c r="E27" s="136"/>
      <c r="F27" s="136"/>
      <c r="G27" s="136"/>
      <c r="H27" s="136"/>
      <c r="I27" s="136"/>
      <c r="J27" s="136"/>
      <c r="K27" s="136"/>
      <c r="L27" s="136"/>
      <c r="M27" s="135"/>
      <c r="N27" s="115"/>
      <c r="O27" s="115"/>
      <c r="P27" s="115"/>
      <c r="Q27" s="115"/>
    </row>
    <row r="28" spans="1:18" ht="38.25" customHeight="1">
      <c r="A28" s="165"/>
      <c r="B28" s="74"/>
      <c r="C28" s="266"/>
      <c r="D28" s="136"/>
      <c r="E28" s="136"/>
      <c r="F28" s="136"/>
      <c r="G28" s="136"/>
      <c r="H28" s="136"/>
      <c r="I28" s="136"/>
      <c r="J28" s="136"/>
      <c r="K28" s="136"/>
      <c r="L28" s="136"/>
      <c r="M28" s="135"/>
      <c r="N28" s="115"/>
      <c r="O28" s="115"/>
      <c r="P28" s="115"/>
      <c r="Q28" s="115"/>
    </row>
    <row r="29" spans="1:18" ht="13.5" customHeight="1">
      <c r="A29" s="165"/>
      <c r="B29" s="74"/>
      <c r="C29" s="266"/>
      <c r="D29" s="136"/>
      <c r="E29" s="136"/>
      <c r="F29" s="136"/>
      <c r="G29" s="136"/>
      <c r="H29" s="136"/>
      <c r="I29" s="136"/>
      <c r="J29" s="136"/>
      <c r="K29" s="136"/>
      <c r="L29" s="136"/>
      <c r="M29" s="135"/>
      <c r="N29" s="115"/>
      <c r="O29" s="115"/>
      <c r="P29" s="115"/>
      <c r="Q29" s="115"/>
    </row>
    <row r="30" spans="1:18" ht="13.5" customHeight="1">
      <c r="A30" s="165"/>
      <c r="B30" s="74"/>
      <c r="C30" s="266"/>
      <c r="D30" s="136"/>
      <c r="E30" s="136"/>
      <c r="F30" s="136"/>
      <c r="G30" s="136"/>
      <c r="H30" s="136"/>
      <c r="I30" s="136"/>
      <c r="J30" s="136"/>
      <c r="K30" s="136"/>
      <c r="L30" s="136"/>
      <c r="M30" s="135"/>
      <c r="N30" s="115"/>
      <c r="O30" s="115"/>
      <c r="P30" s="115"/>
      <c r="Q30" s="115"/>
    </row>
    <row r="31" spans="1:18" ht="13.5" customHeight="1">
      <c r="A31" s="165"/>
      <c r="B31" s="74"/>
      <c r="C31" s="266"/>
      <c r="D31" s="136"/>
      <c r="E31" s="136"/>
      <c r="F31" s="136"/>
      <c r="G31" s="136"/>
      <c r="H31" s="136"/>
      <c r="I31" s="136"/>
      <c r="J31" s="136"/>
      <c r="K31" s="136"/>
      <c r="L31" s="136"/>
      <c r="M31" s="135"/>
      <c r="N31" s="115"/>
      <c r="O31" s="115"/>
      <c r="P31" s="115"/>
      <c r="Q31" s="115"/>
    </row>
    <row r="32" spans="1:18" ht="13.5" customHeight="1">
      <c r="A32" s="165"/>
      <c r="B32" s="74"/>
      <c r="C32" s="266"/>
      <c r="D32" s="136"/>
      <c r="E32" s="136"/>
      <c r="F32" s="136"/>
      <c r="G32" s="136"/>
      <c r="H32" s="136"/>
      <c r="I32" s="136"/>
      <c r="J32" s="136"/>
      <c r="K32" s="136"/>
      <c r="L32" s="136"/>
      <c r="M32" s="135"/>
      <c r="N32" s="115"/>
      <c r="O32" s="115"/>
      <c r="P32" s="115"/>
      <c r="Q32" s="115"/>
    </row>
    <row r="33" spans="1:17" ht="13.5" customHeight="1">
      <c r="A33" s="169"/>
      <c r="B33" s="236"/>
      <c r="C33" s="266"/>
      <c r="D33" s="136"/>
      <c r="E33" s="136"/>
      <c r="F33" s="136"/>
      <c r="G33" s="136"/>
      <c r="H33" s="136"/>
      <c r="I33" s="136"/>
      <c r="J33" s="136"/>
      <c r="K33" s="136"/>
      <c r="L33" s="136"/>
      <c r="M33" s="135"/>
      <c r="N33" s="115"/>
      <c r="O33" s="115"/>
      <c r="P33" s="115"/>
      <c r="Q33" s="115"/>
    </row>
    <row r="34" spans="1:17" ht="13.5" customHeight="1">
      <c r="A34" s="165"/>
      <c r="B34" s="236"/>
      <c r="C34" s="266"/>
      <c r="D34" s="136"/>
      <c r="E34" s="136"/>
      <c r="F34" s="136"/>
      <c r="G34" s="136"/>
      <c r="H34" s="136"/>
      <c r="I34" s="136"/>
      <c r="J34" s="136"/>
      <c r="K34" s="136"/>
      <c r="L34" s="136"/>
      <c r="M34" s="135"/>
      <c r="N34" s="115"/>
      <c r="O34" s="115"/>
      <c r="P34" s="115"/>
      <c r="Q34" s="115"/>
    </row>
    <row r="35" spans="1:17" ht="13.5" customHeight="1">
      <c r="A35" s="165"/>
      <c r="B35" s="236"/>
      <c r="C35" s="266"/>
      <c r="D35" s="136"/>
      <c r="E35" s="136"/>
      <c r="F35" s="136"/>
      <c r="G35" s="136"/>
      <c r="H35" s="136"/>
      <c r="I35" s="136"/>
      <c r="J35" s="136"/>
      <c r="K35" s="136"/>
      <c r="L35" s="136"/>
      <c r="M35" s="135"/>
      <c r="N35" s="115"/>
      <c r="O35" s="115"/>
      <c r="P35" s="115"/>
      <c r="Q35" s="115"/>
    </row>
    <row r="36" spans="1:17" ht="13.5" customHeight="1">
      <c r="A36" s="165"/>
      <c r="B36" s="236"/>
      <c r="C36" s="266"/>
      <c r="D36" s="136"/>
      <c r="E36" s="136"/>
      <c r="F36" s="136"/>
      <c r="G36" s="136"/>
      <c r="H36" s="136"/>
      <c r="I36" s="136"/>
      <c r="J36" s="136"/>
      <c r="K36" s="136"/>
      <c r="L36" s="136"/>
      <c r="M36" s="135"/>
      <c r="N36" s="115"/>
      <c r="O36" s="115"/>
      <c r="P36" s="115"/>
      <c r="Q36" s="115"/>
    </row>
    <row r="37" spans="1:17" ht="13.5" customHeight="1">
      <c r="A37" s="165"/>
      <c r="B37" s="236"/>
      <c r="C37" s="266"/>
      <c r="D37" s="136"/>
      <c r="E37" s="136"/>
      <c r="F37" s="136"/>
      <c r="G37" s="136"/>
      <c r="H37" s="136"/>
      <c r="I37" s="136"/>
      <c r="J37" s="136"/>
      <c r="K37" s="136"/>
      <c r="L37" s="136"/>
      <c r="M37" s="135"/>
      <c r="N37" s="115"/>
      <c r="O37" s="115"/>
      <c r="P37" s="115"/>
      <c r="Q37" s="115"/>
    </row>
    <row r="38" spans="1:17" ht="13.5" customHeight="1">
      <c r="A38" s="165"/>
      <c r="B38" s="236"/>
      <c r="C38" s="266"/>
      <c r="D38" s="136"/>
      <c r="E38" s="136"/>
      <c r="F38" s="136"/>
      <c r="G38" s="136"/>
      <c r="H38" s="136"/>
      <c r="I38" s="136"/>
      <c r="J38" s="136"/>
      <c r="K38" s="136"/>
      <c r="L38" s="136"/>
      <c r="M38" s="135"/>
      <c r="N38" s="115"/>
      <c r="O38" s="115"/>
      <c r="P38" s="115"/>
      <c r="Q38" s="115"/>
    </row>
    <row r="39" spans="1:17" ht="13.5" customHeight="1">
      <c r="A39" s="169"/>
      <c r="B39" s="236"/>
      <c r="C39" s="266"/>
      <c r="D39" s="136"/>
      <c r="E39" s="136"/>
      <c r="F39" s="136"/>
      <c r="G39" s="136"/>
      <c r="H39" s="136"/>
      <c r="I39" s="136"/>
      <c r="J39" s="136"/>
      <c r="K39" s="136"/>
      <c r="L39" s="136"/>
      <c r="M39" s="135"/>
      <c r="N39" s="115"/>
      <c r="O39" s="115"/>
      <c r="P39" s="115"/>
      <c r="Q39" s="115"/>
    </row>
    <row r="40" spans="1:17" ht="13.5" customHeight="1">
      <c r="A40" s="165"/>
      <c r="B40" s="74"/>
      <c r="C40" s="266"/>
      <c r="D40" s="136"/>
      <c r="E40" s="136"/>
      <c r="F40" s="136"/>
      <c r="G40" s="136"/>
      <c r="H40" s="136"/>
      <c r="I40" s="136"/>
      <c r="J40" s="136"/>
      <c r="K40" s="136"/>
      <c r="L40" s="136"/>
      <c r="M40" s="135"/>
      <c r="N40" s="115"/>
      <c r="O40" s="115"/>
      <c r="P40" s="115"/>
      <c r="Q40" s="115"/>
    </row>
    <row r="41" spans="1:17" ht="13.5" customHeight="1">
      <c r="A41" s="165"/>
      <c r="B41" s="74"/>
      <c r="C41" s="266"/>
      <c r="D41" s="136"/>
      <c r="E41" s="136"/>
      <c r="F41" s="136"/>
      <c r="G41" s="136"/>
      <c r="H41" s="136"/>
      <c r="I41" s="136"/>
      <c r="J41" s="136"/>
      <c r="K41" s="136"/>
      <c r="L41" s="136"/>
      <c r="M41" s="135"/>
      <c r="N41" s="115"/>
      <c r="O41" s="115"/>
      <c r="P41" s="115"/>
      <c r="Q41" s="115"/>
    </row>
    <row r="42" spans="1:17" ht="13.5" customHeight="1">
      <c r="A42" s="165"/>
      <c r="B42" s="74"/>
      <c r="C42" s="266"/>
      <c r="D42" s="136"/>
      <c r="E42" s="136"/>
      <c r="F42" s="136"/>
      <c r="G42" s="136"/>
      <c r="H42" s="136"/>
      <c r="I42" s="136"/>
      <c r="J42" s="136"/>
      <c r="K42" s="136"/>
      <c r="L42" s="136"/>
      <c r="M42" s="135"/>
      <c r="N42" s="115"/>
      <c r="O42" s="115"/>
      <c r="P42" s="115"/>
      <c r="Q42" s="115"/>
    </row>
    <row r="43" spans="1:17" ht="13.5" customHeight="1">
      <c r="A43" s="169"/>
      <c r="B43" s="74"/>
      <c r="C43" s="266"/>
      <c r="D43" s="136"/>
      <c r="E43" s="136"/>
      <c r="F43" s="136"/>
      <c r="G43" s="136"/>
      <c r="H43" s="136"/>
      <c r="I43" s="136"/>
      <c r="J43" s="136"/>
      <c r="K43" s="136"/>
      <c r="L43" s="136"/>
      <c r="M43" s="135"/>
      <c r="N43" s="115"/>
      <c r="O43" s="115"/>
      <c r="P43" s="115"/>
      <c r="Q43" s="115"/>
    </row>
    <row r="44" spans="1:17" ht="13.5" customHeight="1">
      <c r="A44" s="165"/>
      <c r="B44" s="74"/>
      <c r="C44" s="266"/>
      <c r="D44" s="136"/>
      <c r="E44" s="136"/>
      <c r="F44" s="136"/>
      <c r="G44" s="136"/>
      <c r="H44" s="136"/>
      <c r="I44" s="136"/>
      <c r="J44" s="136"/>
      <c r="K44" s="136"/>
      <c r="L44" s="136"/>
      <c r="M44" s="135"/>
      <c r="N44" s="115"/>
      <c r="O44" s="115"/>
      <c r="P44" s="115"/>
      <c r="Q44" s="115"/>
    </row>
    <row r="45" spans="1:17" ht="13.5" customHeight="1">
      <c r="A45" s="165"/>
      <c r="B45" s="74"/>
      <c r="C45" s="266"/>
      <c r="D45" s="136"/>
      <c r="E45" s="136"/>
      <c r="F45" s="136"/>
      <c r="G45" s="136"/>
      <c r="H45" s="136"/>
      <c r="I45" s="136"/>
      <c r="J45" s="136"/>
      <c r="K45" s="136"/>
      <c r="L45" s="136"/>
      <c r="M45" s="135"/>
      <c r="N45" s="115"/>
      <c r="O45" s="115"/>
      <c r="P45" s="115"/>
      <c r="Q45" s="115"/>
    </row>
    <row r="46" spans="1:17" ht="13.5" customHeight="1">
      <c r="A46" s="165"/>
      <c r="B46" s="74"/>
      <c r="C46" s="266"/>
      <c r="D46" s="136"/>
      <c r="E46" s="136"/>
      <c r="F46" s="136"/>
      <c r="G46" s="136"/>
      <c r="H46" s="136"/>
      <c r="I46" s="136"/>
      <c r="J46" s="136"/>
      <c r="K46" s="136"/>
      <c r="L46" s="136"/>
      <c r="M46" s="135"/>
      <c r="N46" s="115"/>
      <c r="O46" s="115"/>
      <c r="P46" s="115"/>
      <c r="Q46" s="115"/>
    </row>
    <row r="47" spans="1:17" ht="13.5" customHeight="1">
      <c r="A47" s="165"/>
      <c r="B47" s="74"/>
      <c r="C47" s="266"/>
      <c r="D47" s="136"/>
      <c r="E47" s="136"/>
      <c r="F47" s="136"/>
      <c r="G47" s="136"/>
      <c r="H47" s="136"/>
      <c r="I47" s="136"/>
      <c r="J47" s="136"/>
      <c r="K47" s="136"/>
      <c r="L47" s="136"/>
      <c r="M47" s="135"/>
      <c r="N47" s="115"/>
      <c r="O47" s="115"/>
      <c r="P47" s="115"/>
      <c r="Q47" s="115"/>
    </row>
    <row r="48" spans="1:17" ht="13.5" customHeight="1">
      <c r="A48" s="169"/>
      <c r="B48" s="74"/>
      <c r="C48" s="266"/>
      <c r="D48" s="136"/>
      <c r="E48" s="136"/>
      <c r="F48" s="136"/>
      <c r="G48" s="136"/>
      <c r="H48" s="136"/>
      <c r="I48" s="136"/>
      <c r="J48" s="136"/>
      <c r="K48" s="136"/>
      <c r="L48" s="136"/>
      <c r="M48" s="135"/>
      <c r="N48" s="115"/>
      <c r="O48" s="115"/>
      <c r="P48" s="115"/>
      <c r="Q48" s="115"/>
    </row>
    <row r="49" spans="1:17" ht="13.5" customHeight="1">
      <c r="A49" s="165"/>
      <c r="B49" s="74"/>
      <c r="C49" s="266"/>
      <c r="D49" s="136"/>
      <c r="E49" s="136"/>
      <c r="F49" s="136"/>
      <c r="G49" s="136"/>
      <c r="H49" s="136"/>
      <c r="I49" s="136"/>
      <c r="J49" s="136"/>
      <c r="K49" s="136"/>
      <c r="L49" s="136"/>
      <c r="M49" s="135"/>
      <c r="N49" s="115"/>
      <c r="O49" s="115"/>
      <c r="P49" s="115"/>
      <c r="Q49" s="115"/>
    </row>
    <row r="50" spans="1:17" ht="13.5" customHeight="1">
      <c r="A50" s="165"/>
      <c r="B50" s="74"/>
      <c r="C50" s="266"/>
      <c r="D50" s="136"/>
      <c r="E50" s="136"/>
      <c r="F50" s="136"/>
      <c r="G50" s="136"/>
      <c r="H50" s="136"/>
      <c r="I50" s="136"/>
      <c r="J50" s="136"/>
      <c r="K50" s="136"/>
      <c r="L50" s="136"/>
      <c r="M50" s="135"/>
      <c r="N50" s="115"/>
      <c r="O50" s="115"/>
      <c r="P50" s="115"/>
      <c r="Q50" s="115"/>
    </row>
    <row r="51" spans="1:17" ht="13.5" customHeight="1">
      <c r="A51" s="165"/>
      <c r="B51" s="74"/>
      <c r="C51" s="266"/>
      <c r="D51" s="136"/>
      <c r="E51" s="136"/>
      <c r="F51" s="136"/>
      <c r="G51" s="136"/>
      <c r="H51" s="136"/>
      <c r="I51" s="136"/>
      <c r="J51" s="136"/>
      <c r="K51" s="136"/>
      <c r="L51" s="136"/>
      <c r="M51" s="135"/>
      <c r="N51" s="115"/>
      <c r="O51" s="115"/>
      <c r="P51" s="115"/>
      <c r="Q51" s="115"/>
    </row>
    <row r="52" spans="1:17" ht="9" customHeight="1">
      <c r="A52" s="167"/>
      <c r="B52" s="74"/>
      <c r="C52" s="266"/>
      <c r="D52" s="136"/>
      <c r="E52" s="136"/>
      <c r="F52" s="136"/>
      <c r="G52" s="136"/>
      <c r="H52" s="136"/>
      <c r="I52" s="136"/>
      <c r="J52" s="136"/>
      <c r="K52" s="136"/>
      <c r="L52" s="136"/>
      <c r="M52" s="135"/>
      <c r="N52" s="115"/>
      <c r="O52" s="115"/>
      <c r="P52" s="115"/>
      <c r="Q52" s="115"/>
    </row>
    <row r="53" spans="1:17" ht="9" customHeight="1">
      <c r="A53" s="167"/>
      <c r="B53" s="74"/>
      <c r="C53" s="266"/>
      <c r="D53" s="136"/>
      <c r="E53" s="136"/>
      <c r="F53" s="136"/>
      <c r="G53" s="136"/>
      <c r="H53" s="136"/>
      <c r="I53" s="136"/>
      <c r="J53" s="136"/>
      <c r="K53" s="136"/>
      <c r="L53" s="136"/>
      <c r="M53" s="135"/>
      <c r="N53" s="115"/>
      <c r="O53" s="115"/>
      <c r="P53" s="115"/>
      <c r="Q53" s="115"/>
    </row>
    <row r="54" spans="1:17" ht="9" customHeight="1">
      <c r="A54" s="167"/>
      <c r="B54" s="74"/>
      <c r="C54" s="266"/>
      <c r="D54" s="136"/>
      <c r="E54" s="136"/>
      <c r="F54" s="136"/>
      <c r="G54" s="136"/>
      <c r="H54" s="136"/>
      <c r="I54" s="136"/>
      <c r="J54" s="136"/>
      <c r="K54" s="136"/>
      <c r="L54" s="136"/>
      <c r="M54" s="135"/>
      <c r="N54" s="115"/>
      <c r="O54" s="115"/>
      <c r="P54" s="115"/>
      <c r="Q54" s="115"/>
    </row>
    <row r="55" spans="1:17" ht="9" customHeight="1">
      <c r="A55" s="167"/>
      <c r="B55" s="74"/>
      <c r="C55" s="266"/>
      <c r="D55" s="136"/>
      <c r="E55" s="136"/>
      <c r="F55" s="136"/>
      <c r="G55" s="136"/>
      <c r="H55" s="136"/>
      <c r="I55" s="136"/>
      <c r="J55" s="136"/>
      <c r="K55" s="136"/>
      <c r="L55" s="136"/>
      <c r="M55" s="135"/>
      <c r="N55" s="115"/>
      <c r="O55" s="115"/>
      <c r="P55" s="115"/>
      <c r="Q55" s="115"/>
    </row>
    <row r="56" spans="1:17" ht="9" customHeight="1">
      <c r="A56" s="168"/>
      <c r="B56" s="74"/>
      <c r="C56" s="266"/>
      <c r="D56" s="136"/>
      <c r="E56" s="136"/>
      <c r="F56" s="136"/>
      <c r="G56" s="136"/>
      <c r="H56" s="136"/>
      <c r="I56" s="136"/>
      <c r="J56" s="136"/>
      <c r="K56" s="136"/>
      <c r="L56" s="136"/>
      <c r="M56" s="135"/>
      <c r="N56" s="115"/>
      <c r="O56" s="115"/>
      <c r="P56" s="115"/>
      <c r="Q56" s="115"/>
    </row>
    <row r="57" spans="1:17" ht="9" customHeight="1">
      <c r="A57" s="168"/>
      <c r="C57" s="266"/>
      <c r="D57" s="136"/>
      <c r="E57" s="136"/>
      <c r="F57" s="136"/>
      <c r="G57" s="136"/>
      <c r="H57" s="136"/>
      <c r="I57" s="136"/>
      <c r="J57" s="136"/>
      <c r="K57" s="136"/>
      <c r="L57" s="136"/>
      <c r="M57" s="115"/>
      <c r="N57" s="115"/>
      <c r="O57" s="115"/>
      <c r="P57" s="115"/>
      <c r="Q57" s="115"/>
    </row>
    <row r="58" spans="1:17" ht="9" customHeight="1">
      <c r="A58" s="169"/>
      <c r="C58" s="266"/>
      <c r="D58" s="136"/>
      <c r="E58" s="136"/>
      <c r="F58" s="136"/>
      <c r="G58" s="136"/>
      <c r="H58" s="136"/>
      <c r="I58" s="136"/>
      <c r="J58" s="136"/>
      <c r="K58" s="136"/>
      <c r="L58" s="136"/>
      <c r="M58" s="115"/>
      <c r="N58" s="115"/>
      <c r="O58" s="115"/>
      <c r="P58" s="115"/>
      <c r="Q58" s="115"/>
    </row>
    <row r="59" spans="1:17" ht="9" customHeight="1">
      <c r="A59" s="165"/>
      <c r="C59" s="266"/>
      <c r="D59" s="136"/>
      <c r="E59" s="136"/>
      <c r="F59" s="136"/>
      <c r="G59" s="136"/>
      <c r="H59" s="136"/>
      <c r="I59" s="136"/>
      <c r="J59" s="136"/>
      <c r="K59" s="136"/>
      <c r="L59" s="136"/>
      <c r="M59" s="115"/>
      <c r="N59" s="115"/>
      <c r="O59" s="115"/>
      <c r="P59" s="115"/>
      <c r="Q59" s="115"/>
    </row>
    <row r="60" spans="1:17" ht="9" customHeight="1">
      <c r="A60" s="165"/>
      <c r="C60" s="266"/>
      <c r="D60" s="136"/>
      <c r="E60" s="136"/>
      <c r="F60" s="136"/>
      <c r="G60" s="136"/>
      <c r="H60" s="136"/>
      <c r="I60" s="136"/>
      <c r="J60" s="136"/>
      <c r="K60" s="136"/>
      <c r="L60" s="136"/>
      <c r="M60" s="115"/>
      <c r="N60" s="115"/>
      <c r="O60" s="115"/>
      <c r="P60" s="115"/>
      <c r="Q60" s="115"/>
    </row>
    <row r="61" spans="1:17" ht="9" customHeight="1">
      <c r="A61" s="165"/>
      <c r="C61" s="266"/>
      <c r="D61" s="136"/>
      <c r="E61" s="136"/>
      <c r="F61" s="136"/>
      <c r="G61" s="136"/>
      <c r="H61" s="136"/>
      <c r="I61" s="136"/>
      <c r="J61" s="136"/>
      <c r="K61" s="136"/>
      <c r="L61" s="136"/>
      <c r="M61" s="115"/>
      <c r="N61" s="115"/>
      <c r="O61" s="115"/>
      <c r="P61" s="115"/>
      <c r="Q61" s="115"/>
    </row>
    <row r="62" spans="1:17" ht="9" customHeight="1">
      <c r="A62" s="165"/>
      <c r="C62" s="266"/>
      <c r="D62" s="136"/>
      <c r="E62" s="136"/>
      <c r="F62" s="136"/>
      <c r="G62" s="136"/>
      <c r="H62" s="136"/>
      <c r="I62" s="136"/>
      <c r="J62" s="136"/>
      <c r="K62" s="136"/>
      <c r="L62" s="136"/>
      <c r="M62" s="115"/>
      <c r="N62" s="115"/>
      <c r="O62" s="115"/>
      <c r="P62" s="115"/>
      <c r="Q62" s="115"/>
    </row>
    <row r="63" spans="1:17" ht="9" customHeight="1">
      <c r="A63" s="167"/>
      <c r="C63" s="266"/>
      <c r="D63" s="136"/>
      <c r="E63" s="136"/>
      <c r="F63" s="136"/>
      <c r="G63" s="136"/>
      <c r="H63" s="136"/>
      <c r="I63" s="136"/>
      <c r="J63" s="136"/>
      <c r="K63" s="136"/>
      <c r="L63" s="136"/>
      <c r="M63" s="115"/>
      <c r="N63" s="115"/>
      <c r="O63" s="115"/>
      <c r="P63" s="115"/>
      <c r="Q63" s="115"/>
    </row>
    <row r="64" spans="1:17" ht="9" customHeight="1">
      <c r="A64" s="169"/>
      <c r="C64" s="266"/>
      <c r="D64" s="136"/>
      <c r="E64" s="136"/>
      <c r="F64" s="136"/>
      <c r="G64" s="136"/>
      <c r="H64" s="136"/>
      <c r="I64" s="136"/>
      <c r="J64" s="136"/>
      <c r="K64" s="136"/>
      <c r="L64" s="136"/>
      <c r="M64" s="115"/>
      <c r="N64" s="115"/>
      <c r="O64" s="115"/>
      <c r="P64" s="115"/>
      <c r="Q64" s="115"/>
    </row>
    <row r="65" spans="1:17" ht="9" customHeight="1">
      <c r="A65" s="165"/>
      <c r="C65" s="266"/>
      <c r="D65" s="136"/>
      <c r="E65" s="136"/>
      <c r="F65" s="136"/>
      <c r="G65" s="136"/>
      <c r="H65" s="136"/>
      <c r="I65" s="136"/>
      <c r="J65" s="136"/>
      <c r="K65" s="136"/>
      <c r="L65" s="136"/>
      <c r="M65" s="115"/>
      <c r="N65" s="115"/>
      <c r="O65" s="115"/>
      <c r="P65" s="115"/>
      <c r="Q65" s="115"/>
    </row>
    <row r="66" spans="1:17" ht="9" customHeight="1">
      <c r="A66" s="165"/>
      <c r="C66" s="266"/>
      <c r="D66" s="136"/>
      <c r="E66" s="136"/>
      <c r="F66" s="136"/>
      <c r="G66" s="136"/>
      <c r="H66" s="136"/>
      <c r="I66" s="136"/>
      <c r="J66" s="136"/>
      <c r="K66" s="136"/>
      <c r="L66" s="136"/>
      <c r="M66" s="115"/>
      <c r="N66" s="115"/>
      <c r="O66" s="115"/>
      <c r="P66" s="115"/>
      <c r="Q66" s="115"/>
    </row>
    <row r="67" spans="1:17" ht="9" customHeight="1">
      <c r="A67" s="165"/>
      <c r="C67" s="266"/>
      <c r="D67" s="136"/>
      <c r="E67" s="136"/>
      <c r="F67" s="136"/>
      <c r="G67" s="136"/>
      <c r="H67" s="136"/>
      <c r="I67" s="136"/>
      <c r="J67" s="136"/>
      <c r="K67" s="136"/>
      <c r="L67" s="136"/>
      <c r="M67" s="115"/>
      <c r="N67" s="115"/>
      <c r="O67" s="115"/>
      <c r="P67" s="115"/>
      <c r="Q67" s="115"/>
    </row>
    <row r="68" spans="1:17" ht="9" customHeight="1">
      <c r="A68" s="165"/>
      <c r="C68" s="266"/>
      <c r="D68" s="136"/>
      <c r="E68" s="136"/>
      <c r="F68" s="136"/>
      <c r="G68" s="136"/>
      <c r="H68" s="136"/>
      <c r="I68" s="136"/>
      <c r="J68" s="136"/>
      <c r="K68" s="136"/>
      <c r="L68" s="136"/>
      <c r="M68" s="115"/>
      <c r="N68" s="115"/>
      <c r="O68" s="115"/>
      <c r="P68" s="115"/>
      <c r="Q68" s="115"/>
    </row>
    <row r="69" spans="1:17" ht="9" customHeight="1">
      <c r="A69" s="167"/>
      <c r="C69" s="266"/>
      <c r="D69" s="136"/>
      <c r="E69" s="136"/>
      <c r="F69" s="136"/>
      <c r="G69" s="136"/>
      <c r="H69" s="136"/>
      <c r="I69" s="136"/>
      <c r="J69" s="136"/>
      <c r="K69" s="136"/>
      <c r="L69" s="136"/>
      <c r="M69" s="115"/>
      <c r="N69" s="115"/>
      <c r="O69" s="115"/>
      <c r="P69" s="115"/>
      <c r="Q69" s="115"/>
    </row>
    <row r="70" spans="1:17" ht="9" customHeight="1">
      <c r="A70" s="169"/>
      <c r="C70" s="266"/>
      <c r="D70" s="136"/>
      <c r="E70" s="136"/>
      <c r="F70" s="136"/>
      <c r="G70" s="136"/>
      <c r="H70" s="136"/>
      <c r="I70" s="136"/>
      <c r="J70" s="136"/>
      <c r="K70" s="136"/>
      <c r="L70" s="136"/>
      <c r="M70" s="115"/>
      <c r="N70" s="115"/>
      <c r="O70" s="115"/>
      <c r="P70" s="115"/>
      <c r="Q70" s="115"/>
    </row>
    <row r="71" spans="1:17" ht="9" customHeight="1">
      <c r="A71" s="165"/>
      <c r="C71" s="266"/>
      <c r="D71" s="136"/>
      <c r="E71" s="136"/>
      <c r="F71" s="136"/>
      <c r="G71" s="136"/>
      <c r="H71" s="136"/>
      <c r="I71" s="136"/>
      <c r="J71" s="136"/>
      <c r="K71" s="136"/>
      <c r="L71" s="136"/>
      <c r="M71" s="115"/>
      <c r="N71" s="115"/>
      <c r="O71" s="115"/>
      <c r="P71" s="115"/>
      <c r="Q71" s="115"/>
    </row>
    <row r="72" spans="1:17" ht="9" customHeight="1">
      <c r="A72" s="165"/>
      <c r="C72" s="266"/>
      <c r="D72" s="136"/>
      <c r="E72" s="136"/>
      <c r="F72" s="136"/>
      <c r="G72" s="136"/>
      <c r="H72" s="136"/>
      <c r="I72" s="136"/>
      <c r="J72" s="136"/>
      <c r="K72" s="136"/>
      <c r="L72" s="136"/>
      <c r="M72" s="115"/>
      <c r="N72" s="115"/>
      <c r="O72" s="115"/>
      <c r="P72" s="115"/>
      <c r="Q72" s="115"/>
    </row>
    <row r="73" spans="1:17" ht="9" customHeight="1">
      <c r="A73" s="165"/>
      <c r="C73" s="266"/>
      <c r="D73" s="136"/>
      <c r="E73" s="136"/>
      <c r="F73" s="136"/>
      <c r="G73" s="136"/>
      <c r="H73" s="136"/>
      <c r="I73" s="136"/>
      <c r="J73" s="136"/>
      <c r="K73" s="136"/>
      <c r="L73" s="136"/>
      <c r="M73" s="115"/>
      <c r="N73" s="115"/>
      <c r="O73" s="115"/>
      <c r="P73" s="115"/>
      <c r="Q73" s="115"/>
    </row>
    <row r="74" spans="1:17" ht="9" customHeight="1">
      <c r="A74" s="165"/>
      <c r="C74" s="266"/>
      <c r="D74" s="136"/>
      <c r="E74" s="136"/>
      <c r="F74" s="136"/>
      <c r="G74" s="136"/>
      <c r="H74" s="136"/>
      <c r="I74" s="136"/>
      <c r="J74" s="136"/>
      <c r="K74" s="136"/>
      <c r="L74" s="136"/>
      <c r="M74" s="115"/>
      <c r="N74" s="115"/>
      <c r="O74" s="115"/>
      <c r="P74" s="115"/>
      <c r="Q74" s="115"/>
    </row>
    <row r="75" spans="1:17">
      <c r="A75" s="165"/>
      <c r="C75" s="267"/>
      <c r="D75" s="74"/>
      <c r="E75" s="74"/>
      <c r="F75" s="74"/>
      <c r="G75" s="74"/>
      <c r="H75" s="74"/>
      <c r="I75" s="74"/>
      <c r="J75" s="74"/>
      <c r="K75" s="74"/>
      <c r="L75" s="74"/>
    </row>
    <row r="76" spans="1:17">
      <c r="A76" s="165"/>
      <c r="C76" s="267"/>
      <c r="D76" s="74"/>
      <c r="E76" s="74"/>
      <c r="F76" s="74"/>
      <c r="G76" s="74"/>
      <c r="H76" s="74"/>
      <c r="I76" s="74"/>
      <c r="J76" s="74"/>
      <c r="K76" s="74"/>
      <c r="L76" s="74"/>
    </row>
    <row r="77" spans="1:17">
      <c r="A77" s="165"/>
      <c r="C77" s="267"/>
      <c r="D77" s="74"/>
      <c r="E77" s="74"/>
      <c r="F77" s="74"/>
      <c r="G77" s="74"/>
      <c r="H77" s="74"/>
      <c r="I77" s="74"/>
      <c r="J77" s="74"/>
      <c r="K77" s="74"/>
      <c r="L77" s="74"/>
    </row>
    <row r="78" spans="1:17">
      <c r="A78" s="165"/>
      <c r="C78" s="267"/>
      <c r="D78" s="74"/>
      <c r="E78" s="74"/>
      <c r="F78" s="74"/>
      <c r="G78" s="74"/>
      <c r="H78" s="74"/>
      <c r="I78" s="74"/>
      <c r="J78" s="74"/>
      <c r="K78" s="74"/>
      <c r="L78" s="74"/>
    </row>
    <row r="79" spans="1:17">
      <c r="A79" s="167"/>
      <c r="C79" s="267"/>
      <c r="D79" s="74"/>
      <c r="E79" s="74"/>
      <c r="F79" s="74"/>
      <c r="G79" s="74"/>
      <c r="H79" s="74"/>
      <c r="I79" s="74"/>
      <c r="J79" s="74"/>
      <c r="K79" s="74"/>
      <c r="L79" s="74"/>
    </row>
    <row r="80" spans="1:17">
      <c r="A80" s="169"/>
      <c r="C80" s="267"/>
      <c r="D80" s="74"/>
      <c r="E80" s="74"/>
      <c r="F80" s="74"/>
      <c r="G80" s="74"/>
      <c r="H80" s="74"/>
      <c r="I80" s="74"/>
      <c r="J80" s="74"/>
      <c r="K80" s="74"/>
      <c r="L80" s="74"/>
    </row>
    <row r="81" spans="1:12">
      <c r="A81" s="165"/>
      <c r="C81" s="267"/>
      <c r="D81" s="74"/>
      <c r="E81" s="74"/>
      <c r="F81" s="74"/>
      <c r="G81" s="74"/>
      <c r="H81" s="74"/>
      <c r="I81" s="74"/>
      <c r="J81" s="74"/>
      <c r="K81" s="74"/>
      <c r="L81" s="74"/>
    </row>
    <row r="82" spans="1:12">
      <c r="A82" s="165"/>
      <c r="C82" s="267"/>
      <c r="D82" s="74"/>
      <c r="E82" s="74"/>
      <c r="F82" s="74"/>
      <c r="G82" s="74"/>
      <c r="H82" s="74"/>
      <c r="I82" s="74"/>
      <c r="J82" s="74"/>
      <c r="K82" s="74"/>
      <c r="L82" s="74"/>
    </row>
    <row r="83" spans="1:12">
      <c r="A83" s="165"/>
      <c r="C83" s="267"/>
      <c r="D83" s="74"/>
      <c r="E83" s="74"/>
      <c r="F83" s="74"/>
      <c r="G83" s="74"/>
      <c r="H83" s="74"/>
      <c r="I83" s="74"/>
      <c r="J83" s="74"/>
      <c r="K83" s="74"/>
      <c r="L83" s="74"/>
    </row>
    <row r="84" spans="1:12">
      <c r="A84" s="165"/>
      <c r="C84" s="267"/>
      <c r="D84" s="74"/>
      <c r="E84" s="74"/>
      <c r="F84" s="74"/>
      <c r="G84" s="74"/>
      <c r="H84" s="74"/>
      <c r="I84" s="74"/>
      <c r="J84" s="74"/>
      <c r="K84" s="74"/>
      <c r="L84" s="74"/>
    </row>
    <row r="85" spans="1:12">
      <c r="A85" s="165"/>
      <c r="C85" s="267"/>
      <c r="D85" s="74"/>
      <c r="E85" s="74"/>
      <c r="F85" s="74"/>
      <c r="G85" s="74"/>
      <c r="H85" s="74"/>
      <c r="I85" s="74"/>
      <c r="J85" s="74"/>
      <c r="K85" s="74"/>
      <c r="L85" s="74"/>
    </row>
    <row r="86" spans="1:12">
      <c r="A86" s="165"/>
      <c r="C86" s="267"/>
      <c r="D86" s="74"/>
      <c r="E86" s="74"/>
      <c r="F86" s="74"/>
      <c r="G86" s="74"/>
      <c r="H86" s="74"/>
      <c r="I86" s="74"/>
      <c r="J86" s="74"/>
      <c r="K86" s="74"/>
      <c r="L86" s="74"/>
    </row>
    <row r="87" spans="1:12">
      <c r="A87" s="165"/>
      <c r="C87" s="267"/>
      <c r="D87" s="74"/>
      <c r="E87" s="74"/>
      <c r="F87" s="74"/>
      <c r="G87" s="74"/>
      <c r="H87" s="74"/>
      <c r="I87" s="74"/>
      <c r="J87" s="74"/>
      <c r="K87" s="74"/>
      <c r="L87" s="74"/>
    </row>
    <row r="88" spans="1:12">
      <c r="A88" s="165"/>
      <c r="C88" s="267"/>
      <c r="D88" s="74"/>
      <c r="E88" s="74"/>
      <c r="F88" s="74"/>
      <c r="G88" s="74"/>
      <c r="H88" s="74"/>
      <c r="I88" s="74"/>
      <c r="J88" s="74"/>
      <c r="K88" s="74"/>
      <c r="L88" s="74"/>
    </row>
    <row r="89" spans="1:12">
      <c r="A89" s="165"/>
      <c r="C89" s="267"/>
      <c r="D89" s="74"/>
      <c r="E89" s="74"/>
      <c r="F89" s="74"/>
      <c r="G89" s="74"/>
      <c r="H89" s="74"/>
      <c r="I89" s="74"/>
      <c r="J89" s="74"/>
      <c r="K89" s="74"/>
      <c r="L89" s="74"/>
    </row>
    <row r="90" spans="1:12">
      <c r="A90" s="169"/>
      <c r="C90" s="267"/>
      <c r="D90" s="74"/>
      <c r="E90" s="74"/>
      <c r="F90" s="74"/>
      <c r="G90" s="74"/>
      <c r="H90" s="74"/>
      <c r="I90" s="74"/>
      <c r="J90" s="74"/>
      <c r="K90" s="74"/>
      <c r="L90" s="74"/>
    </row>
    <row r="91" spans="1:12">
      <c r="A91" s="165"/>
      <c r="C91" s="267"/>
      <c r="D91" s="74"/>
      <c r="E91" s="74"/>
      <c r="F91" s="74"/>
      <c r="G91" s="74"/>
      <c r="H91" s="74"/>
      <c r="I91" s="74"/>
      <c r="J91" s="74"/>
      <c r="K91" s="74"/>
      <c r="L91" s="74"/>
    </row>
    <row r="92" spans="1:12">
      <c r="A92" s="165"/>
      <c r="C92" s="267"/>
      <c r="D92" s="74"/>
      <c r="E92" s="74"/>
      <c r="F92" s="74"/>
      <c r="G92" s="74"/>
      <c r="H92" s="74"/>
      <c r="I92" s="74"/>
      <c r="J92" s="74"/>
      <c r="K92" s="74"/>
      <c r="L92" s="74"/>
    </row>
    <row r="93" spans="1:12">
      <c r="A93" s="165"/>
      <c r="C93" s="267"/>
      <c r="D93" s="74"/>
      <c r="E93" s="74"/>
      <c r="F93" s="74"/>
      <c r="G93" s="74"/>
      <c r="H93" s="74"/>
      <c r="I93" s="74"/>
      <c r="J93" s="74"/>
      <c r="K93" s="74"/>
      <c r="L93" s="74"/>
    </row>
    <row r="94" spans="1:12">
      <c r="A94" s="170"/>
      <c r="C94" s="267"/>
      <c r="D94" s="74"/>
      <c r="E94" s="74"/>
      <c r="F94" s="74"/>
      <c r="G94" s="74"/>
      <c r="H94" s="74"/>
      <c r="I94" s="74"/>
      <c r="J94" s="74"/>
      <c r="K94" s="74"/>
      <c r="L94" s="74"/>
    </row>
    <row r="95" spans="1:12">
      <c r="A95" s="170"/>
      <c r="C95" s="267"/>
      <c r="D95" s="74"/>
      <c r="E95" s="74"/>
      <c r="F95" s="74"/>
      <c r="G95" s="74"/>
      <c r="H95" s="74"/>
      <c r="I95" s="74"/>
      <c r="J95" s="74"/>
      <c r="K95" s="74"/>
      <c r="L95" s="74"/>
    </row>
    <row r="96" spans="1:12">
      <c r="A96" s="170"/>
      <c r="C96" s="267"/>
      <c r="D96" s="74"/>
      <c r="E96" s="74"/>
      <c r="F96" s="74"/>
      <c r="G96" s="74"/>
      <c r="H96" s="74"/>
      <c r="I96" s="74"/>
      <c r="J96" s="74"/>
      <c r="K96" s="74"/>
      <c r="L96" s="74"/>
    </row>
    <row r="97" spans="1:12">
      <c r="A97" s="170"/>
      <c r="C97" s="267"/>
      <c r="D97" s="74"/>
      <c r="E97" s="74"/>
      <c r="F97" s="74"/>
      <c r="G97" s="74"/>
      <c r="H97" s="74"/>
      <c r="I97" s="74"/>
      <c r="J97" s="74"/>
      <c r="K97" s="74"/>
      <c r="L97" s="74"/>
    </row>
    <row r="98" spans="1:12">
      <c r="A98" s="170"/>
      <c r="C98" s="267"/>
      <c r="D98" s="74"/>
      <c r="E98" s="74"/>
      <c r="F98" s="74"/>
      <c r="G98" s="74"/>
      <c r="H98" s="74"/>
      <c r="I98" s="74"/>
      <c r="J98" s="74"/>
      <c r="K98" s="74"/>
      <c r="L98" s="74"/>
    </row>
    <row r="99" spans="1:12">
      <c r="A99" s="170"/>
      <c r="C99" s="267"/>
      <c r="D99" s="74"/>
      <c r="E99" s="74"/>
      <c r="F99" s="74"/>
      <c r="G99" s="74"/>
      <c r="H99" s="74"/>
      <c r="I99" s="74"/>
      <c r="J99" s="74"/>
      <c r="K99" s="74"/>
      <c r="L99" s="74"/>
    </row>
    <row r="100" spans="1:12">
      <c r="A100" s="170"/>
      <c r="C100" s="267"/>
      <c r="D100" s="74"/>
      <c r="E100" s="74"/>
      <c r="F100" s="74"/>
      <c r="G100" s="74"/>
      <c r="H100" s="74"/>
      <c r="I100" s="74"/>
      <c r="J100" s="74"/>
      <c r="K100" s="74"/>
      <c r="L100" s="74"/>
    </row>
    <row r="101" spans="1:12">
      <c r="A101" s="170"/>
      <c r="C101" s="267"/>
      <c r="D101" s="74"/>
      <c r="E101" s="74"/>
      <c r="F101" s="74"/>
      <c r="G101" s="74"/>
      <c r="H101" s="74"/>
      <c r="I101" s="74"/>
      <c r="J101" s="74"/>
      <c r="K101" s="74"/>
      <c r="L101" s="74"/>
    </row>
    <row r="102" spans="1:12">
      <c r="A102" s="170"/>
      <c r="C102" s="267"/>
      <c r="D102" s="74"/>
      <c r="E102" s="74"/>
      <c r="F102" s="74"/>
      <c r="G102" s="74"/>
      <c r="H102" s="74"/>
      <c r="I102" s="74"/>
      <c r="J102" s="74"/>
      <c r="K102" s="74"/>
      <c r="L102" s="74"/>
    </row>
    <row r="103" spans="1:12">
      <c r="A103" s="171"/>
      <c r="C103" s="267"/>
      <c r="D103" s="74"/>
      <c r="E103" s="74"/>
      <c r="F103" s="74"/>
      <c r="G103" s="74"/>
      <c r="H103" s="74"/>
      <c r="I103" s="74"/>
      <c r="J103" s="74"/>
      <c r="K103" s="74"/>
      <c r="L103" s="74"/>
    </row>
    <row r="104" spans="1:12">
      <c r="A104" s="171"/>
      <c r="C104" s="267"/>
      <c r="D104" s="74"/>
      <c r="E104" s="74"/>
      <c r="F104" s="74"/>
      <c r="G104" s="74"/>
      <c r="H104" s="74"/>
      <c r="I104" s="74"/>
      <c r="J104" s="74"/>
      <c r="K104" s="74"/>
      <c r="L104" s="74"/>
    </row>
    <row r="105" spans="1:12">
      <c r="A105" s="171"/>
      <c r="C105" s="267"/>
      <c r="D105" s="74"/>
      <c r="E105" s="74"/>
      <c r="F105" s="74"/>
      <c r="G105" s="74"/>
      <c r="H105" s="74"/>
      <c r="I105" s="74"/>
      <c r="J105" s="74"/>
      <c r="K105" s="74"/>
      <c r="L105" s="74"/>
    </row>
    <row r="106" spans="1:12">
      <c r="A106" s="171"/>
      <c r="C106" s="267"/>
      <c r="D106" s="74"/>
      <c r="E106" s="74"/>
      <c r="F106" s="74"/>
      <c r="G106" s="74"/>
      <c r="H106" s="74"/>
      <c r="I106" s="74"/>
      <c r="J106" s="74"/>
      <c r="K106" s="74"/>
      <c r="L106" s="74"/>
    </row>
    <row r="107" spans="1:12">
      <c r="A107" s="171"/>
      <c r="C107" s="267"/>
      <c r="D107" s="74"/>
      <c r="E107" s="74"/>
      <c r="F107" s="74"/>
      <c r="G107" s="74"/>
      <c r="H107" s="74"/>
      <c r="I107" s="74"/>
      <c r="J107" s="74"/>
      <c r="K107" s="74"/>
      <c r="L107" s="74"/>
    </row>
    <row r="108" spans="1:12">
      <c r="A108" s="171"/>
      <c r="C108" s="267"/>
      <c r="D108" s="74"/>
      <c r="E108" s="74"/>
      <c r="F108" s="74"/>
      <c r="G108" s="74"/>
      <c r="H108" s="74"/>
      <c r="I108" s="74"/>
      <c r="J108" s="74"/>
      <c r="K108" s="74"/>
      <c r="L108" s="74"/>
    </row>
    <row r="109" spans="1:12">
      <c r="A109" s="171"/>
      <c r="C109" s="267"/>
      <c r="D109" s="74"/>
      <c r="E109" s="74"/>
      <c r="F109" s="74"/>
      <c r="G109" s="74"/>
      <c r="H109" s="74"/>
      <c r="I109" s="74"/>
      <c r="J109" s="74"/>
      <c r="K109" s="74"/>
      <c r="L109" s="74"/>
    </row>
    <row r="110" spans="1:12">
      <c r="A110" s="171"/>
      <c r="C110" s="267"/>
      <c r="D110" s="74"/>
      <c r="E110" s="74"/>
      <c r="F110" s="74"/>
      <c r="G110" s="74"/>
      <c r="H110" s="74"/>
      <c r="I110" s="74"/>
      <c r="J110" s="74"/>
      <c r="K110" s="74"/>
      <c r="L110" s="74"/>
    </row>
    <row r="111" spans="1:12">
      <c r="A111" s="171"/>
      <c r="C111" s="267"/>
      <c r="D111" s="74"/>
      <c r="E111" s="74"/>
      <c r="F111" s="74"/>
      <c r="G111" s="74"/>
      <c r="H111" s="74"/>
      <c r="I111" s="74"/>
      <c r="J111" s="74"/>
      <c r="K111" s="74"/>
      <c r="L111" s="74"/>
    </row>
    <row r="112" spans="1:12">
      <c r="A112" s="171"/>
      <c r="C112" s="267"/>
      <c r="D112" s="74"/>
      <c r="E112" s="74"/>
      <c r="F112" s="74"/>
      <c r="G112" s="74"/>
      <c r="H112" s="74"/>
      <c r="I112" s="74"/>
      <c r="J112" s="74"/>
      <c r="K112" s="74"/>
      <c r="L112" s="74"/>
    </row>
    <row r="113" spans="1:12">
      <c r="A113" s="171"/>
      <c r="C113" s="267"/>
      <c r="D113" s="74"/>
      <c r="E113" s="74"/>
      <c r="F113" s="74"/>
      <c r="G113" s="74"/>
      <c r="H113" s="74"/>
      <c r="I113" s="74"/>
      <c r="J113" s="74"/>
      <c r="K113" s="74"/>
      <c r="L113" s="74"/>
    </row>
    <row r="114" spans="1:12">
      <c r="A114" s="171"/>
      <c r="C114" s="267"/>
      <c r="D114" s="74"/>
      <c r="E114" s="74"/>
      <c r="F114" s="74"/>
      <c r="G114" s="74"/>
      <c r="H114" s="74"/>
      <c r="I114" s="74"/>
      <c r="J114" s="74"/>
      <c r="K114" s="74"/>
      <c r="L114" s="74"/>
    </row>
    <row r="115" spans="1:12">
      <c r="A115" s="171"/>
      <c r="C115" s="267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3"/>
    </row>
    <row r="244" spans="1:1">
      <c r="A244" s="73"/>
    </row>
    <row r="245" spans="1:1">
      <c r="A245" s="73"/>
    </row>
    <row r="246" spans="1:1">
      <c r="A246" s="73"/>
    </row>
    <row r="247" spans="1:1">
      <c r="A247" s="73"/>
    </row>
    <row r="248" spans="1:1">
      <c r="A248" s="73"/>
    </row>
    <row r="249" spans="1:1">
      <c r="A249" s="73"/>
    </row>
    <row r="250" spans="1:1">
      <c r="A250" s="73"/>
    </row>
    <row r="251" spans="1:1">
      <c r="A251" s="73"/>
    </row>
    <row r="252" spans="1:1">
      <c r="A252" s="73"/>
    </row>
    <row r="253" spans="1:1">
      <c r="A253" s="73"/>
    </row>
    <row r="254" spans="1:1">
      <c r="A254" s="73"/>
    </row>
    <row r="255" spans="1:1">
      <c r="A255" s="73"/>
    </row>
    <row r="256" spans="1:1">
      <c r="A256" s="73"/>
    </row>
    <row r="257" spans="1:1">
      <c r="A257" s="73"/>
    </row>
    <row r="258" spans="1:1">
      <c r="A258" s="73"/>
    </row>
    <row r="259" spans="1:1">
      <c r="A259" s="73"/>
    </row>
    <row r="260" spans="1:1">
      <c r="A260" s="73"/>
    </row>
    <row r="261" spans="1:1">
      <c r="A261" s="73"/>
    </row>
    <row r="262" spans="1:1">
      <c r="A262" s="73"/>
    </row>
    <row r="263" spans="1:1">
      <c r="A263" s="73"/>
    </row>
    <row r="264" spans="1:1">
      <c r="A264" s="73"/>
    </row>
    <row r="265" spans="1:1">
      <c r="A265" s="73"/>
    </row>
    <row r="266" spans="1:1">
      <c r="A266" s="73"/>
    </row>
    <row r="267" spans="1:1">
      <c r="A267" s="73"/>
    </row>
    <row r="268" spans="1:1">
      <c r="A268" s="73"/>
    </row>
    <row r="269" spans="1:1">
      <c r="A269" s="73"/>
    </row>
    <row r="270" spans="1:1">
      <c r="A270" s="73"/>
    </row>
    <row r="271" spans="1:1">
      <c r="A271" s="73"/>
    </row>
    <row r="272" spans="1:1">
      <c r="A272" s="73"/>
    </row>
    <row r="273" spans="1:1">
      <c r="A273" s="73"/>
    </row>
    <row r="274" spans="1:1">
      <c r="A274" s="73"/>
    </row>
    <row r="275" spans="1:1">
      <c r="A275" s="73"/>
    </row>
    <row r="276" spans="1:1">
      <c r="A276" s="73"/>
    </row>
    <row r="277" spans="1:1">
      <c r="A277" s="73"/>
    </row>
    <row r="278" spans="1:1">
      <c r="A278" s="73"/>
    </row>
    <row r="279" spans="1:1">
      <c r="A279" s="73"/>
    </row>
    <row r="280" spans="1:1">
      <c r="A280" s="73"/>
    </row>
    <row r="281" spans="1:1">
      <c r="A281" s="73"/>
    </row>
    <row r="282" spans="1:1">
      <c r="A282" s="73"/>
    </row>
    <row r="283" spans="1:1">
      <c r="A283" s="73"/>
    </row>
    <row r="284" spans="1:1">
      <c r="A284" s="73"/>
    </row>
    <row r="285" spans="1:1">
      <c r="A285" s="73"/>
    </row>
    <row r="286" spans="1:1">
      <c r="A286" s="73"/>
    </row>
    <row r="287" spans="1:1">
      <c r="A287" s="73"/>
    </row>
    <row r="288" spans="1:1">
      <c r="A288" s="73"/>
    </row>
    <row r="289" spans="1:1">
      <c r="A289" s="73"/>
    </row>
    <row r="290" spans="1:1">
      <c r="A290" s="73"/>
    </row>
    <row r="291" spans="1:1">
      <c r="A291" s="73"/>
    </row>
    <row r="292" spans="1:1">
      <c r="A292" s="73"/>
    </row>
    <row r="293" spans="1:1">
      <c r="A293" s="73"/>
    </row>
    <row r="294" spans="1:1">
      <c r="A294" s="73"/>
    </row>
    <row r="295" spans="1:1">
      <c r="A295" s="73"/>
    </row>
    <row r="296" spans="1:1">
      <c r="A296" s="73"/>
    </row>
    <row r="297" spans="1:1">
      <c r="A297" s="73"/>
    </row>
    <row r="298" spans="1:1">
      <c r="A298" s="73"/>
    </row>
    <row r="299" spans="1:1">
      <c r="A299" s="73"/>
    </row>
    <row r="300" spans="1:1">
      <c r="A300" s="73"/>
    </row>
    <row r="301" spans="1:1">
      <c r="A301" s="73"/>
    </row>
    <row r="302" spans="1:1">
      <c r="A302" s="73"/>
    </row>
    <row r="303" spans="1:1">
      <c r="A303" s="73"/>
    </row>
    <row r="304" spans="1:1">
      <c r="A304" s="73"/>
    </row>
    <row r="305" spans="1:1">
      <c r="A305" s="73"/>
    </row>
    <row r="306" spans="1:1">
      <c r="A306" s="73"/>
    </row>
    <row r="307" spans="1:1">
      <c r="A307" s="73"/>
    </row>
    <row r="308" spans="1:1">
      <c r="A308" s="73"/>
    </row>
    <row r="309" spans="1:1">
      <c r="A309" s="73"/>
    </row>
    <row r="310" spans="1:1">
      <c r="A310" s="73"/>
    </row>
    <row r="311" spans="1:1">
      <c r="A311" s="73"/>
    </row>
    <row r="312" spans="1:1">
      <c r="A312" s="73"/>
    </row>
    <row r="313" spans="1:1">
      <c r="A313" s="73"/>
    </row>
    <row r="314" spans="1:1">
      <c r="A314" s="73"/>
    </row>
    <row r="315" spans="1:1">
      <c r="A315" s="73"/>
    </row>
    <row r="316" spans="1:1">
      <c r="A316" s="73"/>
    </row>
    <row r="317" spans="1:1">
      <c r="A317" s="73"/>
    </row>
    <row r="318" spans="1:1">
      <c r="A318" s="73"/>
    </row>
    <row r="319" spans="1:1">
      <c r="A319" s="73"/>
    </row>
    <row r="320" spans="1:1">
      <c r="A320" s="73"/>
    </row>
    <row r="321" spans="1:1">
      <c r="A321" s="73"/>
    </row>
    <row r="322" spans="1:1">
      <c r="A322" s="73"/>
    </row>
    <row r="323" spans="1:1">
      <c r="A323" s="73"/>
    </row>
    <row r="324" spans="1:1">
      <c r="A324" s="73"/>
    </row>
    <row r="325" spans="1:1">
      <c r="A325" s="73"/>
    </row>
    <row r="326" spans="1:1">
      <c r="A326" s="73"/>
    </row>
    <row r="327" spans="1:1">
      <c r="A327" s="73"/>
    </row>
    <row r="328" spans="1:1">
      <c r="A328" s="73"/>
    </row>
    <row r="329" spans="1:1">
      <c r="A329" s="73"/>
    </row>
    <row r="330" spans="1:1">
      <c r="A330" s="73"/>
    </row>
    <row r="331" spans="1:1">
      <c r="A331" s="73"/>
    </row>
    <row r="332" spans="1:1">
      <c r="A332" s="73"/>
    </row>
    <row r="333" spans="1:1">
      <c r="A333" s="73"/>
    </row>
    <row r="334" spans="1:1">
      <c r="A334" s="73"/>
    </row>
    <row r="335" spans="1:1">
      <c r="A335" s="73"/>
    </row>
    <row r="336" spans="1:1">
      <c r="A336" s="73"/>
    </row>
    <row r="337" spans="1:1">
      <c r="A337" s="73"/>
    </row>
    <row r="338" spans="1:1">
      <c r="A338" s="73"/>
    </row>
    <row r="339" spans="1:1">
      <c r="A339" s="73"/>
    </row>
    <row r="340" spans="1:1">
      <c r="A340" s="73"/>
    </row>
    <row r="341" spans="1:1">
      <c r="A341" s="73"/>
    </row>
    <row r="342" spans="1:1">
      <c r="A342" s="73"/>
    </row>
    <row r="343" spans="1:1">
      <c r="A343" s="73"/>
    </row>
    <row r="344" spans="1:1">
      <c r="A344" s="73"/>
    </row>
    <row r="345" spans="1:1">
      <c r="A345" s="73"/>
    </row>
    <row r="346" spans="1:1">
      <c r="A346" s="73"/>
    </row>
    <row r="347" spans="1:1">
      <c r="A347" s="73"/>
    </row>
    <row r="348" spans="1:1">
      <c r="A348" s="73"/>
    </row>
    <row r="349" spans="1:1">
      <c r="A349" s="73"/>
    </row>
    <row r="350" spans="1:1">
      <c r="A350" s="73"/>
    </row>
    <row r="351" spans="1:1">
      <c r="A351" s="73"/>
    </row>
    <row r="352" spans="1:1">
      <c r="A352" s="73"/>
    </row>
    <row r="353" spans="1:1">
      <c r="A353" s="73"/>
    </row>
    <row r="354" spans="1:1">
      <c r="A354" s="73"/>
    </row>
    <row r="355" spans="1:1">
      <c r="A355" s="73"/>
    </row>
    <row r="356" spans="1:1">
      <c r="A356" s="73"/>
    </row>
    <row r="357" spans="1:1">
      <c r="A357" s="73"/>
    </row>
    <row r="358" spans="1:1">
      <c r="A358" s="73"/>
    </row>
    <row r="359" spans="1:1">
      <c r="A359" s="73"/>
    </row>
    <row r="360" spans="1:1">
      <c r="A360" s="73"/>
    </row>
    <row r="361" spans="1:1">
      <c r="A361" s="73"/>
    </row>
    <row r="362" spans="1:1">
      <c r="A362" s="73"/>
    </row>
    <row r="363" spans="1:1">
      <c r="A363" s="73"/>
    </row>
    <row r="364" spans="1:1">
      <c r="A364" s="73"/>
    </row>
    <row r="365" spans="1:1">
      <c r="A365" s="73"/>
    </row>
    <row r="366" spans="1:1">
      <c r="A366" s="73"/>
    </row>
    <row r="367" spans="1:1">
      <c r="A367" s="73"/>
    </row>
    <row r="368" spans="1:1">
      <c r="A368" s="73"/>
    </row>
    <row r="369" spans="1:1">
      <c r="A369" s="73"/>
    </row>
    <row r="370" spans="1:1">
      <c r="A370" s="73"/>
    </row>
    <row r="371" spans="1:1">
      <c r="A371" s="73"/>
    </row>
    <row r="372" spans="1:1">
      <c r="A372" s="73"/>
    </row>
    <row r="373" spans="1:1">
      <c r="A373" s="73"/>
    </row>
    <row r="374" spans="1:1">
      <c r="A374" s="73"/>
    </row>
    <row r="375" spans="1:1">
      <c r="A375" s="73"/>
    </row>
    <row r="376" spans="1:1">
      <c r="A376" s="73"/>
    </row>
    <row r="377" spans="1:1">
      <c r="A377" s="73"/>
    </row>
    <row r="378" spans="1:1">
      <c r="A378" s="73"/>
    </row>
    <row r="379" spans="1:1">
      <c r="A379" s="73"/>
    </row>
    <row r="380" spans="1:1">
      <c r="A380" s="73"/>
    </row>
    <row r="381" spans="1:1">
      <c r="A381" s="73"/>
    </row>
    <row r="382" spans="1:1">
      <c r="A382" s="73"/>
    </row>
    <row r="383" spans="1:1">
      <c r="A383" s="73"/>
    </row>
    <row r="384" spans="1:1">
      <c r="A384" s="73"/>
    </row>
    <row r="385" spans="1:1">
      <c r="A385" s="73"/>
    </row>
    <row r="386" spans="1:1">
      <c r="A386" s="73"/>
    </row>
    <row r="387" spans="1:1">
      <c r="A387" s="73"/>
    </row>
    <row r="388" spans="1:1">
      <c r="A388" s="73"/>
    </row>
    <row r="389" spans="1:1">
      <c r="A389" s="73"/>
    </row>
    <row r="390" spans="1:1">
      <c r="A390" s="73"/>
    </row>
    <row r="391" spans="1:1">
      <c r="A391" s="73"/>
    </row>
    <row r="392" spans="1:1">
      <c r="A392" s="73"/>
    </row>
    <row r="393" spans="1:1">
      <c r="A393" s="73"/>
    </row>
    <row r="394" spans="1:1">
      <c r="A394" s="73"/>
    </row>
    <row r="395" spans="1:1">
      <c r="A395" s="73"/>
    </row>
    <row r="396" spans="1:1">
      <c r="A396" s="73"/>
    </row>
    <row r="397" spans="1:1">
      <c r="A397" s="73"/>
    </row>
    <row r="398" spans="1:1">
      <c r="A398" s="73"/>
    </row>
    <row r="399" spans="1:1">
      <c r="A399" s="73"/>
    </row>
    <row r="400" spans="1:1">
      <c r="A400" s="73"/>
    </row>
    <row r="401" spans="1:1">
      <c r="A401" s="73"/>
    </row>
    <row r="402" spans="1:1">
      <c r="A402" s="73"/>
    </row>
    <row r="403" spans="1:1">
      <c r="A403" s="73"/>
    </row>
    <row r="404" spans="1:1">
      <c r="A404" s="73"/>
    </row>
    <row r="405" spans="1:1">
      <c r="A405" s="73"/>
    </row>
    <row r="406" spans="1:1">
      <c r="A406" s="73"/>
    </row>
    <row r="407" spans="1:1">
      <c r="A407" s="73"/>
    </row>
    <row r="408" spans="1:1">
      <c r="A408" s="73"/>
    </row>
    <row r="409" spans="1:1">
      <c r="A409" s="73"/>
    </row>
    <row r="410" spans="1:1">
      <c r="A410" s="73"/>
    </row>
    <row r="411" spans="1:1">
      <c r="A411" s="73"/>
    </row>
    <row r="412" spans="1:1">
      <c r="A412" s="73"/>
    </row>
    <row r="413" spans="1:1">
      <c r="A413" s="73"/>
    </row>
    <row r="414" spans="1:1">
      <c r="A414" s="73"/>
    </row>
    <row r="415" spans="1:1">
      <c r="A415" s="73"/>
    </row>
    <row r="416" spans="1:1">
      <c r="A416" s="73"/>
    </row>
    <row r="417" spans="1:1">
      <c r="A417" s="73"/>
    </row>
    <row r="418" spans="1:1">
      <c r="A418" s="73"/>
    </row>
    <row r="419" spans="1:1">
      <c r="A419" s="73"/>
    </row>
    <row r="420" spans="1:1">
      <c r="A420" s="73"/>
    </row>
    <row r="421" spans="1:1">
      <c r="A421" s="73"/>
    </row>
    <row r="422" spans="1:1">
      <c r="A422" s="73"/>
    </row>
    <row r="423" spans="1:1">
      <c r="A423" s="73"/>
    </row>
    <row r="424" spans="1:1">
      <c r="A424" s="73"/>
    </row>
    <row r="425" spans="1:1">
      <c r="A425" s="73"/>
    </row>
    <row r="426" spans="1:1">
      <c r="A426" s="73"/>
    </row>
    <row r="427" spans="1:1">
      <c r="A427" s="73"/>
    </row>
    <row r="428" spans="1:1">
      <c r="A428" s="73"/>
    </row>
    <row r="429" spans="1:1">
      <c r="A429" s="73"/>
    </row>
    <row r="430" spans="1:1">
      <c r="A430" s="73"/>
    </row>
    <row r="431" spans="1:1">
      <c r="A431" s="73"/>
    </row>
    <row r="432" spans="1:1">
      <c r="A432" s="73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zoomScaleNormal="100" workbookViewId="0">
      <selection activeCell="C9" sqref="C9"/>
    </sheetView>
  </sheetViews>
  <sheetFormatPr defaultRowHeight="12.75"/>
  <cols>
    <col min="1" max="1" width="44.5703125" style="77" customWidth="1"/>
    <col min="2" max="10" width="16.42578125" style="42" customWidth="1"/>
    <col min="11" max="11" width="15.5703125" style="42" customWidth="1"/>
    <col min="12" max="12" width="9.28515625" style="42" hidden="1" customWidth="1"/>
    <col min="13" max="13" width="10.42578125" style="42" hidden="1" customWidth="1"/>
    <col min="14" max="14" width="2.5703125" style="172" customWidth="1"/>
    <col min="15" max="15" width="12.7109375" style="172" customWidth="1"/>
    <col min="16" max="256" width="9.140625" style="42"/>
    <col min="257" max="257" width="44.5703125" style="42" customWidth="1"/>
    <col min="258" max="266" width="16.42578125" style="42" customWidth="1"/>
    <col min="267" max="267" width="15.5703125" style="42" customWidth="1"/>
    <col min="268" max="269" width="0" style="42" hidden="1" customWidth="1"/>
    <col min="270" max="270" width="2.5703125" style="42" customWidth="1"/>
    <col min="271" max="271" width="12.7109375" style="42" customWidth="1"/>
    <col min="272" max="512" width="9.140625" style="42"/>
    <col min="513" max="513" width="44.5703125" style="42" customWidth="1"/>
    <col min="514" max="522" width="16.42578125" style="42" customWidth="1"/>
    <col min="523" max="523" width="15.5703125" style="42" customWidth="1"/>
    <col min="524" max="525" width="0" style="42" hidden="1" customWidth="1"/>
    <col min="526" max="526" width="2.5703125" style="42" customWidth="1"/>
    <col min="527" max="527" width="12.7109375" style="42" customWidth="1"/>
    <col min="528" max="768" width="9.140625" style="42"/>
    <col min="769" max="769" width="44.5703125" style="42" customWidth="1"/>
    <col min="770" max="778" width="16.42578125" style="42" customWidth="1"/>
    <col min="779" max="779" width="15.5703125" style="42" customWidth="1"/>
    <col min="780" max="781" width="0" style="42" hidden="1" customWidth="1"/>
    <col min="782" max="782" width="2.5703125" style="42" customWidth="1"/>
    <col min="783" max="783" width="12.7109375" style="42" customWidth="1"/>
    <col min="784" max="1024" width="9.140625" style="42"/>
    <col min="1025" max="1025" width="44.5703125" style="42" customWidth="1"/>
    <col min="1026" max="1034" width="16.42578125" style="42" customWidth="1"/>
    <col min="1035" max="1035" width="15.5703125" style="42" customWidth="1"/>
    <col min="1036" max="1037" width="0" style="42" hidden="1" customWidth="1"/>
    <col min="1038" max="1038" width="2.5703125" style="42" customWidth="1"/>
    <col min="1039" max="1039" width="12.7109375" style="42" customWidth="1"/>
    <col min="1040" max="1280" width="9.140625" style="42"/>
    <col min="1281" max="1281" width="44.5703125" style="42" customWidth="1"/>
    <col min="1282" max="1290" width="16.42578125" style="42" customWidth="1"/>
    <col min="1291" max="1291" width="15.5703125" style="42" customWidth="1"/>
    <col min="1292" max="1293" width="0" style="42" hidden="1" customWidth="1"/>
    <col min="1294" max="1294" width="2.5703125" style="42" customWidth="1"/>
    <col min="1295" max="1295" width="12.7109375" style="42" customWidth="1"/>
    <col min="1296" max="1536" width="9.140625" style="42"/>
    <col min="1537" max="1537" width="44.5703125" style="42" customWidth="1"/>
    <col min="1538" max="1546" width="16.42578125" style="42" customWidth="1"/>
    <col min="1547" max="1547" width="15.5703125" style="42" customWidth="1"/>
    <col min="1548" max="1549" width="0" style="42" hidden="1" customWidth="1"/>
    <col min="1550" max="1550" width="2.5703125" style="42" customWidth="1"/>
    <col min="1551" max="1551" width="12.7109375" style="42" customWidth="1"/>
    <col min="1552" max="1792" width="9.140625" style="42"/>
    <col min="1793" max="1793" width="44.5703125" style="42" customWidth="1"/>
    <col min="1794" max="1802" width="16.42578125" style="42" customWidth="1"/>
    <col min="1803" max="1803" width="15.5703125" style="42" customWidth="1"/>
    <col min="1804" max="1805" width="0" style="42" hidden="1" customWidth="1"/>
    <col min="1806" max="1806" width="2.5703125" style="42" customWidth="1"/>
    <col min="1807" max="1807" width="12.7109375" style="42" customWidth="1"/>
    <col min="1808" max="2048" width="9.140625" style="42"/>
    <col min="2049" max="2049" width="44.5703125" style="42" customWidth="1"/>
    <col min="2050" max="2058" width="16.42578125" style="42" customWidth="1"/>
    <col min="2059" max="2059" width="15.5703125" style="42" customWidth="1"/>
    <col min="2060" max="2061" width="0" style="42" hidden="1" customWidth="1"/>
    <col min="2062" max="2062" width="2.5703125" style="42" customWidth="1"/>
    <col min="2063" max="2063" width="12.7109375" style="42" customWidth="1"/>
    <col min="2064" max="2304" width="9.140625" style="42"/>
    <col min="2305" max="2305" width="44.5703125" style="42" customWidth="1"/>
    <col min="2306" max="2314" width="16.42578125" style="42" customWidth="1"/>
    <col min="2315" max="2315" width="15.5703125" style="42" customWidth="1"/>
    <col min="2316" max="2317" width="0" style="42" hidden="1" customWidth="1"/>
    <col min="2318" max="2318" width="2.5703125" style="42" customWidth="1"/>
    <col min="2319" max="2319" width="12.7109375" style="42" customWidth="1"/>
    <col min="2320" max="2560" width="9.140625" style="42"/>
    <col min="2561" max="2561" width="44.5703125" style="42" customWidth="1"/>
    <col min="2562" max="2570" width="16.42578125" style="42" customWidth="1"/>
    <col min="2571" max="2571" width="15.5703125" style="42" customWidth="1"/>
    <col min="2572" max="2573" width="0" style="42" hidden="1" customWidth="1"/>
    <col min="2574" max="2574" width="2.5703125" style="42" customWidth="1"/>
    <col min="2575" max="2575" width="12.7109375" style="42" customWidth="1"/>
    <col min="2576" max="2816" width="9.140625" style="42"/>
    <col min="2817" max="2817" width="44.5703125" style="42" customWidth="1"/>
    <col min="2818" max="2826" width="16.42578125" style="42" customWidth="1"/>
    <col min="2827" max="2827" width="15.5703125" style="42" customWidth="1"/>
    <col min="2828" max="2829" width="0" style="42" hidden="1" customWidth="1"/>
    <col min="2830" max="2830" width="2.5703125" style="42" customWidth="1"/>
    <col min="2831" max="2831" width="12.7109375" style="42" customWidth="1"/>
    <col min="2832" max="3072" width="9.140625" style="42"/>
    <col min="3073" max="3073" width="44.5703125" style="42" customWidth="1"/>
    <col min="3074" max="3082" width="16.42578125" style="42" customWidth="1"/>
    <col min="3083" max="3083" width="15.5703125" style="42" customWidth="1"/>
    <col min="3084" max="3085" width="0" style="42" hidden="1" customWidth="1"/>
    <col min="3086" max="3086" width="2.5703125" style="42" customWidth="1"/>
    <col min="3087" max="3087" width="12.7109375" style="42" customWidth="1"/>
    <col min="3088" max="3328" width="9.140625" style="42"/>
    <col min="3329" max="3329" width="44.5703125" style="42" customWidth="1"/>
    <col min="3330" max="3338" width="16.42578125" style="42" customWidth="1"/>
    <col min="3339" max="3339" width="15.5703125" style="42" customWidth="1"/>
    <col min="3340" max="3341" width="0" style="42" hidden="1" customWidth="1"/>
    <col min="3342" max="3342" width="2.5703125" style="42" customWidth="1"/>
    <col min="3343" max="3343" width="12.7109375" style="42" customWidth="1"/>
    <col min="3344" max="3584" width="9.140625" style="42"/>
    <col min="3585" max="3585" width="44.5703125" style="42" customWidth="1"/>
    <col min="3586" max="3594" width="16.42578125" style="42" customWidth="1"/>
    <col min="3595" max="3595" width="15.5703125" style="42" customWidth="1"/>
    <col min="3596" max="3597" width="0" style="42" hidden="1" customWidth="1"/>
    <col min="3598" max="3598" width="2.5703125" style="42" customWidth="1"/>
    <col min="3599" max="3599" width="12.7109375" style="42" customWidth="1"/>
    <col min="3600" max="3840" width="9.140625" style="42"/>
    <col min="3841" max="3841" width="44.5703125" style="42" customWidth="1"/>
    <col min="3842" max="3850" width="16.42578125" style="42" customWidth="1"/>
    <col min="3851" max="3851" width="15.5703125" style="42" customWidth="1"/>
    <col min="3852" max="3853" width="0" style="42" hidden="1" customWidth="1"/>
    <col min="3854" max="3854" width="2.5703125" style="42" customWidth="1"/>
    <col min="3855" max="3855" width="12.7109375" style="42" customWidth="1"/>
    <col min="3856" max="4096" width="9.140625" style="42"/>
    <col min="4097" max="4097" width="44.5703125" style="42" customWidth="1"/>
    <col min="4098" max="4106" width="16.42578125" style="42" customWidth="1"/>
    <col min="4107" max="4107" width="15.5703125" style="42" customWidth="1"/>
    <col min="4108" max="4109" width="0" style="42" hidden="1" customWidth="1"/>
    <col min="4110" max="4110" width="2.5703125" style="42" customWidth="1"/>
    <col min="4111" max="4111" width="12.7109375" style="42" customWidth="1"/>
    <col min="4112" max="4352" width="9.140625" style="42"/>
    <col min="4353" max="4353" width="44.5703125" style="42" customWidth="1"/>
    <col min="4354" max="4362" width="16.42578125" style="42" customWidth="1"/>
    <col min="4363" max="4363" width="15.5703125" style="42" customWidth="1"/>
    <col min="4364" max="4365" width="0" style="42" hidden="1" customWidth="1"/>
    <col min="4366" max="4366" width="2.5703125" style="42" customWidth="1"/>
    <col min="4367" max="4367" width="12.7109375" style="42" customWidth="1"/>
    <col min="4368" max="4608" width="9.140625" style="42"/>
    <col min="4609" max="4609" width="44.5703125" style="42" customWidth="1"/>
    <col min="4610" max="4618" width="16.42578125" style="42" customWidth="1"/>
    <col min="4619" max="4619" width="15.5703125" style="42" customWidth="1"/>
    <col min="4620" max="4621" width="0" style="42" hidden="1" customWidth="1"/>
    <col min="4622" max="4622" width="2.5703125" style="42" customWidth="1"/>
    <col min="4623" max="4623" width="12.7109375" style="42" customWidth="1"/>
    <col min="4624" max="4864" width="9.140625" style="42"/>
    <col min="4865" max="4865" width="44.5703125" style="42" customWidth="1"/>
    <col min="4866" max="4874" width="16.42578125" style="42" customWidth="1"/>
    <col min="4875" max="4875" width="15.5703125" style="42" customWidth="1"/>
    <col min="4876" max="4877" width="0" style="42" hidden="1" customWidth="1"/>
    <col min="4878" max="4878" width="2.5703125" style="42" customWidth="1"/>
    <col min="4879" max="4879" width="12.7109375" style="42" customWidth="1"/>
    <col min="4880" max="5120" width="9.140625" style="42"/>
    <col min="5121" max="5121" width="44.5703125" style="42" customWidth="1"/>
    <col min="5122" max="5130" width="16.42578125" style="42" customWidth="1"/>
    <col min="5131" max="5131" width="15.5703125" style="42" customWidth="1"/>
    <col min="5132" max="5133" width="0" style="42" hidden="1" customWidth="1"/>
    <col min="5134" max="5134" width="2.5703125" style="42" customWidth="1"/>
    <col min="5135" max="5135" width="12.7109375" style="42" customWidth="1"/>
    <col min="5136" max="5376" width="9.140625" style="42"/>
    <col min="5377" max="5377" width="44.5703125" style="42" customWidth="1"/>
    <col min="5378" max="5386" width="16.42578125" style="42" customWidth="1"/>
    <col min="5387" max="5387" width="15.5703125" style="42" customWidth="1"/>
    <col min="5388" max="5389" width="0" style="42" hidden="1" customWidth="1"/>
    <col min="5390" max="5390" width="2.5703125" style="42" customWidth="1"/>
    <col min="5391" max="5391" width="12.7109375" style="42" customWidth="1"/>
    <col min="5392" max="5632" width="9.140625" style="42"/>
    <col min="5633" max="5633" width="44.5703125" style="42" customWidth="1"/>
    <col min="5634" max="5642" width="16.42578125" style="42" customWidth="1"/>
    <col min="5643" max="5643" width="15.5703125" style="42" customWidth="1"/>
    <col min="5644" max="5645" width="0" style="42" hidden="1" customWidth="1"/>
    <col min="5646" max="5646" width="2.5703125" style="42" customWidth="1"/>
    <col min="5647" max="5647" width="12.7109375" style="42" customWidth="1"/>
    <col min="5648" max="5888" width="9.140625" style="42"/>
    <col min="5889" max="5889" width="44.5703125" style="42" customWidth="1"/>
    <col min="5890" max="5898" width="16.42578125" style="42" customWidth="1"/>
    <col min="5899" max="5899" width="15.5703125" style="42" customWidth="1"/>
    <col min="5900" max="5901" width="0" style="42" hidden="1" customWidth="1"/>
    <col min="5902" max="5902" width="2.5703125" style="42" customWidth="1"/>
    <col min="5903" max="5903" width="12.7109375" style="42" customWidth="1"/>
    <col min="5904" max="6144" width="9.140625" style="42"/>
    <col min="6145" max="6145" width="44.5703125" style="42" customWidth="1"/>
    <col min="6146" max="6154" width="16.42578125" style="42" customWidth="1"/>
    <col min="6155" max="6155" width="15.5703125" style="42" customWidth="1"/>
    <col min="6156" max="6157" width="0" style="42" hidden="1" customWidth="1"/>
    <col min="6158" max="6158" width="2.5703125" style="42" customWidth="1"/>
    <col min="6159" max="6159" width="12.7109375" style="42" customWidth="1"/>
    <col min="6160" max="6400" width="9.140625" style="42"/>
    <col min="6401" max="6401" width="44.5703125" style="42" customWidth="1"/>
    <col min="6402" max="6410" width="16.42578125" style="42" customWidth="1"/>
    <col min="6411" max="6411" width="15.5703125" style="42" customWidth="1"/>
    <col min="6412" max="6413" width="0" style="42" hidden="1" customWidth="1"/>
    <col min="6414" max="6414" width="2.5703125" style="42" customWidth="1"/>
    <col min="6415" max="6415" width="12.7109375" style="42" customWidth="1"/>
    <col min="6416" max="6656" width="9.140625" style="42"/>
    <col min="6657" max="6657" width="44.5703125" style="42" customWidth="1"/>
    <col min="6658" max="6666" width="16.42578125" style="42" customWidth="1"/>
    <col min="6667" max="6667" width="15.5703125" style="42" customWidth="1"/>
    <col min="6668" max="6669" width="0" style="42" hidden="1" customWidth="1"/>
    <col min="6670" max="6670" width="2.5703125" style="42" customWidth="1"/>
    <col min="6671" max="6671" width="12.7109375" style="42" customWidth="1"/>
    <col min="6672" max="6912" width="9.140625" style="42"/>
    <col min="6913" max="6913" width="44.5703125" style="42" customWidth="1"/>
    <col min="6914" max="6922" width="16.42578125" style="42" customWidth="1"/>
    <col min="6923" max="6923" width="15.5703125" style="42" customWidth="1"/>
    <col min="6924" max="6925" width="0" style="42" hidden="1" customWidth="1"/>
    <col min="6926" max="6926" width="2.5703125" style="42" customWidth="1"/>
    <col min="6927" max="6927" width="12.7109375" style="42" customWidth="1"/>
    <col min="6928" max="7168" width="9.140625" style="42"/>
    <col min="7169" max="7169" width="44.5703125" style="42" customWidth="1"/>
    <col min="7170" max="7178" width="16.42578125" style="42" customWidth="1"/>
    <col min="7179" max="7179" width="15.5703125" style="42" customWidth="1"/>
    <col min="7180" max="7181" width="0" style="42" hidden="1" customWidth="1"/>
    <col min="7182" max="7182" width="2.5703125" style="42" customWidth="1"/>
    <col min="7183" max="7183" width="12.7109375" style="42" customWidth="1"/>
    <col min="7184" max="7424" width="9.140625" style="42"/>
    <col min="7425" max="7425" width="44.5703125" style="42" customWidth="1"/>
    <col min="7426" max="7434" width="16.42578125" style="42" customWidth="1"/>
    <col min="7435" max="7435" width="15.5703125" style="42" customWidth="1"/>
    <col min="7436" max="7437" width="0" style="42" hidden="1" customWidth="1"/>
    <col min="7438" max="7438" width="2.5703125" style="42" customWidth="1"/>
    <col min="7439" max="7439" width="12.7109375" style="42" customWidth="1"/>
    <col min="7440" max="7680" width="9.140625" style="42"/>
    <col min="7681" max="7681" width="44.5703125" style="42" customWidth="1"/>
    <col min="7682" max="7690" width="16.42578125" style="42" customWidth="1"/>
    <col min="7691" max="7691" width="15.5703125" style="42" customWidth="1"/>
    <col min="7692" max="7693" width="0" style="42" hidden="1" customWidth="1"/>
    <col min="7694" max="7694" width="2.5703125" style="42" customWidth="1"/>
    <col min="7695" max="7695" width="12.7109375" style="42" customWidth="1"/>
    <col min="7696" max="7936" width="9.140625" style="42"/>
    <col min="7937" max="7937" width="44.5703125" style="42" customWidth="1"/>
    <col min="7938" max="7946" width="16.42578125" style="42" customWidth="1"/>
    <col min="7947" max="7947" width="15.5703125" style="42" customWidth="1"/>
    <col min="7948" max="7949" width="0" style="42" hidden="1" customWidth="1"/>
    <col min="7950" max="7950" width="2.5703125" style="42" customWidth="1"/>
    <col min="7951" max="7951" width="12.7109375" style="42" customWidth="1"/>
    <col min="7952" max="8192" width="9.140625" style="42"/>
    <col min="8193" max="8193" width="44.5703125" style="42" customWidth="1"/>
    <col min="8194" max="8202" width="16.42578125" style="42" customWidth="1"/>
    <col min="8203" max="8203" width="15.5703125" style="42" customWidth="1"/>
    <col min="8204" max="8205" width="0" style="42" hidden="1" customWidth="1"/>
    <col min="8206" max="8206" width="2.5703125" style="42" customWidth="1"/>
    <col min="8207" max="8207" width="12.7109375" style="42" customWidth="1"/>
    <col min="8208" max="8448" width="9.140625" style="42"/>
    <col min="8449" max="8449" width="44.5703125" style="42" customWidth="1"/>
    <col min="8450" max="8458" width="16.42578125" style="42" customWidth="1"/>
    <col min="8459" max="8459" width="15.5703125" style="42" customWidth="1"/>
    <col min="8460" max="8461" width="0" style="42" hidden="1" customWidth="1"/>
    <col min="8462" max="8462" width="2.5703125" style="42" customWidth="1"/>
    <col min="8463" max="8463" width="12.7109375" style="42" customWidth="1"/>
    <col min="8464" max="8704" width="9.140625" style="42"/>
    <col min="8705" max="8705" width="44.5703125" style="42" customWidth="1"/>
    <col min="8706" max="8714" width="16.42578125" style="42" customWidth="1"/>
    <col min="8715" max="8715" width="15.5703125" style="42" customWidth="1"/>
    <col min="8716" max="8717" width="0" style="42" hidden="1" customWidth="1"/>
    <col min="8718" max="8718" width="2.5703125" style="42" customWidth="1"/>
    <col min="8719" max="8719" width="12.7109375" style="42" customWidth="1"/>
    <col min="8720" max="8960" width="9.140625" style="42"/>
    <col min="8961" max="8961" width="44.5703125" style="42" customWidth="1"/>
    <col min="8962" max="8970" width="16.42578125" style="42" customWidth="1"/>
    <col min="8971" max="8971" width="15.5703125" style="42" customWidth="1"/>
    <col min="8972" max="8973" width="0" style="42" hidden="1" customWidth="1"/>
    <col min="8974" max="8974" width="2.5703125" style="42" customWidth="1"/>
    <col min="8975" max="8975" width="12.7109375" style="42" customWidth="1"/>
    <col min="8976" max="9216" width="9.140625" style="42"/>
    <col min="9217" max="9217" width="44.5703125" style="42" customWidth="1"/>
    <col min="9218" max="9226" width="16.42578125" style="42" customWidth="1"/>
    <col min="9227" max="9227" width="15.5703125" style="42" customWidth="1"/>
    <col min="9228" max="9229" width="0" style="42" hidden="1" customWidth="1"/>
    <col min="9230" max="9230" width="2.5703125" style="42" customWidth="1"/>
    <col min="9231" max="9231" width="12.7109375" style="42" customWidth="1"/>
    <col min="9232" max="9472" width="9.140625" style="42"/>
    <col min="9473" max="9473" width="44.5703125" style="42" customWidth="1"/>
    <col min="9474" max="9482" width="16.42578125" style="42" customWidth="1"/>
    <col min="9483" max="9483" width="15.5703125" style="42" customWidth="1"/>
    <col min="9484" max="9485" width="0" style="42" hidden="1" customWidth="1"/>
    <col min="9486" max="9486" width="2.5703125" style="42" customWidth="1"/>
    <col min="9487" max="9487" width="12.7109375" style="42" customWidth="1"/>
    <col min="9488" max="9728" width="9.140625" style="42"/>
    <col min="9729" max="9729" width="44.5703125" style="42" customWidth="1"/>
    <col min="9730" max="9738" width="16.42578125" style="42" customWidth="1"/>
    <col min="9739" max="9739" width="15.5703125" style="42" customWidth="1"/>
    <col min="9740" max="9741" width="0" style="42" hidden="1" customWidth="1"/>
    <col min="9742" max="9742" width="2.5703125" style="42" customWidth="1"/>
    <col min="9743" max="9743" width="12.7109375" style="42" customWidth="1"/>
    <col min="9744" max="9984" width="9.140625" style="42"/>
    <col min="9985" max="9985" width="44.5703125" style="42" customWidth="1"/>
    <col min="9986" max="9994" width="16.42578125" style="42" customWidth="1"/>
    <col min="9995" max="9995" width="15.5703125" style="42" customWidth="1"/>
    <col min="9996" max="9997" width="0" style="42" hidden="1" customWidth="1"/>
    <col min="9998" max="9998" width="2.5703125" style="42" customWidth="1"/>
    <col min="9999" max="9999" width="12.7109375" style="42" customWidth="1"/>
    <col min="10000" max="10240" width="9.140625" style="42"/>
    <col min="10241" max="10241" width="44.5703125" style="42" customWidth="1"/>
    <col min="10242" max="10250" width="16.42578125" style="42" customWidth="1"/>
    <col min="10251" max="10251" width="15.5703125" style="42" customWidth="1"/>
    <col min="10252" max="10253" width="0" style="42" hidden="1" customWidth="1"/>
    <col min="10254" max="10254" width="2.5703125" style="42" customWidth="1"/>
    <col min="10255" max="10255" width="12.7109375" style="42" customWidth="1"/>
    <col min="10256" max="10496" width="9.140625" style="42"/>
    <col min="10497" max="10497" width="44.5703125" style="42" customWidth="1"/>
    <col min="10498" max="10506" width="16.42578125" style="42" customWidth="1"/>
    <col min="10507" max="10507" width="15.5703125" style="42" customWidth="1"/>
    <col min="10508" max="10509" width="0" style="42" hidden="1" customWidth="1"/>
    <col min="10510" max="10510" width="2.5703125" style="42" customWidth="1"/>
    <col min="10511" max="10511" width="12.7109375" style="42" customWidth="1"/>
    <col min="10512" max="10752" width="9.140625" style="42"/>
    <col min="10753" max="10753" width="44.5703125" style="42" customWidth="1"/>
    <col min="10754" max="10762" width="16.42578125" style="42" customWidth="1"/>
    <col min="10763" max="10763" width="15.5703125" style="42" customWidth="1"/>
    <col min="10764" max="10765" width="0" style="42" hidden="1" customWidth="1"/>
    <col min="10766" max="10766" width="2.5703125" style="42" customWidth="1"/>
    <col min="10767" max="10767" width="12.7109375" style="42" customWidth="1"/>
    <col min="10768" max="11008" width="9.140625" style="42"/>
    <col min="11009" max="11009" width="44.5703125" style="42" customWidth="1"/>
    <col min="11010" max="11018" width="16.42578125" style="42" customWidth="1"/>
    <col min="11019" max="11019" width="15.5703125" style="42" customWidth="1"/>
    <col min="11020" max="11021" width="0" style="42" hidden="1" customWidth="1"/>
    <col min="11022" max="11022" width="2.5703125" style="42" customWidth="1"/>
    <col min="11023" max="11023" width="12.7109375" style="42" customWidth="1"/>
    <col min="11024" max="11264" width="9.140625" style="42"/>
    <col min="11265" max="11265" width="44.5703125" style="42" customWidth="1"/>
    <col min="11266" max="11274" width="16.42578125" style="42" customWidth="1"/>
    <col min="11275" max="11275" width="15.5703125" style="42" customWidth="1"/>
    <col min="11276" max="11277" width="0" style="42" hidden="1" customWidth="1"/>
    <col min="11278" max="11278" width="2.5703125" style="42" customWidth="1"/>
    <col min="11279" max="11279" width="12.7109375" style="42" customWidth="1"/>
    <col min="11280" max="11520" width="9.140625" style="42"/>
    <col min="11521" max="11521" width="44.5703125" style="42" customWidth="1"/>
    <col min="11522" max="11530" width="16.42578125" style="42" customWidth="1"/>
    <col min="11531" max="11531" width="15.5703125" style="42" customWidth="1"/>
    <col min="11532" max="11533" width="0" style="42" hidden="1" customWidth="1"/>
    <col min="11534" max="11534" width="2.5703125" style="42" customWidth="1"/>
    <col min="11535" max="11535" width="12.7109375" style="42" customWidth="1"/>
    <col min="11536" max="11776" width="9.140625" style="42"/>
    <col min="11777" max="11777" width="44.5703125" style="42" customWidth="1"/>
    <col min="11778" max="11786" width="16.42578125" style="42" customWidth="1"/>
    <col min="11787" max="11787" width="15.5703125" style="42" customWidth="1"/>
    <col min="11788" max="11789" width="0" style="42" hidden="1" customWidth="1"/>
    <col min="11790" max="11790" width="2.5703125" style="42" customWidth="1"/>
    <col min="11791" max="11791" width="12.7109375" style="42" customWidth="1"/>
    <col min="11792" max="12032" width="9.140625" style="42"/>
    <col min="12033" max="12033" width="44.5703125" style="42" customWidth="1"/>
    <col min="12034" max="12042" width="16.42578125" style="42" customWidth="1"/>
    <col min="12043" max="12043" width="15.5703125" style="42" customWidth="1"/>
    <col min="12044" max="12045" width="0" style="42" hidden="1" customWidth="1"/>
    <col min="12046" max="12046" width="2.5703125" style="42" customWidth="1"/>
    <col min="12047" max="12047" width="12.7109375" style="42" customWidth="1"/>
    <col min="12048" max="12288" width="9.140625" style="42"/>
    <col min="12289" max="12289" width="44.5703125" style="42" customWidth="1"/>
    <col min="12290" max="12298" width="16.42578125" style="42" customWidth="1"/>
    <col min="12299" max="12299" width="15.5703125" style="42" customWidth="1"/>
    <col min="12300" max="12301" width="0" style="42" hidden="1" customWidth="1"/>
    <col min="12302" max="12302" width="2.5703125" style="42" customWidth="1"/>
    <col min="12303" max="12303" width="12.7109375" style="42" customWidth="1"/>
    <col min="12304" max="12544" width="9.140625" style="42"/>
    <col min="12545" max="12545" width="44.5703125" style="42" customWidth="1"/>
    <col min="12546" max="12554" width="16.42578125" style="42" customWidth="1"/>
    <col min="12555" max="12555" width="15.5703125" style="42" customWidth="1"/>
    <col min="12556" max="12557" width="0" style="42" hidden="1" customWidth="1"/>
    <col min="12558" max="12558" width="2.5703125" style="42" customWidth="1"/>
    <col min="12559" max="12559" width="12.7109375" style="42" customWidth="1"/>
    <col min="12560" max="12800" width="9.140625" style="42"/>
    <col min="12801" max="12801" width="44.5703125" style="42" customWidth="1"/>
    <col min="12802" max="12810" width="16.42578125" style="42" customWidth="1"/>
    <col min="12811" max="12811" width="15.5703125" style="42" customWidth="1"/>
    <col min="12812" max="12813" width="0" style="42" hidden="1" customWidth="1"/>
    <col min="12814" max="12814" width="2.5703125" style="42" customWidth="1"/>
    <col min="12815" max="12815" width="12.7109375" style="42" customWidth="1"/>
    <col min="12816" max="13056" width="9.140625" style="42"/>
    <col min="13057" max="13057" width="44.5703125" style="42" customWidth="1"/>
    <col min="13058" max="13066" width="16.42578125" style="42" customWidth="1"/>
    <col min="13067" max="13067" width="15.5703125" style="42" customWidth="1"/>
    <col min="13068" max="13069" width="0" style="42" hidden="1" customWidth="1"/>
    <col min="13070" max="13070" width="2.5703125" style="42" customWidth="1"/>
    <col min="13071" max="13071" width="12.7109375" style="42" customWidth="1"/>
    <col min="13072" max="13312" width="9.140625" style="42"/>
    <col min="13313" max="13313" width="44.5703125" style="42" customWidth="1"/>
    <col min="13314" max="13322" width="16.42578125" style="42" customWidth="1"/>
    <col min="13323" max="13323" width="15.5703125" style="42" customWidth="1"/>
    <col min="13324" max="13325" width="0" style="42" hidden="1" customWidth="1"/>
    <col min="13326" max="13326" width="2.5703125" style="42" customWidth="1"/>
    <col min="13327" max="13327" width="12.7109375" style="42" customWidth="1"/>
    <col min="13328" max="13568" width="9.140625" style="42"/>
    <col min="13569" max="13569" width="44.5703125" style="42" customWidth="1"/>
    <col min="13570" max="13578" width="16.42578125" style="42" customWidth="1"/>
    <col min="13579" max="13579" width="15.5703125" style="42" customWidth="1"/>
    <col min="13580" max="13581" width="0" style="42" hidden="1" customWidth="1"/>
    <col min="13582" max="13582" width="2.5703125" style="42" customWidth="1"/>
    <col min="13583" max="13583" width="12.7109375" style="42" customWidth="1"/>
    <col min="13584" max="13824" width="9.140625" style="42"/>
    <col min="13825" max="13825" width="44.5703125" style="42" customWidth="1"/>
    <col min="13826" max="13834" width="16.42578125" style="42" customWidth="1"/>
    <col min="13835" max="13835" width="15.5703125" style="42" customWidth="1"/>
    <col min="13836" max="13837" width="0" style="42" hidden="1" customWidth="1"/>
    <col min="13838" max="13838" width="2.5703125" style="42" customWidth="1"/>
    <col min="13839" max="13839" width="12.7109375" style="42" customWidth="1"/>
    <col min="13840" max="14080" width="9.140625" style="42"/>
    <col min="14081" max="14081" width="44.5703125" style="42" customWidth="1"/>
    <col min="14082" max="14090" width="16.42578125" style="42" customWidth="1"/>
    <col min="14091" max="14091" width="15.5703125" style="42" customWidth="1"/>
    <col min="14092" max="14093" width="0" style="42" hidden="1" customWidth="1"/>
    <col min="14094" max="14094" width="2.5703125" style="42" customWidth="1"/>
    <col min="14095" max="14095" width="12.7109375" style="42" customWidth="1"/>
    <col min="14096" max="14336" width="9.140625" style="42"/>
    <col min="14337" max="14337" width="44.5703125" style="42" customWidth="1"/>
    <col min="14338" max="14346" width="16.42578125" style="42" customWidth="1"/>
    <col min="14347" max="14347" width="15.5703125" style="42" customWidth="1"/>
    <col min="14348" max="14349" width="0" style="42" hidden="1" customWidth="1"/>
    <col min="14350" max="14350" width="2.5703125" style="42" customWidth="1"/>
    <col min="14351" max="14351" width="12.7109375" style="42" customWidth="1"/>
    <col min="14352" max="14592" width="9.140625" style="42"/>
    <col min="14593" max="14593" width="44.5703125" style="42" customWidth="1"/>
    <col min="14594" max="14602" width="16.42578125" style="42" customWidth="1"/>
    <col min="14603" max="14603" width="15.5703125" style="42" customWidth="1"/>
    <col min="14604" max="14605" width="0" style="42" hidden="1" customWidth="1"/>
    <col min="14606" max="14606" width="2.5703125" style="42" customWidth="1"/>
    <col min="14607" max="14607" width="12.7109375" style="42" customWidth="1"/>
    <col min="14608" max="14848" width="9.140625" style="42"/>
    <col min="14849" max="14849" width="44.5703125" style="42" customWidth="1"/>
    <col min="14850" max="14858" width="16.42578125" style="42" customWidth="1"/>
    <col min="14859" max="14859" width="15.5703125" style="42" customWidth="1"/>
    <col min="14860" max="14861" width="0" style="42" hidden="1" customWidth="1"/>
    <col min="14862" max="14862" width="2.5703125" style="42" customWidth="1"/>
    <col min="14863" max="14863" width="12.7109375" style="42" customWidth="1"/>
    <col min="14864" max="15104" width="9.140625" style="42"/>
    <col min="15105" max="15105" width="44.5703125" style="42" customWidth="1"/>
    <col min="15106" max="15114" width="16.42578125" style="42" customWidth="1"/>
    <col min="15115" max="15115" width="15.5703125" style="42" customWidth="1"/>
    <col min="15116" max="15117" width="0" style="42" hidden="1" customWidth="1"/>
    <col min="15118" max="15118" width="2.5703125" style="42" customWidth="1"/>
    <col min="15119" max="15119" width="12.7109375" style="42" customWidth="1"/>
    <col min="15120" max="15360" width="9.140625" style="42"/>
    <col min="15361" max="15361" width="44.5703125" style="42" customWidth="1"/>
    <col min="15362" max="15370" width="16.42578125" style="42" customWidth="1"/>
    <col min="15371" max="15371" width="15.5703125" style="42" customWidth="1"/>
    <col min="15372" max="15373" width="0" style="42" hidden="1" customWidth="1"/>
    <col min="15374" max="15374" width="2.5703125" style="42" customWidth="1"/>
    <col min="15375" max="15375" width="12.7109375" style="42" customWidth="1"/>
    <col min="15376" max="15616" width="9.140625" style="42"/>
    <col min="15617" max="15617" width="44.5703125" style="42" customWidth="1"/>
    <col min="15618" max="15626" width="16.42578125" style="42" customWidth="1"/>
    <col min="15627" max="15627" width="15.5703125" style="42" customWidth="1"/>
    <col min="15628" max="15629" width="0" style="42" hidden="1" customWidth="1"/>
    <col min="15630" max="15630" width="2.5703125" style="42" customWidth="1"/>
    <col min="15631" max="15631" width="12.7109375" style="42" customWidth="1"/>
    <col min="15632" max="15872" width="9.140625" style="42"/>
    <col min="15873" max="15873" width="44.5703125" style="42" customWidth="1"/>
    <col min="15874" max="15882" width="16.42578125" style="42" customWidth="1"/>
    <col min="15883" max="15883" width="15.5703125" style="42" customWidth="1"/>
    <col min="15884" max="15885" width="0" style="42" hidden="1" customWidth="1"/>
    <col min="15886" max="15886" width="2.5703125" style="42" customWidth="1"/>
    <col min="15887" max="15887" width="12.7109375" style="42" customWidth="1"/>
    <col min="15888" max="16128" width="9.140625" style="42"/>
    <col min="16129" max="16129" width="44.5703125" style="42" customWidth="1"/>
    <col min="16130" max="16138" width="16.42578125" style="42" customWidth="1"/>
    <col min="16139" max="16139" width="15.5703125" style="42" customWidth="1"/>
    <col min="16140" max="16141" width="0" style="42" hidden="1" customWidth="1"/>
    <col min="16142" max="16142" width="2.5703125" style="42" customWidth="1"/>
    <col min="16143" max="16143" width="12.7109375" style="42" customWidth="1"/>
    <col min="16144" max="16384" width="9.140625" style="42"/>
  </cols>
  <sheetData>
    <row r="1" spans="1:15" s="44" customFormat="1" ht="3.75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</row>
    <row r="2" spans="1:15" s="44" customFormat="1" ht="39" customHeight="1">
      <c r="A2" s="689" t="s">
        <v>145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</row>
    <row r="3" spans="1:15" s="44" customFormat="1" ht="20.25" customHeight="1">
      <c r="A3" s="689" t="s">
        <v>199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</row>
    <row r="4" spans="1:15" s="44" customFormat="1" ht="20.25" customHeight="1">
      <c r="A4" s="689" t="s">
        <v>2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</row>
    <row r="5" spans="1:15" s="47" customFormat="1" ht="39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</row>
    <row r="6" spans="1:15" ht="7.5" customHeight="1">
      <c r="A6" s="140"/>
      <c r="N6" s="42"/>
      <c r="O6" s="42"/>
    </row>
    <row r="7" spans="1:15" ht="10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42"/>
      <c r="O7" s="42"/>
    </row>
    <row r="8" spans="1:15" ht="51" customHeight="1">
      <c r="A8" s="368"/>
      <c r="B8" s="369" t="s">
        <v>73</v>
      </c>
      <c r="C8" s="369" t="s">
        <v>74</v>
      </c>
      <c r="D8" s="369" t="s">
        <v>75</v>
      </c>
      <c r="E8" s="369" t="s">
        <v>76</v>
      </c>
      <c r="F8" s="369" t="s">
        <v>77</v>
      </c>
      <c r="G8" s="369" t="s">
        <v>78</v>
      </c>
      <c r="H8" s="369" t="s">
        <v>79</v>
      </c>
      <c r="I8" s="369" t="s">
        <v>80</v>
      </c>
      <c r="J8" s="370" t="s">
        <v>200</v>
      </c>
      <c r="K8" s="370" t="s">
        <v>15</v>
      </c>
      <c r="L8" s="371"/>
      <c r="M8" s="372"/>
      <c r="N8" s="42"/>
      <c r="O8" s="42"/>
    </row>
    <row r="9" spans="1:15" ht="42.75" customHeight="1">
      <c r="A9" s="58" t="s">
        <v>201</v>
      </c>
      <c r="B9" s="58">
        <v>1337767.2808599998</v>
      </c>
      <c r="C9" s="64">
        <v>776535.82984000002</v>
      </c>
      <c r="D9" s="64">
        <v>444492.74328</v>
      </c>
      <c r="E9" s="64">
        <v>153664.14254</v>
      </c>
      <c r="F9" s="64">
        <v>141280.36563999997</v>
      </c>
      <c r="G9" s="64">
        <v>73749.08786</v>
      </c>
      <c r="H9" s="58">
        <v>42476.239009999998</v>
      </c>
      <c r="I9" s="58">
        <v>39638.488530000002</v>
      </c>
      <c r="J9" s="58">
        <v>3009604.1775599997</v>
      </c>
      <c r="K9" s="349">
        <v>0.9711298578115668</v>
      </c>
      <c r="L9" s="66"/>
      <c r="M9" s="58"/>
      <c r="N9" s="42"/>
      <c r="O9" s="42"/>
    </row>
    <row r="10" spans="1:15" ht="27" customHeight="1">
      <c r="A10" s="58" t="s">
        <v>202</v>
      </c>
      <c r="B10" s="58">
        <v>6915.7082199999995</v>
      </c>
      <c r="C10" s="64">
        <v>6856.6953700000004</v>
      </c>
      <c r="D10" s="64">
        <v>4807.34537</v>
      </c>
      <c r="E10" s="64">
        <v>2332.52934</v>
      </c>
      <c r="F10" s="64">
        <v>1024.16038</v>
      </c>
      <c r="G10" s="64">
        <v>737.85401999999999</v>
      </c>
      <c r="H10" s="58">
        <v>508.76562000000001</v>
      </c>
      <c r="I10" s="58">
        <v>264.20704999999998</v>
      </c>
      <c r="J10" s="58">
        <v>23447.265370000001</v>
      </c>
      <c r="K10" s="349">
        <v>7.5658917722858003E-3</v>
      </c>
      <c r="L10" s="66"/>
      <c r="M10" s="58"/>
      <c r="N10" s="42"/>
      <c r="O10" s="42"/>
    </row>
    <row r="11" spans="1:15" ht="42.75" customHeight="1">
      <c r="A11" s="58" t="s">
        <v>203</v>
      </c>
      <c r="B11" s="58">
        <v>7289.46551</v>
      </c>
      <c r="C11" s="64">
        <v>2920.5740900000001</v>
      </c>
      <c r="D11" s="64">
        <v>956.60265000000004</v>
      </c>
      <c r="E11" s="64">
        <v>13035.40761</v>
      </c>
      <c r="F11" s="64">
        <v>1371.19424</v>
      </c>
      <c r="G11" s="64">
        <v>70.676469999999995</v>
      </c>
      <c r="H11" s="58">
        <v>1464.72667</v>
      </c>
      <c r="I11" s="58">
        <v>768.51980000000003</v>
      </c>
      <c r="J11" s="58">
        <v>27877.16704</v>
      </c>
      <c r="K11" s="349">
        <v>8.9953188746877272E-3</v>
      </c>
      <c r="L11" s="66"/>
      <c r="M11" s="58"/>
      <c r="N11" s="42"/>
      <c r="O11" s="42"/>
    </row>
    <row r="12" spans="1:15" ht="27" customHeight="1">
      <c r="A12" s="58" t="s">
        <v>204</v>
      </c>
      <c r="B12" s="58">
        <v>189.89198000000002</v>
      </c>
      <c r="C12" s="64">
        <v>126.04276</v>
      </c>
      <c r="D12" s="64">
        <v>31.207380000000001</v>
      </c>
      <c r="E12" s="64">
        <v>1102.1196599999998</v>
      </c>
      <c r="F12" s="64">
        <v>28.05003</v>
      </c>
      <c r="G12" s="64">
        <v>3.9459400000000002</v>
      </c>
      <c r="H12" s="58">
        <v>80.054509999999993</v>
      </c>
      <c r="I12" s="58">
        <v>21.75469</v>
      </c>
      <c r="J12" s="58">
        <v>1583.0669499999999</v>
      </c>
      <c r="K12" s="349">
        <v>5.1081919460455082E-4</v>
      </c>
      <c r="L12" s="66"/>
      <c r="M12" s="58"/>
      <c r="N12" s="42"/>
      <c r="O12" s="42"/>
    </row>
    <row r="13" spans="1:15" ht="42.75" customHeight="1">
      <c r="A13" s="58" t="s">
        <v>205</v>
      </c>
      <c r="B13" s="58">
        <v>1832.2104299999999</v>
      </c>
      <c r="C13" s="64">
        <v>696.44181999999989</v>
      </c>
      <c r="D13" s="64">
        <v>139.59088</v>
      </c>
      <c r="E13" s="64">
        <v>444.40269000000001</v>
      </c>
      <c r="F13" s="64">
        <v>38.081720000000004</v>
      </c>
      <c r="G13" s="64">
        <v>29.877020000000002</v>
      </c>
      <c r="H13" s="58">
        <v>299.44215000000003</v>
      </c>
      <c r="I13" s="58">
        <v>122.94171</v>
      </c>
      <c r="J13" s="58">
        <v>3602.9884200000001</v>
      </c>
      <c r="K13" s="349">
        <v>1.1626012676683847E-3</v>
      </c>
      <c r="L13" s="66"/>
      <c r="M13" s="58"/>
      <c r="N13" s="42"/>
      <c r="O13" s="42"/>
    </row>
    <row r="14" spans="1:15" ht="27" customHeight="1">
      <c r="A14" s="58" t="s">
        <v>206</v>
      </c>
      <c r="B14" s="58">
        <v>182.96385000000001</v>
      </c>
      <c r="C14" s="64">
        <v>70.814460000000011</v>
      </c>
      <c r="D14" s="64">
        <v>22.975450000000002</v>
      </c>
      <c r="E14" s="64">
        <v>45.971339999999998</v>
      </c>
      <c r="F14" s="64">
        <v>7.6163500000000006</v>
      </c>
      <c r="G14" s="64">
        <v>5.9754100000000001</v>
      </c>
      <c r="H14" s="58">
        <v>51.379529999999995</v>
      </c>
      <c r="I14" s="58">
        <v>12.294169999999999</v>
      </c>
      <c r="J14" s="58">
        <v>399.99056000000002</v>
      </c>
      <c r="K14" s="349">
        <v>1.2906772875816987E-4</v>
      </c>
      <c r="L14" s="66"/>
      <c r="M14" s="58"/>
      <c r="N14" s="42"/>
      <c r="O14" s="42"/>
    </row>
    <row r="15" spans="1:15" ht="42.75" customHeight="1">
      <c r="A15" s="58" t="s">
        <v>207</v>
      </c>
      <c r="B15" s="58">
        <v>260.06596000000002</v>
      </c>
      <c r="C15" s="64">
        <v>1585.3061299999999</v>
      </c>
      <c r="D15" s="64">
        <v>1202.8348600000002</v>
      </c>
      <c r="E15" s="64">
        <v>29.577310000000001</v>
      </c>
      <c r="F15" s="64">
        <v>2.8002600000000002</v>
      </c>
      <c r="G15" s="64">
        <v>65.480360000000005</v>
      </c>
      <c r="H15" s="58">
        <v>315.70390999999995</v>
      </c>
      <c r="I15" s="58">
        <v>275.03271999999998</v>
      </c>
      <c r="J15" s="58">
        <v>3736.8015099999998</v>
      </c>
      <c r="K15" s="349">
        <v>1.2057796656896093E-3</v>
      </c>
      <c r="L15" s="66"/>
      <c r="M15" s="58"/>
      <c r="N15" s="42"/>
      <c r="O15" s="42"/>
    </row>
    <row r="16" spans="1:15" ht="27" customHeight="1">
      <c r="A16" s="58" t="s">
        <v>208</v>
      </c>
      <c r="B16" s="58">
        <v>65.016469999999998</v>
      </c>
      <c r="C16" s="64">
        <v>611.15422999999998</v>
      </c>
      <c r="D16" s="64">
        <v>308.65609999999998</v>
      </c>
      <c r="E16" s="64">
        <v>7.3943199999999996</v>
      </c>
      <c r="F16" s="64">
        <v>1.4001300000000001</v>
      </c>
      <c r="G16" s="64">
        <v>22.032040000000002</v>
      </c>
      <c r="H16" s="58">
        <v>82.060929999999999</v>
      </c>
      <c r="I16" s="58">
        <v>77.591520000000003</v>
      </c>
      <c r="J16" s="58">
        <v>1175.30574</v>
      </c>
      <c r="K16" s="349">
        <v>3.7924405630532915E-4</v>
      </c>
      <c r="L16" s="66"/>
      <c r="M16" s="58"/>
      <c r="N16" s="42"/>
      <c r="O16" s="42"/>
    </row>
    <row r="17" spans="1:15" ht="42.75" customHeight="1">
      <c r="A17" s="58" t="s">
        <v>209</v>
      </c>
      <c r="B17" s="58">
        <v>426.03903000000003</v>
      </c>
      <c r="C17" s="64">
        <v>18.40418</v>
      </c>
      <c r="D17" s="64">
        <v>0</v>
      </c>
      <c r="E17" s="64">
        <v>1.0733499999999998</v>
      </c>
      <c r="F17" s="64">
        <v>0</v>
      </c>
      <c r="G17" s="64">
        <v>0</v>
      </c>
      <c r="H17" s="58">
        <v>27.570259999999998</v>
      </c>
      <c r="I17" s="58">
        <v>227.39704999999998</v>
      </c>
      <c r="J17" s="58">
        <v>700.48387000000002</v>
      </c>
      <c r="K17" s="349">
        <v>2.2602998963933832E-4</v>
      </c>
      <c r="L17" s="66"/>
      <c r="M17" s="58"/>
      <c r="N17" s="42"/>
      <c r="O17" s="42"/>
    </row>
    <row r="18" spans="1:15" ht="27" customHeight="1">
      <c r="A18" s="58" t="s">
        <v>210</v>
      </c>
      <c r="B18" s="58">
        <v>166.20565999999999</v>
      </c>
      <c r="C18" s="64">
        <v>14.72334</v>
      </c>
      <c r="D18" s="64">
        <v>0</v>
      </c>
      <c r="E18" s="64">
        <v>0.42934</v>
      </c>
      <c r="F18" s="64">
        <v>0</v>
      </c>
      <c r="G18" s="64">
        <v>0</v>
      </c>
      <c r="H18" s="58">
        <v>22.05621</v>
      </c>
      <c r="I18" s="58">
        <v>90.958820000000003</v>
      </c>
      <c r="J18" s="58">
        <v>294.37337000000002</v>
      </c>
      <c r="K18" s="349">
        <v>9.4987497386909292E-5</v>
      </c>
      <c r="L18" s="66"/>
      <c r="M18" s="58"/>
      <c r="N18" s="42"/>
      <c r="O18" s="42"/>
    </row>
    <row r="19" spans="1:15" ht="42.75" customHeight="1">
      <c r="A19" s="58" t="s">
        <v>211</v>
      </c>
      <c r="B19" s="58">
        <v>13193.17524</v>
      </c>
      <c r="C19" s="64">
        <v>36444.922590000002</v>
      </c>
      <c r="D19" s="64">
        <v>294.24903</v>
      </c>
      <c r="E19" s="64">
        <v>829.75837000000001</v>
      </c>
      <c r="F19" s="64">
        <v>113.18803999999999</v>
      </c>
      <c r="G19" s="64">
        <v>717.47484999999995</v>
      </c>
      <c r="H19" s="58">
        <v>1142.9687300000001</v>
      </c>
      <c r="I19" s="58">
        <v>817.55564000000004</v>
      </c>
      <c r="J19" s="58">
        <v>53553.29249</v>
      </c>
      <c r="K19" s="349">
        <v>1.7280412390748061E-2</v>
      </c>
      <c r="L19" s="66"/>
      <c r="M19" s="58"/>
      <c r="N19" s="42"/>
      <c r="O19" s="42"/>
    </row>
    <row r="20" spans="1:15" ht="27" customHeight="1">
      <c r="A20" s="58" t="s">
        <v>212</v>
      </c>
      <c r="B20" s="58">
        <v>8296.2138599999998</v>
      </c>
      <c r="C20" s="64">
        <v>21764.184539999998</v>
      </c>
      <c r="D20" s="64">
        <v>248.40630999999999</v>
      </c>
      <c r="E20" s="64">
        <v>421.83797999999996</v>
      </c>
      <c r="F20" s="64">
        <v>107.70505</v>
      </c>
      <c r="G20" s="64">
        <v>596.10557999999992</v>
      </c>
      <c r="H20" s="58">
        <v>1027.6038900000001</v>
      </c>
      <c r="I20" s="58">
        <v>449.30448999999999</v>
      </c>
      <c r="J20" s="58">
        <v>32911.361700000001</v>
      </c>
      <c r="K20" s="349">
        <v>1.0619737388196413E-2</v>
      </c>
      <c r="L20" s="66"/>
      <c r="M20" s="58"/>
      <c r="N20" s="42"/>
      <c r="O20" s="42"/>
    </row>
    <row r="21" spans="1:15" ht="46.5" customHeight="1">
      <c r="A21" s="373" t="s">
        <v>213</v>
      </c>
      <c r="B21" s="374">
        <v>1360768.23703</v>
      </c>
      <c r="C21" s="374">
        <v>818201.47864999995</v>
      </c>
      <c r="D21" s="374">
        <v>447086.02069999999</v>
      </c>
      <c r="E21" s="374">
        <v>168004.36186999996</v>
      </c>
      <c r="F21" s="374">
        <v>142805.62989999997</v>
      </c>
      <c r="G21" s="374">
        <v>74632.596560000005</v>
      </c>
      <c r="H21" s="374">
        <v>45726.650729999994</v>
      </c>
      <c r="I21" s="374">
        <v>41849.935450000004</v>
      </c>
      <c r="J21" s="374">
        <v>3099074.9108899999</v>
      </c>
      <c r="K21" s="375">
        <v>1</v>
      </c>
      <c r="L21" s="66"/>
      <c r="M21" s="58"/>
      <c r="N21" s="42"/>
      <c r="O21" s="42"/>
    </row>
    <row r="22" spans="1:15" ht="46.5" customHeight="1">
      <c r="A22" s="376" t="s">
        <v>350</v>
      </c>
      <c r="B22" s="377">
        <v>15816.000039999999</v>
      </c>
      <c r="C22" s="377">
        <v>29443.614699999998</v>
      </c>
      <c r="D22" s="377">
        <v>5418.5906100000002</v>
      </c>
      <c r="E22" s="377">
        <v>3910.2819799999997</v>
      </c>
      <c r="F22" s="377">
        <v>1168.9319400000002</v>
      </c>
      <c r="G22" s="377">
        <v>1365.9129899999998</v>
      </c>
      <c r="H22" s="377">
        <v>1771.9206900000001</v>
      </c>
      <c r="I22" s="377">
        <v>916.11073999999996</v>
      </c>
      <c r="J22" s="377">
        <v>59811.363689999998</v>
      </c>
      <c r="K22" s="377"/>
      <c r="L22" s="58"/>
      <c r="M22" s="58"/>
      <c r="N22" s="42"/>
      <c r="O22" s="42"/>
    </row>
    <row r="23" spans="1:15" s="76" customFormat="1" ht="46.5" customHeight="1" thickBot="1">
      <c r="A23" s="378" t="s">
        <v>351</v>
      </c>
      <c r="B23" s="379">
        <v>0.43908852678853483</v>
      </c>
      <c r="C23" s="379">
        <v>0.26401474703785938</v>
      </c>
      <c r="D23" s="379">
        <v>0.14426434776680011</v>
      </c>
      <c r="E23" s="379">
        <v>5.4211132902802939E-2</v>
      </c>
      <c r="F23" s="379">
        <v>4.6080083252646738E-2</v>
      </c>
      <c r="G23" s="379">
        <v>2.408221766364687E-2</v>
      </c>
      <c r="H23" s="379">
        <v>1.4754935600078187E-2</v>
      </c>
      <c r="I23" s="379">
        <v>1.3504008987630906E-2</v>
      </c>
      <c r="J23" s="379">
        <v>1</v>
      </c>
      <c r="K23" s="380"/>
      <c r="L23" s="381"/>
      <c r="M23" s="381"/>
    </row>
    <row r="24" spans="1:15" ht="15" customHeight="1">
      <c r="A24" s="196" t="s">
        <v>352</v>
      </c>
      <c r="B24" s="382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42"/>
      <c r="O24" s="42"/>
    </row>
    <row r="25" spans="1:15" ht="39" customHeight="1">
      <c r="A25" s="684" t="s">
        <v>217</v>
      </c>
      <c r="B25" s="703"/>
      <c r="C25" s="703"/>
      <c r="D25" s="703"/>
      <c r="E25" s="703"/>
      <c r="F25" s="703"/>
      <c r="G25" s="703"/>
      <c r="H25" s="703"/>
      <c r="I25" s="703"/>
      <c r="J25" s="703"/>
      <c r="K25" s="703"/>
      <c r="L25" s="193"/>
      <c r="M25" s="193"/>
      <c r="N25" s="42"/>
      <c r="O25" s="42"/>
    </row>
    <row r="26" spans="1:15" ht="39.75" customHeight="1">
      <c r="A26" s="684" t="s">
        <v>218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115"/>
      <c r="M26" s="115"/>
      <c r="N26" s="42"/>
      <c r="O26" s="42"/>
    </row>
    <row r="27" spans="1:15" ht="12" customHeight="1">
      <c r="A27" s="196" t="s">
        <v>219</v>
      </c>
      <c r="C27" s="136"/>
      <c r="D27" s="136"/>
      <c r="E27" s="136"/>
      <c r="F27" s="136"/>
      <c r="G27" s="136"/>
      <c r="H27" s="115"/>
      <c r="I27" s="115"/>
      <c r="J27" s="115"/>
      <c r="K27" s="115"/>
      <c r="L27" s="115"/>
      <c r="M27" s="115"/>
      <c r="N27" s="42"/>
      <c r="O27" s="42"/>
    </row>
    <row r="28" spans="1:15" ht="9" customHeight="1">
      <c r="A28" s="169"/>
      <c r="C28" s="136"/>
      <c r="D28" s="136"/>
      <c r="E28" s="136"/>
      <c r="F28" s="136"/>
      <c r="G28" s="136"/>
      <c r="H28" s="115"/>
      <c r="I28" s="115"/>
      <c r="J28" s="115"/>
      <c r="K28" s="115"/>
      <c r="L28" s="115"/>
      <c r="M28" s="115"/>
      <c r="N28" s="42"/>
      <c r="O28" s="42"/>
    </row>
    <row r="29" spans="1:15" ht="9" customHeight="1">
      <c r="A29" s="165"/>
      <c r="C29" s="136"/>
      <c r="D29" s="136"/>
      <c r="E29" s="136"/>
      <c r="F29" s="136"/>
      <c r="G29" s="136"/>
      <c r="H29" s="115"/>
      <c r="I29" s="115"/>
      <c r="J29" s="115"/>
      <c r="K29" s="115"/>
      <c r="L29" s="115"/>
      <c r="M29" s="115"/>
      <c r="N29" s="42"/>
      <c r="O29" s="42"/>
    </row>
    <row r="30" spans="1:15" ht="9" customHeight="1">
      <c r="A30" s="165"/>
      <c r="C30" s="136"/>
      <c r="D30" s="136"/>
      <c r="E30" s="136"/>
      <c r="F30" s="136"/>
      <c r="G30" s="136"/>
      <c r="H30" s="115"/>
      <c r="I30" s="115"/>
      <c r="J30" s="115"/>
      <c r="K30" s="115"/>
      <c r="L30" s="115"/>
      <c r="M30" s="115"/>
      <c r="N30" s="42"/>
      <c r="O30" s="42"/>
    </row>
    <row r="31" spans="1:15" ht="9" customHeight="1">
      <c r="A31" s="165"/>
      <c r="B31" s="65"/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42"/>
      <c r="O31" s="42"/>
    </row>
    <row r="32" spans="1:15" ht="9" customHeight="1">
      <c r="A32" s="165"/>
      <c r="B32" s="65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42"/>
      <c r="O32" s="42"/>
    </row>
    <row r="33" spans="1:15" ht="9" customHeight="1">
      <c r="A33" s="165"/>
      <c r="B33" s="65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42"/>
      <c r="O33" s="42"/>
    </row>
    <row r="34" spans="1:15" ht="9" customHeight="1">
      <c r="A34" s="166"/>
      <c r="B34" s="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42"/>
      <c r="O34" s="42"/>
    </row>
    <row r="35" spans="1:15" ht="9" customHeight="1">
      <c r="A35" s="165"/>
      <c r="B35" s="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42"/>
      <c r="O35" s="42"/>
    </row>
    <row r="36" spans="1:15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42"/>
      <c r="O36" s="42"/>
    </row>
    <row r="37" spans="1:15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42"/>
      <c r="O37" s="42"/>
    </row>
    <row r="38" spans="1:15" ht="9" customHeight="1">
      <c r="A38" s="1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42"/>
      <c r="O38" s="42"/>
    </row>
    <row r="39" spans="1:15" ht="9" customHeight="1">
      <c r="A39" s="1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42"/>
      <c r="O39" s="42"/>
    </row>
    <row r="40" spans="1:15" ht="9" customHeight="1">
      <c r="A40" s="166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42"/>
      <c r="O40" s="42"/>
    </row>
    <row r="41" spans="1:15" ht="9" customHeight="1">
      <c r="A41" s="1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42"/>
      <c r="O41" s="42"/>
    </row>
    <row r="42" spans="1:15" ht="9" customHeight="1">
      <c r="A42" s="1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42"/>
      <c r="O42" s="42"/>
    </row>
    <row r="43" spans="1:15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42"/>
      <c r="O43" s="42"/>
    </row>
    <row r="44" spans="1:15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42"/>
      <c r="O44" s="42"/>
    </row>
    <row r="45" spans="1:15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42"/>
      <c r="O45" s="42"/>
    </row>
    <row r="46" spans="1:15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42"/>
      <c r="O46" s="42"/>
    </row>
    <row r="47" spans="1:15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42"/>
      <c r="O47" s="42"/>
    </row>
    <row r="48" spans="1:15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42"/>
      <c r="O48" s="42"/>
    </row>
    <row r="49" spans="1:15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42"/>
      <c r="O49" s="42"/>
    </row>
    <row r="50" spans="1:15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42"/>
      <c r="O50" s="42"/>
    </row>
    <row r="51" spans="1:15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42"/>
      <c r="O51" s="42"/>
    </row>
    <row r="52" spans="1:15" ht="9" customHeight="1">
      <c r="A52" s="167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42"/>
      <c r="O52" s="42"/>
    </row>
    <row r="53" spans="1:15" ht="9" customHeight="1">
      <c r="A53" s="167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42"/>
      <c r="O53" s="42"/>
    </row>
    <row r="54" spans="1:15" ht="9" customHeight="1">
      <c r="A54" s="167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42"/>
      <c r="O54" s="42"/>
    </row>
    <row r="55" spans="1:15" ht="9" customHeight="1">
      <c r="A55" s="167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42"/>
      <c r="O55" s="42"/>
    </row>
    <row r="56" spans="1:15" ht="9" customHeight="1">
      <c r="A56" s="168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42"/>
      <c r="O56" s="42"/>
    </row>
    <row r="57" spans="1:15" ht="9" customHeight="1">
      <c r="A57" s="168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42"/>
      <c r="O57" s="42"/>
    </row>
    <row r="58" spans="1:15" ht="9" customHeight="1">
      <c r="A58" s="169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42"/>
      <c r="O58" s="42"/>
    </row>
    <row r="59" spans="1:15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42"/>
      <c r="O59" s="42"/>
    </row>
    <row r="60" spans="1:15" ht="9" customHeight="1">
      <c r="A60" s="1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42"/>
      <c r="O60" s="42"/>
    </row>
    <row r="61" spans="1:15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42"/>
      <c r="O61" s="42"/>
    </row>
    <row r="62" spans="1:15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42"/>
      <c r="O62" s="42"/>
    </row>
    <row r="63" spans="1:15" ht="9" customHeight="1">
      <c r="A63" s="167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42"/>
      <c r="O63" s="42"/>
    </row>
    <row r="64" spans="1:15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42"/>
      <c r="O64" s="42"/>
    </row>
    <row r="65" spans="1:15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42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42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42"/>
      <c r="O67" s="42"/>
    </row>
    <row r="68" spans="1:15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42"/>
      <c r="O68" s="42"/>
    </row>
    <row r="69" spans="1:15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42"/>
      <c r="O69" s="42"/>
    </row>
    <row r="70" spans="1:15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42"/>
      <c r="O70" s="42"/>
    </row>
    <row r="71" spans="1:15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42"/>
      <c r="O71" s="42"/>
    </row>
    <row r="72" spans="1:15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42"/>
      <c r="O72" s="42"/>
    </row>
    <row r="73" spans="1:15" ht="9" customHeight="1">
      <c r="A73" s="165"/>
      <c r="C73" s="74"/>
      <c r="D73" s="74"/>
      <c r="E73" s="74"/>
      <c r="F73" s="74"/>
      <c r="G73" s="74"/>
      <c r="N73" s="42"/>
      <c r="O73" s="42"/>
    </row>
    <row r="74" spans="1:15" ht="9" customHeight="1">
      <c r="A74" s="165"/>
      <c r="C74" s="74"/>
      <c r="D74" s="74"/>
      <c r="E74" s="74"/>
      <c r="F74" s="74"/>
      <c r="G74" s="74"/>
      <c r="N74" s="42"/>
      <c r="O74" s="42"/>
    </row>
    <row r="75" spans="1:15" ht="9" customHeight="1">
      <c r="A75" s="165"/>
      <c r="C75" s="74"/>
      <c r="D75" s="74"/>
      <c r="E75" s="74"/>
      <c r="F75" s="74"/>
      <c r="G75" s="74"/>
      <c r="N75" s="42"/>
      <c r="O75" s="42"/>
    </row>
    <row r="76" spans="1:15" ht="9" customHeight="1">
      <c r="A76" s="165"/>
      <c r="C76" s="74"/>
      <c r="D76" s="74"/>
      <c r="E76" s="74"/>
      <c r="F76" s="74"/>
      <c r="G76" s="74"/>
      <c r="N76" s="42"/>
      <c r="O76" s="42"/>
    </row>
    <row r="77" spans="1:15" ht="9" customHeight="1">
      <c r="A77" s="165"/>
      <c r="C77" s="74"/>
      <c r="D77" s="74"/>
      <c r="E77" s="74"/>
      <c r="F77" s="74"/>
      <c r="G77" s="74"/>
      <c r="N77" s="42"/>
      <c r="O77" s="42"/>
    </row>
    <row r="78" spans="1:15" ht="9" customHeight="1">
      <c r="A78" s="165"/>
      <c r="C78" s="74"/>
      <c r="D78" s="74"/>
      <c r="E78" s="74"/>
      <c r="F78" s="74"/>
      <c r="G78" s="74"/>
      <c r="N78" s="42"/>
      <c r="O78" s="42"/>
    </row>
    <row r="79" spans="1:15" ht="9" customHeight="1">
      <c r="A79" s="167"/>
      <c r="C79" s="74"/>
      <c r="D79" s="74"/>
      <c r="E79" s="74"/>
      <c r="F79" s="74"/>
      <c r="G79" s="74"/>
      <c r="N79" s="42"/>
      <c r="O79" s="42"/>
    </row>
    <row r="80" spans="1:15" ht="9" customHeight="1">
      <c r="A80" s="169"/>
      <c r="C80" s="74"/>
      <c r="D80" s="74"/>
      <c r="E80" s="74"/>
      <c r="F80" s="74"/>
      <c r="G80" s="74"/>
      <c r="N80" s="42"/>
      <c r="O80" s="42"/>
    </row>
    <row r="81" spans="1:15" ht="9" customHeight="1">
      <c r="A81" s="165"/>
      <c r="C81" s="74"/>
      <c r="D81" s="74"/>
      <c r="E81" s="74"/>
      <c r="F81" s="74"/>
      <c r="G81" s="74"/>
      <c r="N81" s="42"/>
      <c r="O81" s="42"/>
    </row>
    <row r="82" spans="1:15" ht="9" customHeight="1">
      <c r="A82" s="165"/>
      <c r="C82" s="74"/>
      <c r="D82" s="74"/>
      <c r="E82" s="74"/>
      <c r="F82" s="74"/>
      <c r="G82" s="74"/>
      <c r="N82" s="42"/>
      <c r="O82" s="42"/>
    </row>
    <row r="83" spans="1:15" ht="9" customHeight="1">
      <c r="A83" s="165"/>
      <c r="C83" s="74"/>
      <c r="D83" s="74"/>
      <c r="E83" s="74"/>
      <c r="F83" s="74"/>
      <c r="G83" s="74"/>
      <c r="N83" s="42"/>
      <c r="O83" s="42"/>
    </row>
    <row r="84" spans="1:15" ht="9" customHeight="1">
      <c r="A84" s="165"/>
      <c r="C84" s="74"/>
      <c r="D84" s="74"/>
      <c r="E84" s="74"/>
      <c r="F84" s="74"/>
      <c r="G84" s="74"/>
      <c r="N84" s="42"/>
      <c r="O84" s="42"/>
    </row>
    <row r="85" spans="1:15" ht="9" customHeight="1">
      <c r="A85" s="165"/>
      <c r="C85" s="74"/>
      <c r="D85" s="74"/>
      <c r="E85" s="74"/>
      <c r="F85" s="74"/>
      <c r="G85" s="74"/>
      <c r="N85" s="42"/>
      <c r="O85" s="42"/>
    </row>
    <row r="86" spans="1:15" ht="9" customHeight="1">
      <c r="A86" s="165"/>
      <c r="C86" s="74"/>
      <c r="D86" s="74"/>
      <c r="E86" s="74"/>
      <c r="F86" s="74"/>
      <c r="G86" s="74"/>
      <c r="N86" s="42"/>
      <c r="O86" s="42"/>
    </row>
    <row r="87" spans="1:15" ht="9" customHeight="1">
      <c r="A87" s="165"/>
      <c r="C87" s="74"/>
      <c r="D87" s="74"/>
      <c r="E87" s="74"/>
      <c r="F87" s="74"/>
      <c r="G87" s="74"/>
      <c r="N87" s="42"/>
      <c r="O87" s="42"/>
    </row>
    <row r="88" spans="1:15" ht="9" customHeight="1">
      <c r="A88" s="165"/>
      <c r="C88" s="74"/>
      <c r="D88" s="74"/>
      <c r="E88" s="74"/>
      <c r="F88" s="74"/>
      <c r="G88" s="74"/>
      <c r="N88" s="42"/>
      <c r="O88" s="42"/>
    </row>
    <row r="89" spans="1:15" ht="9" customHeight="1">
      <c r="A89" s="165"/>
      <c r="C89" s="74"/>
      <c r="D89" s="74"/>
      <c r="E89" s="74"/>
      <c r="F89" s="74"/>
      <c r="G89" s="74"/>
      <c r="N89" s="42"/>
      <c r="O89" s="42"/>
    </row>
    <row r="90" spans="1:15" ht="9" customHeight="1">
      <c r="A90" s="169"/>
      <c r="C90" s="74"/>
      <c r="D90" s="74"/>
      <c r="E90" s="74"/>
      <c r="F90" s="74"/>
      <c r="G90" s="74"/>
      <c r="N90" s="42"/>
      <c r="O90" s="42"/>
    </row>
    <row r="91" spans="1:15" ht="9" customHeight="1">
      <c r="A91" s="165"/>
      <c r="C91" s="74"/>
      <c r="D91" s="74"/>
      <c r="E91" s="74"/>
      <c r="F91" s="74"/>
      <c r="G91" s="74"/>
      <c r="N91" s="42"/>
      <c r="O91" s="42"/>
    </row>
    <row r="92" spans="1:15" ht="9" customHeight="1">
      <c r="A92" s="165"/>
      <c r="C92" s="74"/>
      <c r="D92" s="74"/>
      <c r="E92" s="74"/>
      <c r="F92" s="74"/>
      <c r="G92" s="74"/>
      <c r="N92" s="42"/>
      <c r="O92" s="42"/>
    </row>
    <row r="93" spans="1:15" ht="9" customHeight="1">
      <c r="A93" s="165"/>
      <c r="C93" s="74"/>
      <c r="D93" s="74"/>
      <c r="E93" s="74"/>
      <c r="F93" s="74"/>
      <c r="G93" s="74"/>
      <c r="N93" s="42"/>
      <c r="O93" s="42"/>
    </row>
    <row r="94" spans="1:15">
      <c r="A94" s="170"/>
      <c r="C94" s="74"/>
      <c r="D94" s="74"/>
      <c r="E94" s="74"/>
      <c r="F94" s="74"/>
      <c r="G94" s="74"/>
      <c r="N94" s="42"/>
      <c r="O94" s="42"/>
    </row>
    <row r="95" spans="1:15">
      <c r="A95" s="170"/>
      <c r="C95" s="74"/>
      <c r="D95" s="74"/>
      <c r="E95" s="74"/>
      <c r="F95" s="74"/>
      <c r="G95" s="74"/>
      <c r="N95" s="42"/>
      <c r="O95" s="42"/>
    </row>
    <row r="96" spans="1:15">
      <c r="A96" s="170"/>
      <c r="C96" s="74"/>
      <c r="D96" s="74"/>
      <c r="E96" s="74"/>
      <c r="F96" s="74"/>
      <c r="G96" s="74"/>
      <c r="N96" s="42"/>
      <c r="O96" s="42"/>
    </row>
    <row r="97" spans="1:15">
      <c r="A97" s="170"/>
      <c r="C97" s="74"/>
      <c r="D97" s="74"/>
      <c r="E97" s="74"/>
      <c r="F97" s="74"/>
      <c r="G97" s="74"/>
      <c r="N97" s="42"/>
      <c r="O97" s="42"/>
    </row>
    <row r="98" spans="1:15">
      <c r="A98" s="170"/>
      <c r="C98" s="74"/>
      <c r="D98" s="74"/>
      <c r="E98" s="74"/>
      <c r="F98" s="74"/>
      <c r="G98" s="74"/>
      <c r="N98" s="42"/>
      <c r="O98" s="42"/>
    </row>
    <row r="99" spans="1:15">
      <c r="A99" s="170"/>
      <c r="C99" s="74"/>
      <c r="D99" s="74"/>
      <c r="E99" s="74"/>
      <c r="F99" s="74"/>
      <c r="G99" s="74"/>
      <c r="N99" s="42"/>
      <c r="O99" s="42"/>
    </row>
    <row r="100" spans="1:15">
      <c r="A100" s="170"/>
      <c r="C100" s="74"/>
      <c r="D100" s="74"/>
      <c r="E100" s="74"/>
      <c r="F100" s="74"/>
      <c r="G100" s="74"/>
      <c r="N100" s="42"/>
      <c r="O100" s="42"/>
    </row>
    <row r="101" spans="1:15" ht="15.75">
      <c r="A101" s="171"/>
      <c r="C101" s="74"/>
      <c r="D101" s="74"/>
      <c r="E101" s="74"/>
      <c r="F101" s="74"/>
      <c r="G101" s="74"/>
      <c r="N101" s="42"/>
      <c r="O101" s="42"/>
    </row>
    <row r="102" spans="1:15" ht="15.75">
      <c r="A102" s="171"/>
      <c r="C102" s="74"/>
      <c r="D102" s="74"/>
      <c r="E102" s="74"/>
      <c r="F102" s="74"/>
      <c r="G102" s="74"/>
      <c r="N102" s="42"/>
      <c r="O102" s="42"/>
    </row>
    <row r="103" spans="1:15" ht="15.75">
      <c r="A103" s="171"/>
      <c r="C103" s="74"/>
      <c r="D103" s="74"/>
      <c r="E103" s="74"/>
      <c r="F103" s="74"/>
      <c r="G103" s="74"/>
      <c r="N103" s="42"/>
      <c r="O103" s="42"/>
    </row>
    <row r="104" spans="1:15" ht="15.75">
      <c r="A104" s="171"/>
      <c r="C104" s="74"/>
      <c r="D104" s="74"/>
      <c r="E104" s="74"/>
      <c r="F104" s="74"/>
      <c r="G104" s="74"/>
      <c r="N104" s="42"/>
      <c r="O104" s="42"/>
    </row>
    <row r="105" spans="1:15" ht="15.75">
      <c r="A105" s="171"/>
      <c r="C105" s="74"/>
      <c r="D105" s="74"/>
      <c r="E105" s="74"/>
      <c r="F105" s="74"/>
      <c r="G105" s="74"/>
      <c r="N105" s="42"/>
      <c r="O105" s="42"/>
    </row>
    <row r="106" spans="1:15" ht="15.75">
      <c r="A106" s="171"/>
      <c r="C106" s="74"/>
      <c r="D106" s="74"/>
      <c r="E106" s="74"/>
      <c r="F106" s="74"/>
      <c r="G106" s="74"/>
      <c r="N106" s="42"/>
      <c r="O106" s="42"/>
    </row>
    <row r="107" spans="1:15" ht="15.75">
      <c r="A107" s="171"/>
      <c r="C107" s="74"/>
      <c r="D107" s="74"/>
      <c r="E107" s="74"/>
      <c r="F107" s="74"/>
      <c r="G107" s="74"/>
      <c r="N107" s="42"/>
      <c r="O107" s="42"/>
    </row>
    <row r="108" spans="1:15" ht="15.75">
      <c r="A108" s="171"/>
      <c r="C108" s="74"/>
      <c r="D108" s="74"/>
      <c r="E108" s="74"/>
      <c r="F108" s="74"/>
      <c r="G108" s="74"/>
      <c r="N108" s="42"/>
      <c r="O108" s="42"/>
    </row>
    <row r="109" spans="1:15" ht="15.75">
      <c r="A109" s="171"/>
      <c r="C109" s="74"/>
      <c r="D109" s="74"/>
      <c r="E109" s="74"/>
      <c r="F109" s="74"/>
      <c r="G109" s="74"/>
      <c r="N109" s="42"/>
      <c r="O109" s="42"/>
    </row>
    <row r="110" spans="1:15" ht="15.75">
      <c r="A110" s="171"/>
      <c r="C110" s="74"/>
      <c r="D110" s="74"/>
      <c r="E110" s="74"/>
      <c r="F110" s="74"/>
      <c r="G110" s="74"/>
      <c r="N110" s="42"/>
      <c r="O110" s="42"/>
    </row>
    <row r="111" spans="1:15" ht="15.75">
      <c r="A111" s="171"/>
      <c r="C111" s="74"/>
      <c r="D111" s="74"/>
      <c r="E111" s="74"/>
      <c r="F111" s="74"/>
      <c r="G111" s="74"/>
      <c r="N111" s="42"/>
      <c r="O111" s="42"/>
    </row>
    <row r="112" spans="1:15" ht="15.75">
      <c r="A112" s="171"/>
      <c r="C112" s="74"/>
      <c r="D112" s="74"/>
      <c r="E112" s="74"/>
      <c r="F112" s="74"/>
      <c r="G112" s="74"/>
      <c r="N112" s="42"/>
      <c r="O112" s="42"/>
    </row>
    <row r="113" spans="1:15" ht="15.75">
      <c r="A113" s="171"/>
      <c r="C113" s="74"/>
      <c r="D113" s="74"/>
      <c r="E113" s="74"/>
      <c r="F113" s="74"/>
      <c r="G113" s="74"/>
      <c r="N113" s="42"/>
      <c r="O113" s="42"/>
    </row>
    <row r="114" spans="1:15" ht="15.75">
      <c r="A114" s="171"/>
      <c r="C114" s="74"/>
      <c r="D114" s="74"/>
      <c r="E114" s="74"/>
      <c r="F114" s="74"/>
      <c r="G114" s="74"/>
      <c r="N114" s="42"/>
      <c r="O114" s="42"/>
    </row>
    <row r="115" spans="1:15" ht="15.75">
      <c r="A115" s="171"/>
      <c r="C115" s="74"/>
      <c r="D115" s="74"/>
      <c r="E115" s="74"/>
      <c r="F115" s="74"/>
      <c r="G115" s="74"/>
      <c r="N115" s="42"/>
      <c r="O115" s="42"/>
    </row>
    <row r="116" spans="1:15" ht="15.75">
      <c r="A116" s="171"/>
      <c r="C116" s="74"/>
      <c r="D116" s="74"/>
      <c r="E116" s="74"/>
      <c r="F116" s="74"/>
      <c r="G116" s="74"/>
      <c r="N116" s="42"/>
      <c r="O116" s="42"/>
    </row>
    <row r="117" spans="1:15" ht="15.75">
      <c r="A117" s="171"/>
      <c r="C117" s="74"/>
      <c r="D117" s="74"/>
      <c r="E117" s="74"/>
      <c r="F117" s="74"/>
      <c r="G117" s="74"/>
      <c r="N117" s="42"/>
      <c r="O117" s="42"/>
    </row>
    <row r="118" spans="1:15" ht="15.75">
      <c r="A118" s="171"/>
      <c r="C118" s="74"/>
      <c r="D118" s="74"/>
      <c r="E118" s="74"/>
      <c r="F118" s="74"/>
      <c r="G118" s="74"/>
      <c r="N118" s="42"/>
      <c r="O118" s="42"/>
    </row>
    <row r="119" spans="1:15" ht="15.75">
      <c r="A119" s="171"/>
      <c r="C119" s="74"/>
      <c r="D119" s="74"/>
      <c r="E119" s="74"/>
      <c r="F119" s="74"/>
      <c r="G119" s="74"/>
      <c r="N119" s="42"/>
      <c r="O119" s="42"/>
    </row>
    <row r="120" spans="1:15" ht="15.75">
      <c r="A120" s="171"/>
      <c r="C120" s="74"/>
      <c r="D120" s="74"/>
      <c r="E120" s="74"/>
      <c r="F120" s="74"/>
      <c r="G120" s="74"/>
      <c r="N120" s="42"/>
      <c r="O120" s="42"/>
    </row>
    <row r="121" spans="1:15" ht="15.75">
      <c r="A121" s="171"/>
      <c r="C121" s="74"/>
      <c r="D121" s="74"/>
      <c r="E121" s="74"/>
      <c r="F121" s="74"/>
      <c r="G121" s="74"/>
      <c r="N121" s="42"/>
      <c r="O121" s="42"/>
    </row>
    <row r="122" spans="1:15" ht="15.75">
      <c r="A122" s="171"/>
      <c r="C122" s="74"/>
      <c r="D122" s="74"/>
      <c r="E122" s="74"/>
      <c r="F122" s="74"/>
      <c r="G122" s="74"/>
      <c r="N122" s="42"/>
      <c r="O122" s="42"/>
    </row>
    <row r="123" spans="1:15" ht="15.75">
      <c r="A123" s="171"/>
      <c r="C123" s="74"/>
      <c r="D123" s="74"/>
      <c r="E123" s="74"/>
      <c r="F123" s="74"/>
      <c r="G123" s="74"/>
      <c r="N123" s="42"/>
      <c r="O123" s="42"/>
    </row>
    <row r="124" spans="1:15" ht="15.75">
      <c r="A124" s="171"/>
      <c r="C124" s="74"/>
      <c r="D124" s="74"/>
      <c r="E124" s="74"/>
      <c r="F124" s="74"/>
      <c r="G124" s="74"/>
      <c r="N124" s="42"/>
      <c r="O124" s="42"/>
    </row>
    <row r="125" spans="1:15" ht="15.75">
      <c r="A125" s="171"/>
      <c r="C125" s="74"/>
      <c r="D125" s="74"/>
      <c r="E125" s="74"/>
      <c r="F125" s="74"/>
      <c r="G125" s="74"/>
      <c r="N125" s="42"/>
      <c r="O125" s="42"/>
    </row>
    <row r="126" spans="1:15" ht="15.75">
      <c r="A126" s="171"/>
      <c r="C126" s="74"/>
      <c r="D126" s="74"/>
      <c r="E126" s="74"/>
      <c r="F126" s="74"/>
      <c r="G126" s="74"/>
      <c r="N126" s="42"/>
      <c r="O126" s="42"/>
    </row>
    <row r="127" spans="1:15" ht="15.75">
      <c r="A127" s="171"/>
      <c r="C127" s="74"/>
      <c r="D127" s="74"/>
      <c r="E127" s="74"/>
      <c r="F127" s="74"/>
      <c r="G127" s="74"/>
      <c r="N127" s="42"/>
      <c r="O127" s="42"/>
    </row>
    <row r="128" spans="1:15" ht="15.75">
      <c r="A128" s="171"/>
      <c r="C128" s="74"/>
      <c r="D128" s="74"/>
      <c r="E128" s="74"/>
      <c r="F128" s="74"/>
      <c r="G128" s="74"/>
      <c r="N128" s="42"/>
      <c r="O128" s="42"/>
    </row>
    <row r="129" spans="1:15" ht="15.75">
      <c r="A129" s="171"/>
      <c r="C129" s="74"/>
      <c r="D129" s="74"/>
      <c r="E129" s="74"/>
      <c r="F129" s="74"/>
      <c r="G129" s="74"/>
      <c r="N129" s="42"/>
      <c r="O129" s="42"/>
    </row>
    <row r="130" spans="1:15" ht="15.75">
      <c r="A130" s="171"/>
      <c r="C130" s="74"/>
      <c r="D130" s="74"/>
      <c r="E130" s="74"/>
      <c r="F130" s="74"/>
      <c r="G130" s="74"/>
      <c r="N130" s="42"/>
      <c r="O130" s="42"/>
    </row>
    <row r="131" spans="1:15" ht="15.75">
      <c r="A131" s="171"/>
      <c r="C131" s="74"/>
      <c r="D131" s="74"/>
      <c r="E131" s="74"/>
      <c r="F131" s="74"/>
      <c r="G131" s="74"/>
      <c r="N131" s="42"/>
      <c r="O131" s="42"/>
    </row>
    <row r="132" spans="1:15" ht="15.75">
      <c r="A132" s="171"/>
      <c r="C132" s="74"/>
      <c r="D132" s="74"/>
      <c r="E132" s="74"/>
      <c r="F132" s="74"/>
      <c r="G132" s="74"/>
      <c r="N132" s="42"/>
      <c r="O132" s="42"/>
    </row>
    <row r="133" spans="1:15" ht="15.75">
      <c r="A133" s="171"/>
      <c r="C133" s="74"/>
      <c r="D133" s="74"/>
      <c r="E133" s="74"/>
      <c r="F133" s="74"/>
      <c r="G133" s="74"/>
      <c r="N133" s="42"/>
      <c r="O133" s="42"/>
    </row>
    <row r="134" spans="1:15" ht="15.75">
      <c r="A134" s="171"/>
      <c r="C134" s="74"/>
      <c r="D134" s="74"/>
      <c r="E134" s="74"/>
      <c r="F134" s="74"/>
      <c r="G134" s="74"/>
      <c r="N134" s="42"/>
      <c r="O134" s="42"/>
    </row>
    <row r="135" spans="1:15" ht="15.75">
      <c r="A135" s="171"/>
      <c r="C135" s="74"/>
      <c r="D135" s="74"/>
      <c r="E135" s="74"/>
      <c r="F135" s="74"/>
      <c r="G135" s="74"/>
      <c r="N135" s="42"/>
      <c r="O135" s="42"/>
    </row>
    <row r="136" spans="1:15" ht="15.75">
      <c r="A136" s="171"/>
      <c r="C136" s="74"/>
      <c r="D136" s="74"/>
      <c r="E136" s="74"/>
      <c r="F136" s="74"/>
      <c r="G136" s="74"/>
      <c r="N136" s="42"/>
      <c r="O136" s="42"/>
    </row>
    <row r="137" spans="1:15" ht="15.75">
      <c r="A137" s="171"/>
      <c r="C137" s="74"/>
      <c r="D137" s="74"/>
      <c r="E137" s="74"/>
      <c r="F137" s="74"/>
      <c r="G137" s="74"/>
      <c r="N137" s="42"/>
      <c r="O137" s="42"/>
    </row>
    <row r="138" spans="1:15" ht="15.75">
      <c r="A138" s="171"/>
      <c r="C138" s="74"/>
      <c r="D138" s="74"/>
      <c r="E138" s="74"/>
      <c r="F138" s="74"/>
      <c r="G138" s="74"/>
      <c r="N138" s="42"/>
      <c r="O138" s="42"/>
    </row>
    <row r="139" spans="1:15" ht="15.75">
      <c r="A139" s="171"/>
      <c r="C139" s="74"/>
      <c r="D139" s="74"/>
      <c r="E139" s="74"/>
      <c r="F139" s="74"/>
      <c r="G139" s="74"/>
      <c r="N139" s="42"/>
      <c r="O139" s="42"/>
    </row>
    <row r="140" spans="1:15" ht="15.75">
      <c r="A140" s="171"/>
      <c r="C140" s="74"/>
      <c r="D140" s="74"/>
      <c r="E140" s="74"/>
      <c r="F140" s="74"/>
      <c r="G140" s="74"/>
      <c r="N140" s="42"/>
      <c r="O140" s="42"/>
    </row>
    <row r="141" spans="1:15" ht="15.75">
      <c r="A141" s="171"/>
      <c r="C141" s="74"/>
      <c r="D141" s="74"/>
      <c r="E141" s="74"/>
      <c r="F141" s="74"/>
      <c r="G141" s="74"/>
      <c r="N141" s="42"/>
      <c r="O141" s="42"/>
    </row>
    <row r="142" spans="1:15" ht="15.75">
      <c r="A142" s="171"/>
      <c r="C142" s="74"/>
      <c r="D142" s="74"/>
      <c r="E142" s="74"/>
      <c r="F142" s="74"/>
      <c r="G142" s="74"/>
      <c r="N142" s="42"/>
      <c r="O142" s="42"/>
    </row>
    <row r="143" spans="1:15" ht="15.75">
      <c r="A143" s="171"/>
      <c r="C143" s="74"/>
      <c r="D143" s="74"/>
      <c r="E143" s="74"/>
      <c r="F143" s="74"/>
      <c r="G143" s="74"/>
      <c r="N143" s="42"/>
      <c r="O143" s="42"/>
    </row>
    <row r="144" spans="1:15" ht="15.75">
      <c r="A144" s="171"/>
      <c r="C144" s="74"/>
      <c r="D144" s="74"/>
      <c r="E144" s="74"/>
      <c r="F144" s="74"/>
      <c r="G144" s="74"/>
      <c r="N144" s="42"/>
      <c r="O144" s="42"/>
    </row>
    <row r="145" spans="1:15" ht="15.75">
      <c r="A145" s="171"/>
      <c r="C145" s="74"/>
      <c r="D145" s="74"/>
      <c r="E145" s="74"/>
      <c r="F145" s="74"/>
      <c r="G145" s="74"/>
      <c r="N145" s="42"/>
      <c r="O145" s="42"/>
    </row>
    <row r="146" spans="1:15" ht="15.75">
      <c r="A146" s="171"/>
      <c r="C146" s="74"/>
      <c r="D146" s="74"/>
      <c r="E146" s="74"/>
      <c r="F146" s="74"/>
      <c r="G146" s="74"/>
      <c r="N146" s="42"/>
      <c r="O146" s="42"/>
    </row>
    <row r="147" spans="1:15" ht="15.75">
      <c r="A147" s="171"/>
      <c r="C147" s="74"/>
      <c r="D147" s="74"/>
      <c r="E147" s="74"/>
      <c r="F147" s="74"/>
      <c r="G147" s="74"/>
      <c r="N147" s="42"/>
      <c r="O147" s="42"/>
    </row>
    <row r="148" spans="1:15" ht="15.75">
      <c r="A148" s="171"/>
      <c r="C148" s="74"/>
      <c r="D148" s="74"/>
      <c r="E148" s="74"/>
      <c r="F148" s="74"/>
      <c r="G148" s="74"/>
      <c r="N148" s="42"/>
      <c r="O148" s="42"/>
    </row>
    <row r="149" spans="1:15" ht="15.75">
      <c r="A149" s="171"/>
      <c r="C149" s="74"/>
      <c r="D149" s="74"/>
      <c r="E149" s="74"/>
      <c r="F149" s="74"/>
      <c r="G149" s="74"/>
      <c r="N149" s="42"/>
      <c r="O149" s="42"/>
    </row>
    <row r="150" spans="1:15" ht="15.75">
      <c r="A150" s="171"/>
      <c r="C150" s="74"/>
      <c r="D150" s="74"/>
      <c r="E150" s="74"/>
      <c r="F150" s="74"/>
      <c r="G150" s="74"/>
      <c r="N150" s="42"/>
      <c r="O150" s="42"/>
    </row>
    <row r="151" spans="1:15" ht="15.75">
      <c r="A151" s="171"/>
      <c r="C151" s="74"/>
      <c r="D151" s="74"/>
      <c r="E151" s="74"/>
      <c r="F151" s="74"/>
      <c r="G151" s="74"/>
      <c r="N151" s="42"/>
      <c r="O151" s="42"/>
    </row>
    <row r="152" spans="1:15" ht="15.75">
      <c r="A152" s="171"/>
      <c r="C152" s="74"/>
      <c r="D152" s="74"/>
      <c r="E152" s="74"/>
      <c r="F152" s="74"/>
      <c r="G152" s="74"/>
      <c r="N152" s="42"/>
      <c r="O152" s="42"/>
    </row>
    <row r="153" spans="1:15" ht="15.75">
      <c r="A153" s="171"/>
      <c r="C153" s="74"/>
      <c r="D153" s="74"/>
      <c r="E153" s="74"/>
      <c r="F153" s="74"/>
      <c r="G153" s="74"/>
      <c r="N153" s="42"/>
      <c r="O153" s="42"/>
    </row>
    <row r="154" spans="1:15" ht="15.75">
      <c r="A154" s="171"/>
      <c r="C154" s="74"/>
      <c r="D154" s="74"/>
      <c r="E154" s="74"/>
      <c r="F154" s="74"/>
      <c r="G154" s="74"/>
      <c r="N154" s="42"/>
      <c r="O154" s="42"/>
    </row>
    <row r="155" spans="1:15" ht="15.75">
      <c r="A155" s="171"/>
      <c r="C155" s="74"/>
      <c r="D155" s="74"/>
      <c r="E155" s="74"/>
      <c r="F155" s="74"/>
      <c r="G155" s="74"/>
      <c r="N155" s="42"/>
      <c r="O155" s="42"/>
    </row>
    <row r="156" spans="1:15" ht="15.75">
      <c r="A156" s="171"/>
      <c r="C156" s="74"/>
      <c r="D156" s="74"/>
      <c r="E156" s="74"/>
      <c r="F156" s="74"/>
      <c r="G156" s="74"/>
      <c r="N156" s="42"/>
      <c r="O156" s="42"/>
    </row>
    <row r="157" spans="1:15" ht="15.75">
      <c r="A157" s="171"/>
      <c r="C157" s="74"/>
      <c r="D157" s="74"/>
      <c r="E157" s="74"/>
      <c r="F157" s="74"/>
      <c r="G157" s="74"/>
      <c r="N157" s="42"/>
      <c r="O157" s="42"/>
    </row>
    <row r="158" spans="1:15" ht="15.75">
      <c r="A158" s="171"/>
      <c r="C158" s="74"/>
      <c r="D158" s="74"/>
      <c r="E158" s="74"/>
      <c r="F158" s="74"/>
      <c r="G158" s="74"/>
      <c r="N158" s="42"/>
      <c r="O158" s="42"/>
    </row>
    <row r="159" spans="1:15" ht="15.75">
      <c r="A159" s="171"/>
      <c r="C159" s="74"/>
      <c r="D159" s="74"/>
      <c r="E159" s="74"/>
      <c r="F159" s="74"/>
      <c r="G159" s="74"/>
      <c r="N159" s="42"/>
      <c r="O159" s="42"/>
    </row>
    <row r="160" spans="1:15" ht="15.75">
      <c r="A160" s="171"/>
      <c r="C160" s="74"/>
      <c r="D160" s="74"/>
      <c r="E160" s="74"/>
      <c r="F160" s="74"/>
      <c r="G160" s="74"/>
      <c r="N160" s="42"/>
      <c r="O160" s="42"/>
    </row>
    <row r="161" spans="1:15" ht="15.75">
      <c r="A161" s="171"/>
      <c r="C161" s="74"/>
      <c r="D161" s="74"/>
      <c r="E161" s="74"/>
      <c r="F161" s="74"/>
      <c r="G161" s="74"/>
      <c r="N161" s="42"/>
      <c r="O161" s="42"/>
    </row>
    <row r="162" spans="1:15" ht="15.75">
      <c r="A162" s="171"/>
      <c r="C162" s="74"/>
      <c r="D162" s="74"/>
      <c r="E162" s="74"/>
      <c r="F162" s="74"/>
      <c r="G162" s="74"/>
      <c r="N162" s="42"/>
      <c r="O162" s="42"/>
    </row>
    <row r="163" spans="1:15" ht="15.75">
      <c r="A163" s="171"/>
      <c r="C163" s="74"/>
      <c r="D163" s="74"/>
      <c r="E163" s="74"/>
      <c r="F163" s="74"/>
      <c r="G163" s="74"/>
      <c r="N163" s="42"/>
      <c r="O163" s="42"/>
    </row>
    <row r="164" spans="1:15" ht="15.75">
      <c r="A164" s="171"/>
      <c r="C164" s="74"/>
      <c r="D164" s="74"/>
      <c r="E164" s="74"/>
      <c r="F164" s="74"/>
      <c r="G164" s="74"/>
      <c r="N164" s="42"/>
      <c r="O164" s="42"/>
    </row>
    <row r="165" spans="1:15" ht="15.75">
      <c r="A165" s="171"/>
      <c r="C165" s="74"/>
      <c r="D165" s="74"/>
      <c r="E165" s="74"/>
      <c r="F165" s="74"/>
      <c r="G165" s="74"/>
      <c r="N165" s="42"/>
      <c r="O165" s="42"/>
    </row>
    <row r="166" spans="1:15" ht="15.75">
      <c r="A166" s="171"/>
      <c r="C166" s="74"/>
      <c r="D166" s="74"/>
      <c r="E166" s="74"/>
      <c r="F166" s="74"/>
      <c r="G166" s="74"/>
      <c r="N166" s="42"/>
      <c r="O166" s="42"/>
    </row>
    <row r="167" spans="1:15" ht="15.75">
      <c r="A167" s="171"/>
      <c r="C167" s="74"/>
      <c r="D167" s="74"/>
      <c r="E167" s="74"/>
      <c r="F167" s="74"/>
      <c r="G167" s="74"/>
      <c r="N167" s="42"/>
      <c r="O167" s="42"/>
    </row>
    <row r="168" spans="1:15" ht="15.75">
      <c r="A168" s="171"/>
      <c r="C168" s="74"/>
      <c r="D168" s="74"/>
      <c r="E168" s="74"/>
      <c r="F168" s="74"/>
      <c r="G168" s="74"/>
      <c r="N168" s="42"/>
      <c r="O168" s="42"/>
    </row>
    <row r="169" spans="1:15" ht="15.75">
      <c r="A169" s="171"/>
      <c r="C169" s="74"/>
      <c r="D169" s="74"/>
      <c r="E169" s="74"/>
      <c r="F169" s="74"/>
      <c r="G169" s="74"/>
      <c r="N169" s="42"/>
      <c r="O169" s="42"/>
    </row>
    <row r="170" spans="1:15" ht="15.75">
      <c r="A170" s="171"/>
      <c r="C170" s="74"/>
      <c r="D170" s="74"/>
      <c r="E170" s="74"/>
      <c r="F170" s="74"/>
      <c r="G170" s="74"/>
      <c r="N170" s="42"/>
      <c r="O170" s="42"/>
    </row>
    <row r="171" spans="1:15" ht="15.75">
      <c r="A171" s="171"/>
      <c r="C171" s="74"/>
      <c r="D171" s="74"/>
      <c r="E171" s="74"/>
      <c r="F171" s="74"/>
      <c r="G171" s="74"/>
      <c r="N171" s="42"/>
      <c r="O171" s="42"/>
    </row>
    <row r="172" spans="1:15" ht="15.75">
      <c r="A172" s="171"/>
      <c r="C172" s="74"/>
      <c r="D172" s="74"/>
      <c r="E172" s="74"/>
      <c r="F172" s="74"/>
      <c r="G172" s="74"/>
      <c r="N172" s="42"/>
      <c r="O172" s="42"/>
    </row>
    <row r="173" spans="1:15" ht="15.75">
      <c r="A173" s="171"/>
      <c r="C173" s="74"/>
      <c r="D173" s="74"/>
      <c r="E173" s="74"/>
      <c r="F173" s="74"/>
      <c r="G173" s="74"/>
      <c r="N173" s="42"/>
      <c r="O173" s="42"/>
    </row>
    <row r="174" spans="1:15" ht="15.75">
      <c r="A174" s="171"/>
      <c r="C174" s="74"/>
      <c r="D174" s="74"/>
      <c r="E174" s="74"/>
      <c r="F174" s="74"/>
      <c r="G174" s="74"/>
      <c r="N174" s="42"/>
      <c r="O174" s="42"/>
    </row>
    <row r="175" spans="1:15" ht="15.75">
      <c r="A175" s="171"/>
      <c r="C175" s="74"/>
      <c r="D175" s="74"/>
      <c r="E175" s="74"/>
      <c r="F175" s="74"/>
      <c r="G175" s="74"/>
      <c r="N175" s="42"/>
      <c r="O175" s="42"/>
    </row>
    <row r="176" spans="1:15" ht="15.75">
      <c r="A176" s="171"/>
      <c r="C176" s="74"/>
      <c r="D176" s="74"/>
      <c r="E176" s="74"/>
      <c r="F176" s="74"/>
      <c r="G176" s="74"/>
      <c r="N176" s="42"/>
      <c r="O176" s="42"/>
    </row>
    <row r="177" spans="1:15" ht="15.75">
      <c r="A177" s="171"/>
      <c r="C177" s="74"/>
      <c r="D177" s="74"/>
      <c r="E177" s="74"/>
      <c r="F177" s="74"/>
      <c r="G177" s="74"/>
      <c r="N177" s="42"/>
      <c r="O177" s="42"/>
    </row>
    <row r="178" spans="1:15" ht="15.75">
      <c r="A178" s="171"/>
      <c r="C178" s="74"/>
      <c r="D178" s="74"/>
      <c r="E178" s="74"/>
      <c r="F178" s="74"/>
      <c r="G178" s="74"/>
      <c r="N178" s="42"/>
      <c r="O178" s="42"/>
    </row>
    <row r="179" spans="1:15" ht="15.75">
      <c r="A179" s="171"/>
      <c r="C179" s="74"/>
      <c r="D179" s="74"/>
      <c r="E179" s="74"/>
      <c r="F179" s="74"/>
      <c r="G179" s="74"/>
      <c r="N179" s="42"/>
      <c r="O179" s="42"/>
    </row>
    <row r="180" spans="1:15" ht="15.75">
      <c r="A180" s="171"/>
      <c r="C180" s="74"/>
      <c r="D180" s="74"/>
      <c r="E180" s="74"/>
      <c r="F180" s="74"/>
      <c r="G180" s="74"/>
      <c r="N180" s="42"/>
      <c r="O180" s="42"/>
    </row>
    <row r="181" spans="1:15" ht="15.75">
      <c r="A181" s="171"/>
      <c r="C181" s="74"/>
      <c r="D181" s="74"/>
      <c r="E181" s="74"/>
      <c r="F181" s="74"/>
      <c r="G181" s="74"/>
      <c r="N181" s="42"/>
      <c r="O181" s="42"/>
    </row>
    <row r="182" spans="1:15" ht="15.75">
      <c r="A182" s="171"/>
      <c r="C182" s="74"/>
      <c r="D182" s="74"/>
      <c r="E182" s="74"/>
      <c r="F182" s="74"/>
      <c r="G182" s="74"/>
      <c r="N182" s="42"/>
      <c r="O182" s="42"/>
    </row>
    <row r="183" spans="1:15" ht="15.75">
      <c r="A183" s="171"/>
      <c r="C183" s="74"/>
      <c r="D183" s="74"/>
      <c r="E183" s="74"/>
      <c r="F183" s="74"/>
      <c r="G183" s="74"/>
      <c r="N183" s="42"/>
      <c r="O183" s="42"/>
    </row>
    <row r="184" spans="1:15" ht="15.75">
      <c r="A184" s="171"/>
      <c r="C184" s="74"/>
      <c r="D184" s="74"/>
      <c r="E184" s="74"/>
      <c r="F184" s="74"/>
      <c r="G184" s="74"/>
      <c r="N184" s="42"/>
      <c r="O184" s="42"/>
    </row>
    <row r="185" spans="1:15" ht="15.75">
      <c r="A185" s="171"/>
      <c r="C185" s="74"/>
      <c r="D185" s="74"/>
      <c r="E185" s="74"/>
      <c r="F185" s="74"/>
      <c r="G185" s="74"/>
      <c r="N185" s="42"/>
      <c r="O185" s="42"/>
    </row>
    <row r="186" spans="1:15" ht="15.75">
      <c r="A186" s="171"/>
      <c r="C186" s="74"/>
      <c r="D186" s="74"/>
      <c r="E186" s="74"/>
      <c r="F186" s="74"/>
      <c r="G186" s="74"/>
      <c r="N186" s="42"/>
      <c r="O186" s="42"/>
    </row>
    <row r="187" spans="1:15" ht="15.75">
      <c r="A187" s="171"/>
      <c r="C187" s="74"/>
      <c r="D187" s="74"/>
      <c r="E187" s="74"/>
      <c r="F187" s="74"/>
      <c r="G187" s="74"/>
      <c r="N187" s="42"/>
      <c r="O187" s="42"/>
    </row>
    <row r="188" spans="1:15" ht="15.75">
      <c r="A188" s="171"/>
      <c r="C188" s="74"/>
      <c r="D188" s="74"/>
      <c r="E188" s="74"/>
      <c r="F188" s="74"/>
      <c r="G188" s="74"/>
      <c r="N188" s="42"/>
      <c r="O188" s="42"/>
    </row>
    <row r="189" spans="1:15" ht="15.75">
      <c r="A189" s="171"/>
      <c r="C189" s="74"/>
      <c r="D189" s="74"/>
      <c r="E189" s="74"/>
      <c r="F189" s="74"/>
      <c r="G189" s="74"/>
      <c r="N189" s="42"/>
      <c r="O189" s="42"/>
    </row>
    <row r="190" spans="1:15" ht="15.75">
      <c r="A190" s="171"/>
      <c r="C190" s="74"/>
      <c r="D190" s="74"/>
      <c r="E190" s="74"/>
      <c r="F190" s="74"/>
      <c r="G190" s="74"/>
      <c r="N190" s="42"/>
      <c r="O190" s="42"/>
    </row>
    <row r="191" spans="1:15" ht="15.75">
      <c r="A191" s="171"/>
      <c r="C191" s="74"/>
      <c r="D191" s="74"/>
      <c r="E191" s="74"/>
      <c r="F191" s="74"/>
      <c r="G191" s="74"/>
      <c r="N191" s="42"/>
      <c r="O191" s="42"/>
    </row>
    <row r="192" spans="1:15" ht="15.75">
      <c r="A192" s="73"/>
      <c r="C192" s="74"/>
      <c r="D192" s="74"/>
      <c r="E192" s="74"/>
      <c r="F192" s="74"/>
      <c r="G192" s="74"/>
      <c r="N192" s="42"/>
      <c r="O192" s="42"/>
    </row>
    <row r="193" spans="1:15" ht="15.75">
      <c r="A193" s="73"/>
      <c r="C193" s="74"/>
      <c r="D193" s="74"/>
      <c r="E193" s="74"/>
      <c r="F193" s="74"/>
      <c r="G193" s="74"/>
      <c r="N193" s="42"/>
      <c r="O193" s="42"/>
    </row>
    <row r="194" spans="1:15" ht="15.75">
      <c r="A194" s="73"/>
      <c r="C194" s="74"/>
      <c r="D194" s="74"/>
      <c r="E194" s="74"/>
      <c r="F194" s="74"/>
      <c r="G194" s="74"/>
      <c r="N194" s="42"/>
      <c r="O194" s="42"/>
    </row>
    <row r="195" spans="1:15" ht="15.75">
      <c r="A195" s="73"/>
      <c r="C195" s="74"/>
      <c r="D195" s="74"/>
      <c r="E195" s="74"/>
      <c r="F195" s="74"/>
      <c r="G195" s="74"/>
      <c r="N195" s="42"/>
      <c r="O195" s="42"/>
    </row>
    <row r="196" spans="1:15" ht="15.75">
      <c r="A196" s="73"/>
      <c r="C196" s="74"/>
      <c r="D196" s="74"/>
      <c r="E196" s="74"/>
      <c r="F196" s="74"/>
      <c r="G196" s="74"/>
      <c r="N196" s="42"/>
      <c r="O196" s="42"/>
    </row>
    <row r="197" spans="1:15" ht="15.75">
      <c r="A197" s="73"/>
      <c r="C197" s="74"/>
      <c r="D197" s="74"/>
      <c r="E197" s="74"/>
      <c r="F197" s="74"/>
      <c r="G197" s="74"/>
      <c r="N197" s="42"/>
      <c r="O197" s="42"/>
    </row>
    <row r="198" spans="1:15" ht="15.75">
      <c r="A198" s="73"/>
      <c r="C198" s="74"/>
      <c r="D198" s="74"/>
      <c r="E198" s="74"/>
      <c r="F198" s="74"/>
      <c r="G198" s="74"/>
      <c r="N198" s="42"/>
      <c r="O198" s="42"/>
    </row>
    <row r="199" spans="1:15" ht="15.75">
      <c r="A199" s="73"/>
      <c r="C199" s="74"/>
      <c r="D199" s="74"/>
      <c r="E199" s="74"/>
      <c r="F199" s="74"/>
      <c r="G199" s="74"/>
      <c r="N199" s="42"/>
      <c r="O199" s="42"/>
    </row>
    <row r="200" spans="1:15" ht="15.75">
      <c r="A200" s="73"/>
      <c r="C200" s="74"/>
      <c r="D200" s="74"/>
      <c r="E200" s="74"/>
      <c r="F200" s="74"/>
      <c r="G200" s="74"/>
      <c r="N200" s="42"/>
      <c r="O200" s="42"/>
    </row>
    <row r="201" spans="1:15" ht="15.75">
      <c r="A201" s="73"/>
      <c r="C201" s="74"/>
      <c r="D201" s="74"/>
      <c r="E201" s="74"/>
      <c r="F201" s="74"/>
      <c r="G201" s="74"/>
    </row>
    <row r="202" spans="1:15" ht="15.75">
      <c r="A202" s="73"/>
      <c r="C202" s="74"/>
      <c r="D202" s="74"/>
      <c r="E202" s="74"/>
      <c r="F202" s="74"/>
      <c r="G202" s="74"/>
    </row>
    <row r="203" spans="1:15" ht="15.75">
      <c r="A203" s="73"/>
      <c r="C203" s="74"/>
      <c r="D203" s="74"/>
      <c r="E203" s="74"/>
      <c r="F203" s="74"/>
      <c r="G203" s="74"/>
    </row>
    <row r="204" spans="1:15" ht="15.75">
      <c r="A204" s="73"/>
      <c r="C204" s="74"/>
      <c r="D204" s="74"/>
      <c r="E204" s="74"/>
      <c r="F204" s="74"/>
      <c r="G204" s="74"/>
    </row>
    <row r="205" spans="1:15" ht="15.75">
      <c r="A205" s="73"/>
      <c r="C205" s="74"/>
      <c r="D205" s="74"/>
      <c r="E205" s="74"/>
      <c r="F205" s="74"/>
      <c r="G205" s="74"/>
    </row>
    <row r="206" spans="1:15" ht="15.75">
      <c r="A206" s="73"/>
      <c r="C206" s="74"/>
      <c r="D206" s="74"/>
      <c r="E206" s="74"/>
      <c r="F206" s="74"/>
      <c r="G206" s="74"/>
    </row>
    <row r="207" spans="1:15" ht="15.75">
      <c r="A207" s="73"/>
      <c r="C207" s="74"/>
      <c r="D207" s="74"/>
      <c r="E207" s="74"/>
      <c r="F207" s="74"/>
      <c r="G207" s="74"/>
    </row>
    <row r="208" spans="1:15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</row>
    <row r="265" spans="1:7" ht="15.75">
      <c r="A265" s="73"/>
    </row>
    <row r="266" spans="1:7" ht="15.75">
      <c r="A266" s="73"/>
    </row>
    <row r="267" spans="1:7" ht="15.75">
      <c r="A267" s="73"/>
    </row>
    <row r="268" spans="1:7" ht="15.75">
      <c r="A268" s="73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50" workbookViewId="0">
      <selection activeCell="J14" sqref="J14"/>
    </sheetView>
  </sheetViews>
  <sheetFormatPr defaultColWidth="11.42578125" defaultRowHeight="12.75"/>
  <cols>
    <col min="1" max="1" width="62.85546875" style="77" customWidth="1"/>
    <col min="2" max="10" width="14.28515625" style="42" customWidth="1"/>
    <col min="11" max="11" width="12.42578125" style="42" customWidth="1"/>
    <col min="12" max="12" width="2.5703125" style="172" customWidth="1"/>
    <col min="13" max="256" width="11.42578125" style="42"/>
    <col min="257" max="257" width="62.85546875" style="42" customWidth="1"/>
    <col min="258" max="266" width="14.28515625" style="42" customWidth="1"/>
    <col min="267" max="267" width="12.42578125" style="42" customWidth="1"/>
    <col min="268" max="268" width="2.5703125" style="42" customWidth="1"/>
    <col min="269" max="512" width="11.42578125" style="42"/>
    <col min="513" max="513" width="62.85546875" style="42" customWidth="1"/>
    <col min="514" max="522" width="14.28515625" style="42" customWidth="1"/>
    <col min="523" max="523" width="12.42578125" style="42" customWidth="1"/>
    <col min="524" max="524" width="2.5703125" style="42" customWidth="1"/>
    <col min="525" max="768" width="11.42578125" style="42"/>
    <col min="769" max="769" width="62.85546875" style="42" customWidth="1"/>
    <col min="770" max="778" width="14.28515625" style="42" customWidth="1"/>
    <col min="779" max="779" width="12.42578125" style="42" customWidth="1"/>
    <col min="780" max="780" width="2.5703125" style="42" customWidth="1"/>
    <col min="781" max="1024" width="11.42578125" style="42"/>
    <col min="1025" max="1025" width="62.85546875" style="42" customWidth="1"/>
    <col min="1026" max="1034" width="14.28515625" style="42" customWidth="1"/>
    <col min="1035" max="1035" width="12.42578125" style="42" customWidth="1"/>
    <col min="1036" max="1036" width="2.5703125" style="42" customWidth="1"/>
    <col min="1037" max="1280" width="11.42578125" style="42"/>
    <col min="1281" max="1281" width="62.85546875" style="42" customWidth="1"/>
    <col min="1282" max="1290" width="14.28515625" style="42" customWidth="1"/>
    <col min="1291" max="1291" width="12.42578125" style="42" customWidth="1"/>
    <col min="1292" max="1292" width="2.5703125" style="42" customWidth="1"/>
    <col min="1293" max="1536" width="11.42578125" style="42"/>
    <col min="1537" max="1537" width="62.85546875" style="42" customWidth="1"/>
    <col min="1538" max="1546" width="14.28515625" style="42" customWidth="1"/>
    <col min="1547" max="1547" width="12.42578125" style="42" customWidth="1"/>
    <col min="1548" max="1548" width="2.5703125" style="42" customWidth="1"/>
    <col min="1549" max="1792" width="11.42578125" style="42"/>
    <col min="1793" max="1793" width="62.85546875" style="42" customWidth="1"/>
    <col min="1794" max="1802" width="14.28515625" style="42" customWidth="1"/>
    <col min="1803" max="1803" width="12.42578125" style="42" customWidth="1"/>
    <col min="1804" max="1804" width="2.5703125" style="42" customWidth="1"/>
    <col min="1805" max="2048" width="11.42578125" style="42"/>
    <col min="2049" max="2049" width="62.85546875" style="42" customWidth="1"/>
    <col min="2050" max="2058" width="14.28515625" style="42" customWidth="1"/>
    <col min="2059" max="2059" width="12.42578125" style="42" customWidth="1"/>
    <col min="2060" max="2060" width="2.5703125" style="42" customWidth="1"/>
    <col min="2061" max="2304" width="11.42578125" style="42"/>
    <col min="2305" max="2305" width="62.85546875" style="42" customWidth="1"/>
    <col min="2306" max="2314" width="14.28515625" style="42" customWidth="1"/>
    <col min="2315" max="2315" width="12.42578125" style="42" customWidth="1"/>
    <col min="2316" max="2316" width="2.5703125" style="42" customWidth="1"/>
    <col min="2317" max="2560" width="11.42578125" style="42"/>
    <col min="2561" max="2561" width="62.85546875" style="42" customWidth="1"/>
    <col min="2562" max="2570" width="14.28515625" style="42" customWidth="1"/>
    <col min="2571" max="2571" width="12.42578125" style="42" customWidth="1"/>
    <col min="2572" max="2572" width="2.5703125" style="42" customWidth="1"/>
    <col min="2573" max="2816" width="11.42578125" style="42"/>
    <col min="2817" max="2817" width="62.85546875" style="42" customWidth="1"/>
    <col min="2818" max="2826" width="14.28515625" style="42" customWidth="1"/>
    <col min="2827" max="2827" width="12.42578125" style="42" customWidth="1"/>
    <col min="2828" max="2828" width="2.5703125" style="42" customWidth="1"/>
    <col min="2829" max="3072" width="11.42578125" style="42"/>
    <col min="3073" max="3073" width="62.85546875" style="42" customWidth="1"/>
    <col min="3074" max="3082" width="14.28515625" style="42" customWidth="1"/>
    <col min="3083" max="3083" width="12.42578125" style="42" customWidth="1"/>
    <col min="3084" max="3084" width="2.5703125" style="42" customWidth="1"/>
    <col min="3085" max="3328" width="11.42578125" style="42"/>
    <col min="3329" max="3329" width="62.85546875" style="42" customWidth="1"/>
    <col min="3330" max="3338" width="14.28515625" style="42" customWidth="1"/>
    <col min="3339" max="3339" width="12.42578125" style="42" customWidth="1"/>
    <col min="3340" max="3340" width="2.5703125" style="42" customWidth="1"/>
    <col min="3341" max="3584" width="11.42578125" style="42"/>
    <col min="3585" max="3585" width="62.85546875" style="42" customWidth="1"/>
    <col min="3586" max="3594" width="14.28515625" style="42" customWidth="1"/>
    <col min="3595" max="3595" width="12.42578125" style="42" customWidth="1"/>
    <col min="3596" max="3596" width="2.5703125" style="42" customWidth="1"/>
    <col min="3597" max="3840" width="11.42578125" style="42"/>
    <col min="3841" max="3841" width="62.85546875" style="42" customWidth="1"/>
    <col min="3842" max="3850" width="14.28515625" style="42" customWidth="1"/>
    <col min="3851" max="3851" width="12.42578125" style="42" customWidth="1"/>
    <col min="3852" max="3852" width="2.5703125" style="42" customWidth="1"/>
    <col min="3853" max="4096" width="11.42578125" style="42"/>
    <col min="4097" max="4097" width="62.85546875" style="42" customWidth="1"/>
    <col min="4098" max="4106" width="14.28515625" style="42" customWidth="1"/>
    <col min="4107" max="4107" width="12.42578125" style="42" customWidth="1"/>
    <col min="4108" max="4108" width="2.5703125" style="42" customWidth="1"/>
    <col min="4109" max="4352" width="11.42578125" style="42"/>
    <col min="4353" max="4353" width="62.85546875" style="42" customWidth="1"/>
    <col min="4354" max="4362" width="14.28515625" style="42" customWidth="1"/>
    <col min="4363" max="4363" width="12.42578125" style="42" customWidth="1"/>
    <col min="4364" max="4364" width="2.5703125" style="42" customWidth="1"/>
    <col min="4365" max="4608" width="11.42578125" style="42"/>
    <col min="4609" max="4609" width="62.85546875" style="42" customWidth="1"/>
    <col min="4610" max="4618" width="14.28515625" style="42" customWidth="1"/>
    <col min="4619" max="4619" width="12.42578125" style="42" customWidth="1"/>
    <col min="4620" max="4620" width="2.5703125" style="42" customWidth="1"/>
    <col min="4621" max="4864" width="11.42578125" style="42"/>
    <col min="4865" max="4865" width="62.85546875" style="42" customWidth="1"/>
    <col min="4866" max="4874" width="14.28515625" style="42" customWidth="1"/>
    <col min="4875" max="4875" width="12.42578125" style="42" customWidth="1"/>
    <col min="4876" max="4876" width="2.5703125" style="42" customWidth="1"/>
    <col min="4877" max="5120" width="11.42578125" style="42"/>
    <col min="5121" max="5121" width="62.85546875" style="42" customWidth="1"/>
    <col min="5122" max="5130" width="14.28515625" style="42" customWidth="1"/>
    <col min="5131" max="5131" width="12.42578125" style="42" customWidth="1"/>
    <col min="5132" max="5132" width="2.5703125" style="42" customWidth="1"/>
    <col min="5133" max="5376" width="11.42578125" style="42"/>
    <col min="5377" max="5377" width="62.85546875" style="42" customWidth="1"/>
    <col min="5378" max="5386" width="14.28515625" style="42" customWidth="1"/>
    <col min="5387" max="5387" width="12.42578125" style="42" customWidth="1"/>
    <col min="5388" max="5388" width="2.5703125" style="42" customWidth="1"/>
    <col min="5389" max="5632" width="11.42578125" style="42"/>
    <col min="5633" max="5633" width="62.85546875" style="42" customWidth="1"/>
    <col min="5634" max="5642" width="14.28515625" style="42" customWidth="1"/>
    <col min="5643" max="5643" width="12.42578125" style="42" customWidth="1"/>
    <col min="5644" max="5644" width="2.5703125" style="42" customWidth="1"/>
    <col min="5645" max="5888" width="11.42578125" style="42"/>
    <col min="5889" max="5889" width="62.85546875" style="42" customWidth="1"/>
    <col min="5890" max="5898" width="14.28515625" style="42" customWidth="1"/>
    <col min="5899" max="5899" width="12.42578125" style="42" customWidth="1"/>
    <col min="5900" max="5900" width="2.5703125" style="42" customWidth="1"/>
    <col min="5901" max="6144" width="11.42578125" style="42"/>
    <col min="6145" max="6145" width="62.85546875" style="42" customWidth="1"/>
    <col min="6146" max="6154" width="14.28515625" style="42" customWidth="1"/>
    <col min="6155" max="6155" width="12.42578125" style="42" customWidth="1"/>
    <col min="6156" max="6156" width="2.5703125" style="42" customWidth="1"/>
    <col min="6157" max="6400" width="11.42578125" style="42"/>
    <col min="6401" max="6401" width="62.85546875" style="42" customWidth="1"/>
    <col min="6402" max="6410" width="14.28515625" style="42" customWidth="1"/>
    <col min="6411" max="6411" width="12.42578125" style="42" customWidth="1"/>
    <col min="6412" max="6412" width="2.5703125" style="42" customWidth="1"/>
    <col min="6413" max="6656" width="11.42578125" style="42"/>
    <col min="6657" max="6657" width="62.85546875" style="42" customWidth="1"/>
    <col min="6658" max="6666" width="14.28515625" style="42" customWidth="1"/>
    <col min="6667" max="6667" width="12.42578125" style="42" customWidth="1"/>
    <col min="6668" max="6668" width="2.5703125" style="42" customWidth="1"/>
    <col min="6669" max="6912" width="11.42578125" style="42"/>
    <col min="6913" max="6913" width="62.85546875" style="42" customWidth="1"/>
    <col min="6914" max="6922" width="14.28515625" style="42" customWidth="1"/>
    <col min="6923" max="6923" width="12.42578125" style="42" customWidth="1"/>
    <col min="6924" max="6924" width="2.5703125" style="42" customWidth="1"/>
    <col min="6925" max="7168" width="11.42578125" style="42"/>
    <col min="7169" max="7169" width="62.85546875" style="42" customWidth="1"/>
    <col min="7170" max="7178" width="14.28515625" style="42" customWidth="1"/>
    <col min="7179" max="7179" width="12.42578125" style="42" customWidth="1"/>
    <col min="7180" max="7180" width="2.5703125" style="42" customWidth="1"/>
    <col min="7181" max="7424" width="11.42578125" style="42"/>
    <col min="7425" max="7425" width="62.85546875" style="42" customWidth="1"/>
    <col min="7426" max="7434" width="14.28515625" style="42" customWidth="1"/>
    <col min="7435" max="7435" width="12.42578125" style="42" customWidth="1"/>
    <col min="7436" max="7436" width="2.5703125" style="42" customWidth="1"/>
    <col min="7437" max="7680" width="11.42578125" style="42"/>
    <col min="7681" max="7681" width="62.85546875" style="42" customWidth="1"/>
    <col min="7682" max="7690" width="14.28515625" style="42" customWidth="1"/>
    <col min="7691" max="7691" width="12.42578125" style="42" customWidth="1"/>
    <col min="7692" max="7692" width="2.5703125" style="42" customWidth="1"/>
    <col min="7693" max="7936" width="11.42578125" style="42"/>
    <col min="7937" max="7937" width="62.85546875" style="42" customWidth="1"/>
    <col min="7938" max="7946" width="14.28515625" style="42" customWidth="1"/>
    <col min="7947" max="7947" width="12.42578125" style="42" customWidth="1"/>
    <col min="7948" max="7948" width="2.5703125" style="42" customWidth="1"/>
    <col min="7949" max="8192" width="11.42578125" style="42"/>
    <col min="8193" max="8193" width="62.85546875" style="42" customWidth="1"/>
    <col min="8194" max="8202" width="14.28515625" style="42" customWidth="1"/>
    <col min="8203" max="8203" width="12.42578125" style="42" customWidth="1"/>
    <col min="8204" max="8204" width="2.5703125" style="42" customWidth="1"/>
    <col min="8205" max="8448" width="11.42578125" style="42"/>
    <col min="8449" max="8449" width="62.85546875" style="42" customWidth="1"/>
    <col min="8450" max="8458" width="14.28515625" style="42" customWidth="1"/>
    <col min="8459" max="8459" width="12.42578125" style="42" customWidth="1"/>
    <col min="8460" max="8460" width="2.5703125" style="42" customWidth="1"/>
    <col min="8461" max="8704" width="11.42578125" style="42"/>
    <col min="8705" max="8705" width="62.85546875" style="42" customWidth="1"/>
    <col min="8706" max="8714" width="14.28515625" style="42" customWidth="1"/>
    <col min="8715" max="8715" width="12.42578125" style="42" customWidth="1"/>
    <col min="8716" max="8716" width="2.5703125" style="42" customWidth="1"/>
    <col min="8717" max="8960" width="11.42578125" style="42"/>
    <col min="8961" max="8961" width="62.85546875" style="42" customWidth="1"/>
    <col min="8962" max="8970" width="14.28515625" style="42" customWidth="1"/>
    <col min="8971" max="8971" width="12.42578125" style="42" customWidth="1"/>
    <col min="8972" max="8972" width="2.5703125" style="42" customWidth="1"/>
    <col min="8973" max="9216" width="11.42578125" style="42"/>
    <col min="9217" max="9217" width="62.85546875" style="42" customWidth="1"/>
    <col min="9218" max="9226" width="14.28515625" style="42" customWidth="1"/>
    <col min="9227" max="9227" width="12.42578125" style="42" customWidth="1"/>
    <col min="9228" max="9228" width="2.5703125" style="42" customWidth="1"/>
    <col min="9229" max="9472" width="11.42578125" style="42"/>
    <col min="9473" max="9473" width="62.85546875" style="42" customWidth="1"/>
    <col min="9474" max="9482" width="14.28515625" style="42" customWidth="1"/>
    <col min="9483" max="9483" width="12.42578125" style="42" customWidth="1"/>
    <col min="9484" max="9484" width="2.5703125" style="42" customWidth="1"/>
    <col min="9485" max="9728" width="11.42578125" style="42"/>
    <col min="9729" max="9729" width="62.85546875" style="42" customWidth="1"/>
    <col min="9730" max="9738" width="14.28515625" style="42" customWidth="1"/>
    <col min="9739" max="9739" width="12.42578125" style="42" customWidth="1"/>
    <col min="9740" max="9740" width="2.5703125" style="42" customWidth="1"/>
    <col min="9741" max="9984" width="11.42578125" style="42"/>
    <col min="9985" max="9985" width="62.85546875" style="42" customWidth="1"/>
    <col min="9986" max="9994" width="14.28515625" style="42" customWidth="1"/>
    <col min="9995" max="9995" width="12.42578125" style="42" customWidth="1"/>
    <col min="9996" max="9996" width="2.5703125" style="42" customWidth="1"/>
    <col min="9997" max="10240" width="11.42578125" style="42"/>
    <col min="10241" max="10241" width="62.85546875" style="42" customWidth="1"/>
    <col min="10242" max="10250" width="14.28515625" style="42" customWidth="1"/>
    <col min="10251" max="10251" width="12.42578125" style="42" customWidth="1"/>
    <col min="10252" max="10252" width="2.5703125" style="42" customWidth="1"/>
    <col min="10253" max="10496" width="11.42578125" style="42"/>
    <col min="10497" max="10497" width="62.85546875" style="42" customWidth="1"/>
    <col min="10498" max="10506" width="14.28515625" style="42" customWidth="1"/>
    <col min="10507" max="10507" width="12.42578125" style="42" customWidth="1"/>
    <col min="10508" max="10508" width="2.5703125" style="42" customWidth="1"/>
    <col min="10509" max="10752" width="11.42578125" style="42"/>
    <col min="10753" max="10753" width="62.85546875" style="42" customWidth="1"/>
    <col min="10754" max="10762" width="14.28515625" style="42" customWidth="1"/>
    <col min="10763" max="10763" width="12.42578125" style="42" customWidth="1"/>
    <col min="10764" max="10764" width="2.5703125" style="42" customWidth="1"/>
    <col min="10765" max="11008" width="11.42578125" style="42"/>
    <col min="11009" max="11009" width="62.85546875" style="42" customWidth="1"/>
    <col min="11010" max="11018" width="14.28515625" style="42" customWidth="1"/>
    <col min="11019" max="11019" width="12.42578125" style="42" customWidth="1"/>
    <col min="11020" max="11020" width="2.5703125" style="42" customWidth="1"/>
    <col min="11021" max="11264" width="11.42578125" style="42"/>
    <col min="11265" max="11265" width="62.85546875" style="42" customWidth="1"/>
    <col min="11266" max="11274" width="14.28515625" style="42" customWidth="1"/>
    <col min="11275" max="11275" width="12.42578125" style="42" customWidth="1"/>
    <col min="11276" max="11276" width="2.5703125" style="42" customWidth="1"/>
    <col min="11277" max="11520" width="11.42578125" style="42"/>
    <col min="11521" max="11521" width="62.85546875" style="42" customWidth="1"/>
    <col min="11522" max="11530" width="14.28515625" style="42" customWidth="1"/>
    <col min="11531" max="11531" width="12.42578125" style="42" customWidth="1"/>
    <col min="11532" max="11532" width="2.5703125" style="42" customWidth="1"/>
    <col min="11533" max="11776" width="11.42578125" style="42"/>
    <col min="11777" max="11777" width="62.85546875" style="42" customWidth="1"/>
    <col min="11778" max="11786" width="14.28515625" style="42" customWidth="1"/>
    <col min="11787" max="11787" width="12.42578125" style="42" customWidth="1"/>
    <col min="11788" max="11788" width="2.5703125" style="42" customWidth="1"/>
    <col min="11789" max="12032" width="11.42578125" style="42"/>
    <col min="12033" max="12033" width="62.85546875" style="42" customWidth="1"/>
    <col min="12034" max="12042" width="14.28515625" style="42" customWidth="1"/>
    <col min="12043" max="12043" width="12.42578125" style="42" customWidth="1"/>
    <col min="12044" max="12044" width="2.5703125" style="42" customWidth="1"/>
    <col min="12045" max="12288" width="11.42578125" style="42"/>
    <col min="12289" max="12289" width="62.85546875" style="42" customWidth="1"/>
    <col min="12290" max="12298" width="14.28515625" style="42" customWidth="1"/>
    <col min="12299" max="12299" width="12.42578125" style="42" customWidth="1"/>
    <col min="12300" max="12300" width="2.5703125" style="42" customWidth="1"/>
    <col min="12301" max="12544" width="11.42578125" style="42"/>
    <col min="12545" max="12545" width="62.85546875" style="42" customWidth="1"/>
    <col min="12546" max="12554" width="14.28515625" style="42" customWidth="1"/>
    <col min="12555" max="12555" width="12.42578125" style="42" customWidth="1"/>
    <col min="12556" max="12556" width="2.5703125" style="42" customWidth="1"/>
    <col min="12557" max="12800" width="11.42578125" style="42"/>
    <col min="12801" max="12801" width="62.85546875" style="42" customWidth="1"/>
    <col min="12802" max="12810" width="14.28515625" style="42" customWidth="1"/>
    <col min="12811" max="12811" width="12.42578125" style="42" customWidth="1"/>
    <col min="12812" max="12812" width="2.5703125" style="42" customWidth="1"/>
    <col min="12813" max="13056" width="11.42578125" style="42"/>
    <col min="13057" max="13057" width="62.85546875" style="42" customWidth="1"/>
    <col min="13058" max="13066" width="14.28515625" style="42" customWidth="1"/>
    <col min="13067" max="13067" width="12.42578125" style="42" customWidth="1"/>
    <col min="13068" max="13068" width="2.5703125" style="42" customWidth="1"/>
    <col min="13069" max="13312" width="11.42578125" style="42"/>
    <col min="13313" max="13313" width="62.85546875" style="42" customWidth="1"/>
    <col min="13314" max="13322" width="14.28515625" style="42" customWidth="1"/>
    <col min="13323" max="13323" width="12.42578125" style="42" customWidth="1"/>
    <col min="13324" max="13324" width="2.5703125" style="42" customWidth="1"/>
    <col min="13325" max="13568" width="11.42578125" style="42"/>
    <col min="13569" max="13569" width="62.85546875" style="42" customWidth="1"/>
    <col min="13570" max="13578" width="14.28515625" style="42" customWidth="1"/>
    <col min="13579" max="13579" width="12.42578125" style="42" customWidth="1"/>
    <col min="13580" max="13580" width="2.5703125" style="42" customWidth="1"/>
    <col min="13581" max="13824" width="11.42578125" style="42"/>
    <col min="13825" max="13825" width="62.85546875" style="42" customWidth="1"/>
    <col min="13826" max="13834" width="14.28515625" style="42" customWidth="1"/>
    <col min="13835" max="13835" width="12.42578125" style="42" customWidth="1"/>
    <col min="13836" max="13836" width="2.5703125" style="42" customWidth="1"/>
    <col min="13837" max="14080" width="11.42578125" style="42"/>
    <col min="14081" max="14081" width="62.85546875" style="42" customWidth="1"/>
    <col min="14082" max="14090" width="14.28515625" style="42" customWidth="1"/>
    <col min="14091" max="14091" width="12.42578125" style="42" customWidth="1"/>
    <col min="14092" max="14092" width="2.5703125" style="42" customWidth="1"/>
    <col min="14093" max="14336" width="11.42578125" style="42"/>
    <col min="14337" max="14337" width="62.85546875" style="42" customWidth="1"/>
    <col min="14338" max="14346" width="14.28515625" style="42" customWidth="1"/>
    <col min="14347" max="14347" width="12.42578125" style="42" customWidth="1"/>
    <col min="14348" max="14348" width="2.5703125" style="42" customWidth="1"/>
    <col min="14349" max="14592" width="11.42578125" style="42"/>
    <col min="14593" max="14593" width="62.85546875" style="42" customWidth="1"/>
    <col min="14594" max="14602" width="14.28515625" style="42" customWidth="1"/>
    <col min="14603" max="14603" width="12.42578125" style="42" customWidth="1"/>
    <col min="14604" max="14604" width="2.5703125" style="42" customWidth="1"/>
    <col min="14605" max="14848" width="11.42578125" style="42"/>
    <col min="14849" max="14849" width="62.85546875" style="42" customWidth="1"/>
    <col min="14850" max="14858" width="14.28515625" style="42" customWidth="1"/>
    <col min="14859" max="14859" width="12.42578125" style="42" customWidth="1"/>
    <col min="14860" max="14860" width="2.5703125" style="42" customWidth="1"/>
    <col min="14861" max="15104" width="11.42578125" style="42"/>
    <col min="15105" max="15105" width="62.85546875" style="42" customWidth="1"/>
    <col min="15106" max="15114" width="14.28515625" style="42" customWidth="1"/>
    <col min="15115" max="15115" width="12.42578125" style="42" customWidth="1"/>
    <col min="15116" max="15116" width="2.5703125" style="42" customWidth="1"/>
    <col min="15117" max="15360" width="11.42578125" style="42"/>
    <col min="15361" max="15361" width="62.85546875" style="42" customWidth="1"/>
    <col min="15362" max="15370" width="14.28515625" style="42" customWidth="1"/>
    <col min="15371" max="15371" width="12.42578125" style="42" customWidth="1"/>
    <col min="15372" max="15372" width="2.5703125" style="42" customWidth="1"/>
    <col min="15373" max="15616" width="11.42578125" style="42"/>
    <col min="15617" max="15617" width="62.85546875" style="42" customWidth="1"/>
    <col min="15618" max="15626" width="14.28515625" style="42" customWidth="1"/>
    <col min="15627" max="15627" width="12.42578125" style="42" customWidth="1"/>
    <col min="15628" max="15628" width="2.5703125" style="42" customWidth="1"/>
    <col min="15629" max="15872" width="11.42578125" style="42"/>
    <col min="15873" max="15873" width="62.85546875" style="42" customWidth="1"/>
    <col min="15874" max="15882" width="14.28515625" style="42" customWidth="1"/>
    <col min="15883" max="15883" width="12.42578125" style="42" customWidth="1"/>
    <col min="15884" max="15884" width="2.5703125" style="42" customWidth="1"/>
    <col min="15885" max="16128" width="11.42578125" style="42"/>
    <col min="16129" max="16129" width="62.85546875" style="42" customWidth="1"/>
    <col min="16130" max="16138" width="14.28515625" style="42" customWidth="1"/>
    <col min="16139" max="16139" width="12.42578125" style="42" customWidth="1"/>
    <col min="16140" max="16140" width="2.5703125" style="42" customWidth="1"/>
    <col min="16141" max="16384" width="11.425781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7"/>
    </row>
    <row r="2" spans="1:26" s="44" customFormat="1" ht="39" customHeight="1">
      <c r="A2" s="669" t="s">
        <v>145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197"/>
    </row>
    <row r="3" spans="1:26" s="44" customFormat="1" ht="24.95" customHeight="1">
      <c r="A3" s="669" t="s">
        <v>353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197"/>
    </row>
    <row r="4" spans="1:26" s="44" customFormat="1" ht="24.9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197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197"/>
    </row>
    <row r="6" spans="1:26" ht="7.5" customHeight="1">
      <c r="A6" s="140"/>
    </row>
    <row r="7" spans="1:26" ht="19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115"/>
      <c r="N7" s="115"/>
      <c r="O7" s="115"/>
      <c r="P7" s="115"/>
      <c r="Q7" s="115"/>
    </row>
    <row r="8" spans="1:26" ht="36" customHeight="1">
      <c r="A8" s="176"/>
      <c r="B8" s="176" t="s">
        <v>73</v>
      </c>
      <c r="C8" s="176" t="s">
        <v>74</v>
      </c>
      <c r="D8" s="176" t="s">
        <v>75</v>
      </c>
      <c r="E8" s="176" t="s">
        <v>76</v>
      </c>
      <c r="F8" s="176" t="s">
        <v>77</v>
      </c>
      <c r="G8" s="176" t="s">
        <v>78</v>
      </c>
      <c r="H8" s="176" t="s">
        <v>79</v>
      </c>
      <c r="I8" s="176" t="s">
        <v>80</v>
      </c>
      <c r="J8" s="177" t="s">
        <v>354</v>
      </c>
      <c r="K8" s="178" t="s">
        <v>15</v>
      </c>
      <c r="L8" s="198"/>
      <c r="Y8" s="42">
        <v>1</v>
      </c>
      <c r="Z8" s="42">
        <v>1</v>
      </c>
    </row>
    <row r="9" spans="1:26" ht="30.75" customHeight="1">
      <c r="A9" s="148" t="s">
        <v>222</v>
      </c>
      <c r="B9" s="148">
        <v>4092.5052332</v>
      </c>
      <c r="C9" s="149">
        <v>894.73927960000003</v>
      </c>
      <c r="D9" s="149">
        <v>3804.9413908000001</v>
      </c>
      <c r="E9" s="149">
        <v>439.94276000000002</v>
      </c>
      <c r="F9" s="149">
        <v>163.48543960000001</v>
      </c>
      <c r="G9" s="149">
        <v>196.01129</v>
      </c>
      <c r="H9" s="148">
        <v>1512.7376372000001</v>
      </c>
      <c r="I9" s="148">
        <v>425.18279999999999</v>
      </c>
      <c r="J9" s="148">
        <f t="shared" ref="J9:J26" si="0">SUM(B9:I9)</f>
        <v>11529.5458304</v>
      </c>
      <c r="K9" s="179">
        <f>+J9/$J$27</f>
        <v>3.720318534015863E-3</v>
      </c>
      <c r="L9" s="383"/>
      <c r="M9" s="115"/>
      <c r="N9" s="115"/>
      <c r="O9" s="115"/>
      <c r="P9" s="115"/>
      <c r="Q9" s="115"/>
    </row>
    <row r="10" spans="1:26" ht="30.75" customHeight="1">
      <c r="A10" s="148" t="s">
        <v>223</v>
      </c>
      <c r="B10" s="148">
        <v>2304.0122223999997</v>
      </c>
      <c r="C10" s="149">
        <v>163.105075</v>
      </c>
      <c r="D10" s="149">
        <v>251.14068</v>
      </c>
      <c r="E10" s="149">
        <v>0</v>
      </c>
      <c r="F10" s="149">
        <v>0</v>
      </c>
      <c r="G10" s="149">
        <v>0</v>
      </c>
      <c r="H10" s="148">
        <v>189.80766</v>
      </c>
      <c r="I10" s="148">
        <v>267.99996000000004</v>
      </c>
      <c r="J10" s="148">
        <f t="shared" si="0"/>
        <v>3176.0655973999997</v>
      </c>
      <c r="K10" s="179">
        <f t="shared" ref="K10:K27" si="1">+J10/$J$27</f>
        <v>1.0248431188071738E-3</v>
      </c>
      <c r="L10" s="383"/>
      <c r="M10" s="115"/>
      <c r="N10" s="115"/>
      <c r="O10" s="115"/>
      <c r="P10" s="115"/>
      <c r="Q10" s="115"/>
    </row>
    <row r="11" spans="1:26" ht="30.75" customHeight="1">
      <c r="A11" s="148" t="s">
        <v>224</v>
      </c>
      <c r="B11" s="148">
        <v>7488.2165071999998</v>
      </c>
      <c r="C11" s="149">
        <v>4921.4130218</v>
      </c>
      <c r="D11" s="149">
        <v>1202.8647923999999</v>
      </c>
      <c r="E11" s="149">
        <v>0</v>
      </c>
      <c r="F11" s="149">
        <v>44.916261599999999</v>
      </c>
      <c r="G11" s="149">
        <v>0</v>
      </c>
      <c r="H11" s="148">
        <v>0</v>
      </c>
      <c r="I11" s="148">
        <v>0</v>
      </c>
      <c r="J11" s="148">
        <f t="shared" si="0"/>
        <v>13657.410582999999</v>
      </c>
      <c r="K11" s="179">
        <f t="shared" si="1"/>
        <v>4.4069314148202244E-3</v>
      </c>
      <c r="L11" s="383"/>
      <c r="M11" s="115"/>
      <c r="N11" s="115"/>
      <c r="O11" s="115"/>
      <c r="P11" s="115"/>
      <c r="Q11" s="115"/>
    </row>
    <row r="12" spans="1:26" ht="30.75" customHeight="1">
      <c r="A12" s="148" t="s">
        <v>225</v>
      </c>
      <c r="B12" s="148">
        <v>6764.6537911999994</v>
      </c>
      <c r="C12" s="149">
        <v>11010.554711799999</v>
      </c>
      <c r="D12" s="149">
        <v>92.581084199999992</v>
      </c>
      <c r="E12" s="149">
        <v>3235.3193188</v>
      </c>
      <c r="F12" s="149">
        <v>242.70285999999999</v>
      </c>
      <c r="G12" s="149">
        <v>2940.6613338000002</v>
      </c>
      <c r="H12" s="148">
        <v>149.25647020000002</v>
      </c>
      <c r="I12" s="148">
        <v>41.666559999999997</v>
      </c>
      <c r="J12" s="148">
        <f t="shared" si="0"/>
        <v>24477.396130000001</v>
      </c>
      <c r="K12" s="179">
        <f t="shared" si="1"/>
        <v>7.8982912099433353E-3</v>
      </c>
      <c r="L12" s="383"/>
      <c r="M12" s="115"/>
      <c r="N12" s="115"/>
      <c r="O12" s="115"/>
      <c r="P12" s="115"/>
      <c r="Q12" s="115"/>
    </row>
    <row r="13" spans="1:26" ht="30.75" customHeight="1">
      <c r="A13" s="148" t="s">
        <v>226</v>
      </c>
      <c r="B13" s="148">
        <v>86436.505825</v>
      </c>
      <c r="C13" s="149">
        <v>42871.3951112</v>
      </c>
      <c r="D13" s="149">
        <v>28998.794101799998</v>
      </c>
      <c r="E13" s="149">
        <v>10836.618920000001</v>
      </c>
      <c r="F13" s="149">
        <v>9658.897844000001</v>
      </c>
      <c r="G13" s="149">
        <v>1601.2035613999999</v>
      </c>
      <c r="H13" s="148">
        <v>1781.1574868</v>
      </c>
      <c r="I13" s="148">
        <v>1512.2051959999999</v>
      </c>
      <c r="J13" s="148">
        <f t="shared" si="0"/>
        <v>183696.77804619999</v>
      </c>
      <c r="K13" s="179">
        <f t="shared" si="1"/>
        <v>5.9274713684065929E-2</v>
      </c>
      <c r="L13" s="383"/>
      <c r="M13" s="115"/>
      <c r="N13" s="115"/>
      <c r="O13" s="115"/>
      <c r="P13" s="115"/>
      <c r="Q13" s="115"/>
    </row>
    <row r="14" spans="1:26" ht="30.75" customHeight="1">
      <c r="A14" s="148" t="s">
        <v>227</v>
      </c>
      <c r="B14" s="148">
        <v>9349.0365463999988</v>
      </c>
      <c r="C14" s="149">
        <v>8292.6745718000002</v>
      </c>
      <c r="D14" s="149">
        <v>2034.0345941999999</v>
      </c>
      <c r="E14" s="149">
        <v>924.32772640000007</v>
      </c>
      <c r="F14" s="149">
        <v>191.49663720000001</v>
      </c>
      <c r="G14" s="149">
        <v>278.74581380000001</v>
      </c>
      <c r="H14" s="148">
        <v>162.87837580000001</v>
      </c>
      <c r="I14" s="148">
        <v>0.96748999999999996</v>
      </c>
      <c r="J14" s="148">
        <f t="shared" si="0"/>
        <v>21234.161755599998</v>
      </c>
      <c r="K14" s="179">
        <f t="shared" si="1"/>
        <v>6.8517742759090783E-3</v>
      </c>
      <c r="L14" s="383"/>
      <c r="M14" s="115"/>
      <c r="N14" s="115"/>
      <c r="O14" s="115"/>
      <c r="P14" s="115"/>
      <c r="Q14" s="115"/>
    </row>
    <row r="15" spans="1:26" ht="30.75" customHeight="1">
      <c r="A15" s="148" t="s">
        <v>134</v>
      </c>
      <c r="B15" s="148">
        <v>63194.189969400002</v>
      </c>
      <c r="C15" s="149">
        <v>36536.61505</v>
      </c>
      <c r="D15" s="149">
        <v>35725.210382400001</v>
      </c>
      <c r="E15" s="149">
        <v>5017.7678449999994</v>
      </c>
      <c r="F15" s="149">
        <v>14092.432781400001</v>
      </c>
      <c r="G15" s="149">
        <v>2029.5394904</v>
      </c>
      <c r="H15" s="148">
        <v>2028.4212897999998</v>
      </c>
      <c r="I15" s="148">
        <v>1104.3491832000002</v>
      </c>
      <c r="J15" s="148">
        <f t="shared" si="0"/>
        <v>159728.52599160001</v>
      </c>
      <c r="K15" s="179">
        <f t="shared" si="1"/>
        <v>5.1540711524884736E-2</v>
      </c>
      <c r="L15" s="383"/>
      <c r="M15" s="115"/>
      <c r="N15" s="115"/>
      <c r="O15" s="115"/>
      <c r="P15" s="115"/>
      <c r="Q15" s="115"/>
    </row>
    <row r="16" spans="1:26" ht="30.75" customHeight="1">
      <c r="A16" s="148" t="s">
        <v>228</v>
      </c>
      <c r="B16" s="148">
        <v>223374.62252959999</v>
      </c>
      <c r="C16" s="149">
        <v>67742.574409199995</v>
      </c>
      <c r="D16" s="149">
        <v>69174.201066400012</v>
      </c>
      <c r="E16" s="149">
        <v>26622.423020799997</v>
      </c>
      <c r="F16" s="149">
        <v>9815.1301067999993</v>
      </c>
      <c r="G16" s="149">
        <v>12449.932743400001</v>
      </c>
      <c r="H16" s="148">
        <v>7291.9534942</v>
      </c>
      <c r="I16" s="148">
        <v>10935.547820199999</v>
      </c>
      <c r="J16" s="148">
        <f t="shared" si="0"/>
        <v>427406.38519059995</v>
      </c>
      <c r="K16" s="179">
        <f t="shared" si="1"/>
        <v>0.13791418324464447</v>
      </c>
      <c r="L16" s="383"/>
      <c r="M16" s="115"/>
      <c r="N16" s="115"/>
      <c r="O16" s="115"/>
      <c r="P16" s="115"/>
      <c r="Q16" s="115"/>
    </row>
    <row r="17" spans="1:17" ht="30.75" customHeight="1">
      <c r="A17" s="148" t="s">
        <v>229</v>
      </c>
      <c r="B17" s="148">
        <v>70076.056287800006</v>
      </c>
      <c r="C17" s="149">
        <v>15295.177088400002</v>
      </c>
      <c r="D17" s="149">
        <v>22059.389887200003</v>
      </c>
      <c r="E17" s="149">
        <v>3036.1511270000001</v>
      </c>
      <c r="F17" s="149">
        <v>5895.0294762000003</v>
      </c>
      <c r="G17" s="149">
        <v>2969.5245525999999</v>
      </c>
      <c r="H17" s="148">
        <v>4017.7358328</v>
      </c>
      <c r="I17" s="148">
        <v>1066.7137524000002</v>
      </c>
      <c r="J17" s="148">
        <f t="shared" si="0"/>
        <v>124415.7780044</v>
      </c>
      <c r="K17" s="179">
        <f t="shared" si="1"/>
        <v>4.0146102165909338E-2</v>
      </c>
      <c r="L17" s="383"/>
      <c r="M17" s="115"/>
      <c r="N17" s="115"/>
      <c r="O17" s="115"/>
      <c r="P17" s="115"/>
      <c r="Q17" s="115"/>
    </row>
    <row r="18" spans="1:17" ht="30.75" customHeight="1">
      <c r="A18" s="148" t="s">
        <v>230</v>
      </c>
      <c r="B18" s="148">
        <v>90657.615444199997</v>
      </c>
      <c r="C18" s="149">
        <v>38574.193867200003</v>
      </c>
      <c r="D18" s="149">
        <v>47458.533161399995</v>
      </c>
      <c r="E18" s="149">
        <v>15413.295352399999</v>
      </c>
      <c r="F18" s="149">
        <v>8941.2835393999994</v>
      </c>
      <c r="G18" s="149">
        <v>9280.2678372000009</v>
      </c>
      <c r="H18" s="148">
        <v>2560.6447590000002</v>
      </c>
      <c r="I18" s="148">
        <v>2387.6655178000001</v>
      </c>
      <c r="J18" s="148">
        <f t="shared" si="0"/>
        <v>215273.49947859996</v>
      </c>
      <c r="K18" s="179">
        <f t="shared" si="1"/>
        <v>6.946379343763831E-2</v>
      </c>
      <c r="L18" s="383"/>
      <c r="M18" s="115"/>
      <c r="N18" s="115"/>
      <c r="O18" s="115"/>
      <c r="P18" s="115"/>
      <c r="Q18" s="115"/>
    </row>
    <row r="19" spans="1:17" ht="30.75" customHeight="1">
      <c r="A19" s="148" t="s">
        <v>231</v>
      </c>
      <c r="B19" s="148">
        <v>79314.725607800006</v>
      </c>
      <c r="C19" s="149">
        <v>124675.50417859999</v>
      </c>
      <c r="D19" s="149">
        <v>12521.276743599999</v>
      </c>
      <c r="E19" s="149">
        <v>1085.6501134</v>
      </c>
      <c r="F19" s="149">
        <v>588.17882320000001</v>
      </c>
      <c r="G19" s="149">
        <v>3416.0178105999998</v>
      </c>
      <c r="H19" s="148">
        <v>525.92639639999993</v>
      </c>
      <c r="I19" s="148">
        <v>516.31585999999993</v>
      </c>
      <c r="J19" s="148">
        <f t="shared" si="0"/>
        <v>222643.59553359999</v>
      </c>
      <c r="K19" s="179">
        <f t="shared" si="1"/>
        <v>7.1841953458356367E-2</v>
      </c>
      <c r="L19" s="383"/>
      <c r="M19" s="115"/>
      <c r="N19" s="115"/>
      <c r="O19" s="115"/>
      <c r="P19" s="115"/>
      <c r="Q19" s="115"/>
    </row>
    <row r="20" spans="1:17" ht="30.75" customHeight="1">
      <c r="A20" s="148" t="s">
        <v>232</v>
      </c>
      <c r="B20" s="148">
        <v>275899.76456800004</v>
      </c>
      <c r="C20" s="149">
        <v>93864.761966599996</v>
      </c>
      <c r="D20" s="149">
        <v>72037.915958600002</v>
      </c>
      <c r="E20" s="149">
        <v>22304.290588</v>
      </c>
      <c r="F20" s="149">
        <v>57827.296593799998</v>
      </c>
      <c r="G20" s="149">
        <v>7501.4732824000002</v>
      </c>
      <c r="H20" s="148">
        <v>9249.2221248000005</v>
      </c>
      <c r="I20" s="148">
        <v>425.234398</v>
      </c>
      <c r="J20" s="148">
        <f t="shared" si="0"/>
        <v>539109.95948019996</v>
      </c>
      <c r="K20" s="179">
        <f t="shared" si="1"/>
        <v>0.17395835045283353</v>
      </c>
      <c r="L20" s="383"/>
      <c r="M20" s="115"/>
      <c r="N20" s="115"/>
      <c r="O20" s="115"/>
      <c r="P20" s="115"/>
      <c r="Q20" s="115"/>
    </row>
    <row r="21" spans="1:17" ht="30.75" customHeight="1">
      <c r="A21" s="148" t="s">
        <v>233</v>
      </c>
      <c r="B21" s="148">
        <v>125683.45580359999</v>
      </c>
      <c r="C21" s="149">
        <v>116617.31175200001</v>
      </c>
      <c r="D21" s="149">
        <v>29629.105144000001</v>
      </c>
      <c r="E21" s="149">
        <v>4640.6446456000003</v>
      </c>
      <c r="F21" s="149">
        <v>3420.3269408000001</v>
      </c>
      <c r="G21" s="149">
        <v>3757.3226104</v>
      </c>
      <c r="H21" s="148">
        <v>5718.4473603999995</v>
      </c>
      <c r="I21" s="148">
        <v>12324.530922</v>
      </c>
      <c r="J21" s="148">
        <f t="shared" si="0"/>
        <v>301791.14517879998</v>
      </c>
      <c r="K21" s="179">
        <f t="shared" si="1"/>
        <v>9.738104235209144E-2</v>
      </c>
      <c r="L21" s="383"/>
      <c r="M21" s="115"/>
      <c r="N21" s="115"/>
      <c r="O21" s="115"/>
      <c r="P21" s="115"/>
      <c r="Q21" s="115"/>
    </row>
    <row r="22" spans="1:17" ht="30.75" customHeight="1">
      <c r="A22" s="148" t="s">
        <v>234</v>
      </c>
      <c r="B22" s="148">
        <v>95491.479343999992</v>
      </c>
      <c r="C22" s="149">
        <v>54081.751905800003</v>
      </c>
      <c r="D22" s="149">
        <v>36276.022459200001</v>
      </c>
      <c r="E22" s="149">
        <v>21563.5032092</v>
      </c>
      <c r="F22" s="149">
        <v>11867.018747400001</v>
      </c>
      <c r="G22" s="149">
        <v>14683.158884</v>
      </c>
      <c r="H22" s="148">
        <v>4271.4184824000004</v>
      </c>
      <c r="I22" s="148">
        <v>762.81536399999993</v>
      </c>
      <c r="J22" s="148">
        <f t="shared" si="0"/>
        <v>238997.16839600002</v>
      </c>
      <c r="K22" s="179">
        <f t="shared" si="1"/>
        <v>7.711887425925619E-2</v>
      </c>
      <c r="L22" s="383"/>
      <c r="M22" s="115"/>
      <c r="N22" s="115"/>
      <c r="O22" s="115"/>
      <c r="P22" s="115"/>
      <c r="Q22" s="115"/>
    </row>
    <row r="23" spans="1:17" ht="30.75" customHeight="1">
      <c r="A23" s="148" t="s">
        <v>235</v>
      </c>
      <c r="B23" s="148">
        <v>133647.425666</v>
      </c>
      <c r="C23" s="149">
        <v>95377.926240000001</v>
      </c>
      <c r="D23" s="149">
        <v>59906.814170000005</v>
      </c>
      <c r="E23" s="149">
        <v>47323.736294000002</v>
      </c>
      <c r="F23" s="149">
        <v>14482.080763</v>
      </c>
      <c r="G23" s="149">
        <v>10841.5324882</v>
      </c>
      <c r="H23" s="148">
        <v>4008.0399915999997</v>
      </c>
      <c r="I23" s="148">
        <v>6153.7558693999999</v>
      </c>
      <c r="J23" s="148">
        <f t="shared" si="0"/>
        <v>371741.31148219999</v>
      </c>
      <c r="K23" s="179">
        <f t="shared" si="1"/>
        <v>0.1199523477603117</v>
      </c>
      <c r="L23" s="383"/>
      <c r="M23" s="115"/>
      <c r="N23" s="115"/>
      <c r="O23" s="115"/>
      <c r="P23" s="115"/>
      <c r="Q23" s="115"/>
    </row>
    <row r="24" spans="1:17" ht="30.75" customHeight="1">
      <c r="A24" s="148" t="s">
        <v>236</v>
      </c>
      <c r="B24" s="148">
        <v>1178.6518659999999</v>
      </c>
      <c r="C24" s="149">
        <v>4674.2567247999996</v>
      </c>
      <c r="D24" s="149">
        <v>5782.7381364000003</v>
      </c>
      <c r="E24" s="149">
        <v>0</v>
      </c>
      <c r="F24" s="149">
        <v>0</v>
      </c>
      <c r="G24" s="149">
        <v>4.5452399999999997</v>
      </c>
      <c r="H24" s="148">
        <v>65.466269999999994</v>
      </c>
      <c r="I24" s="148">
        <v>0</v>
      </c>
      <c r="J24" s="148">
        <f t="shared" si="0"/>
        <v>11705.658237200001</v>
      </c>
      <c r="K24" s="179">
        <f t="shared" si="1"/>
        <v>3.7771459460168313E-3</v>
      </c>
      <c r="L24" s="383"/>
      <c r="M24" s="115"/>
      <c r="N24" s="115"/>
      <c r="O24" s="115"/>
      <c r="P24" s="115"/>
      <c r="Q24" s="115"/>
    </row>
    <row r="25" spans="1:17" ht="30.75" customHeight="1">
      <c r="A25" s="148" t="s">
        <v>237</v>
      </c>
      <c r="B25" s="148">
        <v>18721.597941</v>
      </c>
      <c r="C25" s="149">
        <v>56396.796667999995</v>
      </c>
      <c r="D25" s="149">
        <v>1585.8140793999999</v>
      </c>
      <c r="E25" s="149">
        <v>0</v>
      </c>
      <c r="F25" s="149">
        <v>0</v>
      </c>
      <c r="G25" s="149">
        <v>0</v>
      </c>
      <c r="H25" s="148">
        <v>15.802670000000001</v>
      </c>
      <c r="I25" s="148">
        <v>0</v>
      </c>
      <c r="J25" s="148">
        <f t="shared" si="0"/>
        <v>76720.011358400006</v>
      </c>
      <c r="K25" s="179">
        <f t="shared" si="1"/>
        <v>2.4755778274803106E-2</v>
      </c>
      <c r="L25" s="383"/>
      <c r="M25" s="115"/>
      <c r="N25" s="115"/>
      <c r="O25" s="115"/>
      <c r="P25" s="115"/>
      <c r="Q25" s="115"/>
    </row>
    <row r="26" spans="1:17" s="181" customFormat="1" ht="45.75" customHeight="1">
      <c r="A26" s="155" t="s">
        <v>238</v>
      </c>
      <c r="B26" s="155">
        <v>67093.721964199998</v>
      </c>
      <c r="C26" s="180">
        <v>46210.726806799998</v>
      </c>
      <c r="D26" s="180">
        <v>18544.642735599999</v>
      </c>
      <c r="E26" s="180">
        <v>5560.6908216000002</v>
      </c>
      <c r="F26" s="180">
        <v>5575.3530016000004</v>
      </c>
      <c r="G26" s="180">
        <v>2682.6595576</v>
      </c>
      <c r="H26" s="155">
        <v>2177.7352190000001</v>
      </c>
      <c r="I26" s="155">
        <v>3924.9848084</v>
      </c>
      <c r="J26" s="155">
        <f t="shared" si="0"/>
        <v>151770.51491480003</v>
      </c>
      <c r="K26" s="156">
        <f t="shared" si="1"/>
        <v>4.8972844885692465E-2</v>
      </c>
      <c r="L26" s="384"/>
      <c r="M26" s="303"/>
      <c r="N26" s="303"/>
      <c r="O26" s="303"/>
      <c r="P26" s="303"/>
      <c r="Q26" s="303"/>
    </row>
    <row r="27" spans="1:17" s="181" customFormat="1" ht="24" customHeight="1">
      <c r="A27" s="385" t="s">
        <v>257</v>
      </c>
      <c r="B27" s="386">
        <f>SUM(B9:B26)</f>
        <v>1360768.2371170002</v>
      </c>
      <c r="C27" s="386">
        <f t="shared" ref="C27:J27" si="2">SUM(C9:C26)</f>
        <v>818201.47842860001</v>
      </c>
      <c r="D27" s="386">
        <f t="shared" si="2"/>
        <v>447086.02056760009</v>
      </c>
      <c r="E27" s="386">
        <f t="shared" si="2"/>
        <v>168004.36174220001</v>
      </c>
      <c r="F27" s="386">
        <f t="shared" si="2"/>
        <v>142805.629816</v>
      </c>
      <c r="G27" s="386">
        <f t="shared" si="2"/>
        <v>74632.596495800011</v>
      </c>
      <c r="H27" s="386">
        <f t="shared" si="2"/>
        <v>45726.651520399995</v>
      </c>
      <c r="I27" s="386">
        <f t="shared" si="2"/>
        <v>41849.935501399996</v>
      </c>
      <c r="J27" s="386">
        <f t="shared" si="2"/>
        <v>3099074.9111889997</v>
      </c>
      <c r="K27" s="387">
        <f t="shared" si="1"/>
        <v>1</v>
      </c>
      <c r="L27" s="384"/>
      <c r="M27" s="303"/>
      <c r="N27" s="303"/>
      <c r="O27" s="303"/>
      <c r="P27" s="303"/>
      <c r="Q27" s="303"/>
    </row>
    <row r="28" spans="1:17" ht="27" customHeight="1">
      <c r="A28" s="185" t="s">
        <v>308</v>
      </c>
      <c r="B28" s="179">
        <f t="shared" ref="B28:J28" si="3">+B27/$J$27</f>
        <v>0.43908852677424443</v>
      </c>
      <c r="C28" s="179">
        <f t="shared" si="3"/>
        <v>0.26401474694094651</v>
      </c>
      <c r="D28" s="179">
        <f t="shared" si="3"/>
        <v>0.14426434771015903</v>
      </c>
      <c r="E28" s="179">
        <f t="shared" si="3"/>
        <v>5.4211132856334533E-2</v>
      </c>
      <c r="F28" s="179">
        <f t="shared" si="3"/>
        <v>4.6080083221096066E-2</v>
      </c>
      <c r="G28" s="179">
        <f t="shared" si="3"/>
        <v>2.4082217640607553E-2</v>
      </c>
      <c r="H28" s="179">
        <f t="shared" si="3"/>
        <v>1.4754935853698477E-2</v>
      </c>
      <c r="I28" s="179">
        <f t="shared" si="3"/>
        <v>1.3504009002913625E-2</v>
      </c>
      <c r="J28" s="179">
        <f t="shared" si="3"/>
        <v>1</v>
      </c>
      <c r="K28" s="179"/>
      <c r="L28" s="383"/>
      <c r="M28" s="115"/>
      <c r="N28" s="115"/>
      <c r="O28" s="115"/>
      <c r="P28" s="115"/>
      <c r="Q28" s="115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90"/>
      <c r="L29" s="361"/>
      <c r="M29" s="115"/>
      <c r="N29" s="115"/>
      <c r="O29" s="115"/>
      <c r="P29" s="115"/>
      <c r="Q29" s="115"/>
    </row>
    <row r="30" spans="1:17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388"/>
      <c r="M30" s="193"/>
      <c r="N30" s="115"/>
      <c r="O30" s="115"/>
      <c r="P30" s="115"/>
      <c r="Q30" s="115"/>
    </row>
    <row r="31" spans="1:17" ht="9" customHeight="1">
      <c r="C31" s="136"/>
      <c r="D31" s="136"/>
      <c r="E31" s="136"/>
      <c r="F31" s="136"/>
      <c r="G31" s="136"/>
      <c r="H31" s="115"/>
      <c r="I31" s="115"/>
      <c r="J31" s="115"/>
      <c r="K31" s="193"/>
      <c r="L31" s="361"/>
      <c r="M31" s="115"/>
      <c r="N31" s="115"/>
      <c r="O31" s="115"/>
      <c r="P31" s="115"/>
      <c r="Q31" s="115"/>
    </row>
    <row r="32" spans="1:17" ht="9" customHeight="1">
      <c r="A32" s="165"/>
      <c r="C32" s="136"/>
      <c r="D32" s="136"/>
      <c r="E32" s="136"/>
      <c r="F32" s="136"/>
      <c r="G32" s="136"/>
      <c r="H32" s="115"/>
      <c r="I32" s="115"/>
      <c r="J32" s="115"/>
      <c r="K32" s="193"/>
      <c r="L32" s="361"/>
      <c r="M32" s="115"/>
      <c r="N32" s="115"/>
      <c r="O32" s="115"/>
      <c r="P32" s="115"/>
      <c r="Q32" s="115"/>
    </row>
    <row r="33" spans="1:17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93"/>
      <c r="L33" s="361"/>
      <c r="M33" s="115"/>
      <c r="N33" s="115"/>
      <c r="O33" s="115"/>
      <c r="P33" s="115"/>
      <c r="Q33" s="115"/>
    </row>
    <row r="34" spans="1:17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93"/>
      <c r="L34" s="361"/>
      <c r="M34" s="115"/>
      <c r="N34" s="115"/>
      <c r="O34" s="115"/>
      <c r="P34" s="115"/>
      <c r="Q34" s="115"/>
    </row>
    <row r="35" spans="1:17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93"/>
      <c r="L35" s="361"/>
      <c r="M35" s="115"/>
      <c r="N35" s="115"/>
      <c r="O35" s="115"/>
      <c r="P35" s="115"/>
      <c r="Q35" s="115"/>
    </row>
    <row r="36" spans="1:17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93"/>
      <c r="L36" s="361"/>
      <c r="M36" s="115"/>
      <c r="N36" s="115"/>
      <c r="O36" s="115"/>
      <c r="P36" s="115"/>
      <c r="Q36" s="115"/>
    </row>
    <row r="37" spans="1:17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93"/>
      <c r="L37" s="361"/>
      <c r="M37" s="115"/>
      <c r="N37" s="115"/>
      <c r="O37" s="115"/>
      <c r="P37" s="115"/>
      <c r="Q37" s="115"/>
    </row>
    <row r="38" spans="1:17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93"/>
      <c r="L38" s="361"/>
      <c r="M38" s="115"/>
      <c r="N38" s="115"/>
      <c r="O38" s="115"/>
      <c r="P38" s="115"/>
      <c r="Q38" s="115"/>
    </row>
    <row r="39" spans="1:17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93"/>
      <c r="L39" s="361"/>
      <c r="M39" s="115"/>
      <c r="N39" s="115"/>
      <c r="O39" s="115"/>
      <c r="P39" s="115"/>
      <c r="Q39" s="115"/>
    </row>
    <row r="40" spans="1:17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93"/>
      <c r="L40" s="361"/>
      <c r="M40" s="115"/>
      <c r="N40" s="115"/>
      <c r="O40" s="115"/>
      <c r="P40" s="115"/>
      <c r="Q40" s="115"/>
    </row>
    <row r="41" spans="1:17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93"/>
      <c r="L41" s="361"/>
      <c r="M41" s="115"/>
      <c r="N41" s="115"/>
      <c r="O41" s="115"/>
      <c r="P41" s="115"/>
      <c r="Q41" s="115"/>
    </row>
    <row r="42" spans="1:17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93"/>
      <c r="L42" s="361"/>
      <c r="M42" s="115"/>
      <c r="N42" s="115"/>
      <c r="O42" s="115"/>
      <c r="P42" s="115"/>
      <c r="Q42" s="115"/>
    </row>
    <row r="43" spans="1:17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93"/>
      <c r="L43" s="361"/>
      <c r="M43" s="115"/>
      <c r="N43" s="115"/>
      <c r="O43" s="115"/>
      <c r="P43" s="115"/>
      <c r="Q43" s="115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93"/>
      <c r="L44" s="361"/>
      <c r="M44" s="115"/>
      <c r="N44" s="115"/>
      <c r="O44" s="115"/>
      <c r="P44" s="115"/>
      <c r="Q44" s="115"/>
    </row>
    <row r="45" spans="1:17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93"/>
      <c r="L45" s="361"/>
      <c r="M45" s="115"/>
      <c r="N45" s="115"/>
      <c r="O45" s="115"/>
      <c r="P45" s="115"/>
      <c r="Q45" s="115"/>
    </row>
    <row r="46" spans="1:17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93"/>
      <c r="L46" s="361"/>
      <c r="M46" s="115"/>
      <c r="N46" s="115"/>
      <c r="O46" s="115"/>
      <c r="P46" s="115"/>
      <c r="Q46" s="115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93"/>
      <c r="L47" s="361"/>
      <c r="M47" s="115"/>
      <c r="N47" s="115"/>
      <c r="O47" s="115"/>
      <c r="P47" s="115"/>
      <c r="Q47" s="115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93"/>
      <c r="L48" s="361"/>
      <c r="M48" s="115"/>
      <c r="N48" s="115"/>
      <c r="O48" s="115"/>
      <c r="P48" s="115"/>
      <c r="Q48" s="115"/>
    </row>
    <row r="49" spans="1:17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93"/>
      <c r="L49" s="361"/>
      <c r="M49" s="115"/>
      <c r="N49" s="115"/>
      <c r="O49" s="115"/>
      <c r="P49" s="115"/>
      <c r="Q49" s="115"/>
    </row>
    <row r="50" spans="1:17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93"/>
      <c r="L50" s="361"/>
      <c r="M50" s="115"/>
      <c r="N50" s="115"/>
      <c r="O50" s="115"/>
      <c r="P50" s="115"/>
      <c r="Q50" s="115"/>
    </row>
    <row r="51" spans="1:17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93"/>
      <c r="L51" s="361"/>
      <c r="M51" s="115"/>
      <c r="N51" s="115"/>
      <c r="O51" s="115"/>
      <c r="P51" s="115"/>
      <c r="Q51" s="115"/>
    </row>
    <row r="52" spans="1:17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93"/>
      <c r="L52" s="361"/>
      <c r="M52" s="115"/>
      <c r="N52" s="115"/>
      <c r="O52" s="115"/>
      <c r="P52" s="115"/>
      <c r="Q52" s="115"/>
    </row>
    <row r="53" spans="1:17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93"/>
      <c r="L53" s="361"/>
      <c r="M53" s="115"/>
      <c r="N53" s="115"/>
      <c r="O53" s="115"/>
      <c r="P53" s="115"/>
      <c r="Q53" s="115"/>
    </row>
    <row r="54" spans="1:17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93"/>
      <c r="L54" s="361"/>
      <c r="M54" s="115"/>
      <c r="N54" s="115"/>
      <c r="O54" s="115"/>
      <c r="P54" s="115"/>
      <c r="Q54" s="115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93"/>
      <c r="L55" s="361"/>
      <c r="M55" s="115"/>
      <c r="N55" s="115"/>
      <c r="O55" s="115"/>
      <c r="P55" s="115"/>
      <c r="Q55" s="115"/>
    </row>
    <row r="56" spans="1:17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93"/>
      <c r="L56" s="361"/>
      <c r="M56" s="115"/>
      <c r="N56" s="115"/>
      <c r="O56" s="115"/>
      <c r="P56" s="115"/>
      <c r="Q56" s="115"/>
    </row>
    <row r="57" spans="1:17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93"/>
      <c r="L57" s="361"/>
      <c r="M57" s="115"/>
      <c r="N57" s="115"/>
      <c r="O57" s="115"/>
      <c r="P57" s="115"/>
      <c r="Q57" s="115"/>
    </row>
    <row r="58" spans="1:17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93"/>
      <c r="L58" s="361"/>
      <c r="M58" s="115"/>
      <c r="N58" s="115"/>
      <c r="O58" s="115"/>
      <c r="P58" s="115"/>
      <c r="Q58" s="115"/>
    </row>
    <row r="59" spans="1:17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93"/>
      <c r="L59" s="361"/>
      <c r="M59" s="115"/>
      <c r="N59" s="115"/>
      <c r="O59" s="115"/>
      <c r="P59" s="115"/>
      <c r="Q59" s="115"/>
    </row>
    <row r="60" spans="1:17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93"/>
      <c r="L60" s="361"/>
      <c r="M60" s="115"/>
      <c r="N60" s="115"/>
      <c r="O60" s="115"/>
      <c r="P60" s="115"/>
      <c r="Q60" s="115"/>
    </row>
    <row r="61" spans="1:17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93"/>
      <c r="L61" s="361"/>
      <c r="M61" s="115"/>
      <c r="N61" s="115"/>
      <c r="O61" s="115"/>
      <c r="P61" s="115"/>
      <c r="Q61" s="115"/>
    </row>
    <row r="62" spans="1:17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93"/>
      <c r="L62" s="361"/>
      <c r="M62" s="115"/>
      <c r="N62" s="115"/>
      <c r="O62" s="115"/>
      <c r="P62" s="115"/>
      <c r="Q62" s="115"/>
    </row>
    <row r="63" spans="1:17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93"/>
      <c r="L63" s="361"/>
      <c r="M63" s="115"/>
      <c r="N63" s="115"/>
      <c r="O63" s="115"/>
      <c r="P63" s="115"/>
      <c r="Q63" s="115"/>
    </row>
    <row r="64" spans="1:17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93"/>
      <c r="L64" s="361"/>
      <c r="M64" s="115"/>
      <c r="N64" s="115"/>
      <c r="O64" s="115"/>
      <c r="P64" s="115"/>
      <c r="Q64" s="115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93"/>
      <c r="L65" s="361"/>
      <c r="M65" s="115"/>
      <c r="N65" s="115"/>
      <c r="O65" s="115"/>
      <c r="P65" s="115"/>
      <c r="Q65" s="115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93"/>
      <c r="L66" s="361"/>
      <c r="M66" s="115"/>
      <c r="N66" s="115"/>
      <c r="O66" s="115"/>
      <c r="P66" s="115"/>
      <c r="Q66" s="115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93"/>
      <c r="L67" s="361"/>
      <c r="M67" s="115"/>
      <c r="N67" s="115"/>
      <c r="O67" s="115"/>
      <c r="P67" s="115"/>
      <c r="Q67" s="115"/>
    </row>
    <row r="68" spans="1:17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93"/>
      <c r="L68" s="361"/>
      <c r="M68" s="115"/>
      <c r="N68" s="115"/>
      <c r="O68" s="115"/>
      <c r="P68" s="115"/>
      <c r="Q68" s="115"/>
    </row>
    <row r="69" spans="1:17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93"/>
      <c r="L69" s="361"/>
      <c r="M69" s="115"/>
      <c r="N69" s="115"/>
      <c r="O69" s="115"/>
      <c r="P69" s="115"/>
      <c r="Q69" s="115"/>
    </row>
    <row r="70" spans="1:17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93"/>
      <c r="L70" s="361"/>
      <c r="M70" s="115"/>
      <c r="N70" s="115"/>
      <c r="O70" s="115"/>
      <c r="P70" s="115"/>
      <c r="Q70" s="115"/>
    </row>
    <row r="71" spans="1:17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93"/>
      <c r="L71" s="361"/>
      <c r="M71" s="115"/>
      <c r="N71" s="115"/>
      <c r="O71" s="115"/>
      <c r="P71" s="115"/>
      <c r="Q71" s="115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93"/>
      <c r="L72" s="361"/>
      <c r="M72" s="115"/>
      <c r="N72" s="115"/>
      <c r="O72" s="115"/>
      <c r="P72" s="115"/>
      <c r="Q72" s="115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93"/>
      <c r="L73" s="361"/>
      <c r="M73" s="115"/>
      <c r="N73" s="115"/>
      <c r="O73" s="115"/>
      <c r="P73" s="115"/>
      <c r="Q73" s="115"/>
    </row>
    <row r="74" spans="1:17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93"/>
      <c r="L74" s="361"/>
      <c r="M74" s="115"/>
      <c r="N74" s="115"/>
      <c r="O74" s="115"/>
      <c r="P74" s="115"/>
      <c r="Q74" s="115"/>
    </row>
    <row r="75" spans="1:17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93"/>
      <c r="L75" s="361"/>
      <c r="M75" s="115"/>
      <c r="N75" s="115"/>
      <c r="O75" s="115"/>
      <c r="P75" s="115"/>
      <c r="Q75" s="115"/>
    </row>
    <row r="76" spans="1:17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93"/>
      <c r="L76" s="361"/>
      <c r="M76" s="115"/>
      <c r="N76" s="115"/>
      <c r="O76" s="115"/>
      <c r="P76" s="115"/>
      <c r="Q76" s="115"/>
    </row>
    <row r="77" spans="1:17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93"/>
      <c r="L77" s="361"/>
      <c r="M77" s="115"/>
      <c r="N77" s="115"/>
      <c r="O77" s="115"/>
      <c r="P77" s="115"/>
      <c r="Q77" s="115"/>
    </row>
    <row r="78" spans="1:17" ht="9" customHeight="1">
      <c r="A78" s="165"/>
      <c r="C78" s="74"/>
      <c r="D78" s="74"/>
      <c r="E78" s="74"/>
      <c r="F78" s="74"/>
      <c r="G78" s="74"/>
      <c r="K78" s="76"/>
    </row>
    <row r="79" spans="1:17" ht="9" customHeight="1">
      <c r="A79" s="165"/>
      <c r="C79" s="74"/>
      <c r="D79" s="74"/>
      <c r="E79" s="74"/>
      <c r="F79" s="74"/>
      <c r="G79" s="74"/>
      <c r="K79" s="76"/>
    </row>
    <row r="80" spans="1:17" ht="9" customHeight="1">
      <c r="A80" s="165"/>
      <c r="C80" s="74"/>
      <c r="D80" s="74"/>
      <c r="E80" s="74"/>
      <c r="F80" s="74"/>
      <c r="G80" s="74"/>
      <c r="K80" s="76"/>
    </row>
    <row r="81" spans="1:11" ht="9" customHeight="1">
      <c r="A81" s="165"/>
      <c r="C81" s="74"/>
      <c r="D81" s="74"/>
      <c r="E81" s="74"/>
      <c r="F81" s="74"/>
      <c r="G81" s="74"/>
      <c r="K81" s="76"/>
    </row>
    <row r="82" spans="1:11" ht="9" customHeight="1">
      <c r="A82" s="165"/>
      <c r="C82" s="74"/>
      <c r="D82" s="74"/>
      <c r="E82" s="74"/>
      <c r="F82" s="74"/>
      <c r="G82" s="74"/>
      <c r="K82" s="76"/>
    </row>
    <row r="83" spans="1:11" ht="9" customHeight="1">
      <c r="A83" s="165"/>
      <c r="C83" s="74"/>
      <c r="D83" s="74"/>
      <c r="E83" s="74"/>
      <c r="F83" s="74"/>
      <c r="G83" s="74"/>
      <c r="K83" s="76"/>
    </row>
    <row r="84" spans="1:11" ht="9" customHeight="1">
      <c r="A84" s="167"/>
      <c r="C84" s="74"/>
      <c r="D84" s="74"/>
      <c r="E84" s="74"/>
      <c r="F84" s="74"/>
      <c r="G84" s="74"/>
      <c r="K84" s="76"/>
    </row>
    <row r="85" spans="1:11" ht="9" customHeight="1">
      <c r="A85" s="169"/>
      <c r="C85" s="74"/>
      <c r="D85" s="74"/>
      <c r="E85" s="74"/>
      <c r="F85" s="74"/>
      <c r="G85" s="74"/>
      <c r="K85" s="76"/>
    </row>
    <row r="86" spans="1:11" ht="9" customHeight="1">
      <c r="A86" s="165"/>
      <c r="C86" s="74"/>
      <c r="D86" s="74"/>
      <c r="E86" s="74"/>
      <c r="F86" s="74"/>
      <c r="G86" s="74"/>
      <c r="K86" s="76"/>
    </row>
    <row r="87" spans="1:11" ht="9" customHeight="1">
      <c r="A87" s="165"/>
      <c r="C87" s="74"/>
      <c r="D87" s="74"/>
      <c r="E87" s="74"/>
      <c r="F87" s="74"/>
      <c r="G87" s="74"/>
      <c r="K87" s="76"/>
    </row>
    <row r="88" spans="1:11" ht="9" customHeight="1">
      <c r="A88" s="165"/>
      <c r="C88" s="74"/>
      <c r="D88" s="74"/>
      <c r="E88" s="74"/>
      <c r="F88" s="74"/>
      <c r="G88" s="74"/>
      <c r="K88" s="76"/>
    </row>
    <row r="89" spans="1:11" ht="9" customHeight="1">
      <c r="A89" s="165"/>
      <c r="C89" s="74"/>
      <c r="D89" s="74"/>
      <c r="E89" s="74"/>
      <c r="F89" s="74"/>
      <c r="G89" s="74"/>
      <c r="K89" s="76"/>
    </row>
    <row r="90" spans="1:11" ht="9" customHeight="1">
      <c r="A90" s="165"/>
      <c r="C90" s="74"/>
      <c r="D90" s="74"/>
      <c r="E90" s="74"/>
      <c r="F90" s="74"/>
      <c r="G90" s="74"/>
      <c r="K90" s="76"/>
    </row>
    <row r="91" spans="1:11" ht="9" customHeight="1">
      <c r="A91" s="165"/>
      <c r="C91" s="74"/>
      <c r="D91" s="74"/>
      <c r="E91" s="74"/>
      <c r="F91" s="74"/>
      <c r="G91" s="74"/>
      <c r="K91" s="76"/>
    </row>
    <row r="92" spans="1:11" ht="9" customHeight="1">
      <c r="A92" s="165"/>
      <c r="C92" s="74"/>
      <c r="D92" s="74"/>
      <c r="E92" s="74"/>
      <c r="F92" s="74"/>
      <c r="G92" s="74"/>
      <c r="K92" s="76"/>
    </row>
    <row r="93" spans="1:11" ht="9" customHeight="1">
      <c r="A93" s="165"/>
      <c r="C93" s="74"/>
      <c r="D93" s="74"/>
      <c r="E93" s="74"/>
      <c r="F93" s="74"/>
      <c r="G93" s="74"/>
      <c r="K93" s="76"/>
    </row>
    <row r="94" spans="1:11" ht="9" customHeight="1">
      <c r="A94" s="165"/>
      <c r="C94" s="74"/>
      <c r="D94" s="74"/>
      <c r="E94" s="74"/>
      <c r="F94" s="74"/>
      <c r="G94" s="74"/>
      <c r="K94" s="76"/>
    </row>
    <row r="95" spans="1:11" ht="9" customHeight="1">
      <c r="A95" s="169"/>
      <c r="C95" s="74"/>
      <c r="D95" s="74"/>
      <c r="E95" s="74"/>
      <c r="F95" s="74"/>
      <c r="G95" s="74"/>
      <c r="K95" s="76"/>
    </row>
    <row r="96" spans="1:11" ht="9" customHeight="1">
      <c r="A96" s="165"/>
      <c r="C96" s="74"/>
      <c r="D96" s="74"/>
      <c r="E96" s="74"/>
      <c r="F96" s="74"/>
      <c r="G96" s="74"/>
      <c r="K96" s="76"/>
    </row>
    <row r="97" spans="1:11" ht="9" customHeight="1">
      <c r="A97" s="165"/>
      <c r="C97" s="74"/>
      <c r="D97" s="74"/>
      <c r="E97" s="74"/>
      <c r="F97" s="74"/>
      <c r="G97" s="74"/>
      <c r="K97" s="76"/>
    </row>
    <row r="98" spans="1:11" ht="9" customHeight="1">
      <c r="A98" s="165"/>
      <c r="C98" s="74"/>
      <c r="D98" s="74"/>
      <c r="E98" s="74"/>
      <c r="F98" s="74"/>
      <c r="G98" s="74"/>
      <c r="K98" s="76"/>
    </row>
    <row r="99" spans="1:11">
      <c r="A99" s="170"/>
      <c r="C99" s="74"/>
      <c r="D99" s="74"/>
      <c r="E99" s="74"/>
      <c r="F99" s="74"/>
      <c r="G99" s="74"/>
      <c r="K99" s="76"/>
    </row>
    <row r="100" spans="1:11">
      <c r="A100" s="170"/>
      <c r="C100" s="74"/>
      <c r="D100" s="74"/>
      <c r="E100" s="74"/>
      <c r="F100" s="74"/>
      <c r="G100" s="74"/>
      <c r="K100" s="76"/>
    </row>
    <row r="101" spans="1:11">
      <c r="A101" s="170"/>
      <c r="C101" s="74"/>
      <c r="D101" s="74"/>
      <c r="E101" s="74"/>
      <c r="F101" s="74"/>
      <c r="G101" s="74"/>
      <c r="K101" s="76"/>
    </row>
    <row r="102" spans="1:11">
      <c r="A102" s="170"/>
      <c r="C102" s="74"/>
      <c r="D102" s="74"/>
      <c r="E102" s="74"/>
      <c r="F102" s="74"/>
      <c r="G102" s="74"/>
      <c r="K102" s="76"/>
    </row>
    <row r="103" spans="1:11">
      <c r="A103" s="170"/>
      <c r="C103" s="74"/>
      <c r="D103" s="74"/>
      <c r="E103" s="74"/>
      <c r="F103" s="74"/>
      <c r="G103" s="74"/>
      <c r="K103" s="76"/>
    </row>
    <row r="104" spans="1:11">
      <c r="A104" s="170"/>
      <c r="C104" s="74"/>
      <c r="D104" s="74"/>
      <c r="E104" s="74"/>
      <c r="F104" s="74"/>
      <c r="G104" s="74"/>
      <c r="K104" s="76"/>
    </row>
    <row r="105" spans="1:11">
      <c r="A105" s="170"/>
      <c r="C105" s="74"/>
      <c r="D105" s="74"/>
      <c r="E105" s="74"/>
      <c r="F105" s="74"/>
      <c r="G105" s="74"/>
      <c r="K105" s="76"/>
    </row>
    <row r="106" spans="1:11" ht="15.75">
      <c r="A106" s="171"/>
      <c r="C106" s="74"/>
      <c r="D106" s="74"/>
      <c r="E106" s="74"/>
      <c r="F106" s="74"/>
      <c r="G106" s="74"/>
      <c r="K106" s="76"/>
    </row>
    <row r="107" spans="1:11" ht="15.75">
      <c r="A107" s="171"/>
      <c r="C107" s="74"/>
      <c r="D107" s="74"/>
      <c r="E107" s="74"/>
      <c r="F107" s="74"/>
      <c r="G107" s="74"/>
      <c r="K107" s="76"/>
    </row>
    <row r="108" spans="1:11" ht="15.75">
      <c r="A108" s="171"/>
      <c r="C108" s="74"/>
      <c r="D108" s="74"/>
      <c r="E108" s="74"/>
      <c r="F108" s="74"/>
      <c r="G108" s="74"/>
      <c r="K108" s="76"/>
    </row>
    <row r="109" spans="1:11" ht="15.75">
      <c r="A109" s="171"/>
      <c r="C109" s="74"/>
      <c r="D109" s="74"/>
      <c r="E109" s="74"/>
      <c r="F109" s="74"/>
      <c r="G109" s="74"/>
      <c r="K109" s="76"/>
    </row>
    <row r="110" spans="1:11" ht="15.75">
      <c r="A110" s="171"/>
      <c r="C110" s="74"/>
      <c r="D110" s="74"/>
      <c r="E110" s="74"/>
      <c r="F110" s="74"/>
      <c r="G110" s="74"/>
      <c r="K110" s="76"/>
    </row>
    <row r="111" spans="1:11" ht="15.75">
      <c r="A111" s="171"/>
      <c r="C111" s="74"/>
      <c r="D111" s="74"/>
      <c r="E111" s="74"/>
      <c r="F111" s="74"/>
      <c r="G111" s="74"/>
      <c r="K111" s="76"/>
    </row>
    <row r="112" spans="1:11" ht="15.75">
      <c r="A112" s="171"/>
      <c r="C112" s="74"/>
      <c r="D112" s="74"/>
      <c r="E112" s="74"/>
      <c r="F112" s="74"/>
      <c r="G112" s="74"/>
      <c r="K112" s="76"/>
    </row>
    <row r="113" spans="1:11" ht="15.75">
      <c r="A113" s="171"/>
      <c r="C113" s="74"/>
      <c r="D113" s="74"/>
      <c r="E113" s="74"/>
      <c r="F113" s="74"/>
      <c r="G113" s="74"/>
      <c r="K113" s="76"/>
    </row>
    <row r="114" spans="1:11" ht="15.75">
      <c r="A114" s="171"/>
      <c r="C114" s="74"/>
      <c r="D114" s="74"/>
      <c r="E114" s="74"/>
      <c r="F114" s="74"/>
      <c r="G114" s="74"/>
      <c r="K114" s="76"/>
    </row>
    <row r="115" spans="1:11" ht="15.75">
      <c r="A115" s="171"/>
      <c r="C115" s="74"/>
      <c r="D115" s="74"/>
      <c r="E115" s="74"/>
      <c r="F115" s="74"/>
      <c r="G115" s="74"/>
      <c r="K115" s="76"/>
    </row>
    <row r="116" spans="1:11" ht="15.75">
      <c r="A116" s="171"/>
      <c r="C116" s="74"/>
      <c r="D116" s="74"/>
      <c r="E116" s="74"/>
      <c r="F116" s="74"/>
      <c r="G116" s="74"/>
      <c r="K116" s="76"/>
    </row>
    <row r="117" spans="1:11" ht="15.75">
      <c r="A117" s="171"/>
      <c r="C117" s="74"/>
      <c r="D117" s="74"/>
      <c r="E117" s="74"/>
      <c r="F117" s="74"/>
      <c r="G117" s="74"/>
      <c r="K117" s="76"/>
    </row>
    <row r="118" spans="1:11" ht="15.75">
      <c r="A118" s="171"/>
      <c r="C118" s="74"/>
      <c r="D118" s="74"/>
      <c r="E118" s="74"/>
      <c r="F118" s="74"/>
      <c r="G118" s="74"/>
      <c r="K118" s="76"/>
    </row>
    <row r="119" spans="1:11" ht="15.75">
      <c r="A119" s="171"/>
      <c r="C119" s="74"/>
      <c r="D119" s="74"/>
      <c r="E119" s="74"/>
      <c r="F119" s="74"/>
      <c r="G119" s="74"/>
      <c r="K119" s="76"/>
    </row>
    <row r="120" spans="1:11" ht="15.75">
      <c r="A120" s="171"/>
      <c r="C120" s="74"/>
      <c r="D120" s="74"/>
      <c r="E120" s="74"/>
      <c r="F120" s="74"/>
      <c r="G120" s="74"/>
      <c r="K120" s="76"/>
    </row>
    <row r="121" spans="1:11" ht="15.75">
      <c r="A121" s="171"/>
      <c r="C121" s="74"/>
      <c r="D121" s="74"/>
      <c r="E121" s="74"/>
      <c r="F121" s="74"/>
      <c r="G121" s="74"/>
      <c r="K121" s="76"/>
    </row>
    <row r="122" spans="1:11" ht="15.75">
      <c r="A122" s="171"/>
      <c r="C122" s="74"/>
      <c r="D122" s="74"/>
      <c r="E122" s="74"/>
      <c r="F122" s="74"/>
      <c r="G122" s="74"/>
      <c r="K122" s="76"/>
    </row>
    <row r="123" spans="1:11" ht="15.75">
      <c r="A123" s="171"/>
      <c r="C123" s="74"/>
      <c r="D123" s="74"/>
      <c r="E123" s="74"/>
      <c r="F123" s="74"/>
      <c r="G123" s="74"/>
      <c r="K123" s="76"/>
    </row>
    <row r="124" spans="1:11" ht="15.75">
      <c r="A124" s="171"/>
      <c r="C124" s="74"/>
      <c r="D124" s="74"/>
      <c r="E124" s="74"/>
      <c r="F124" s="74"/>
      <c r="G124" s="74"/>
      <c r="K124" s="76"/>
    </row>
    <row r="125" spans="1:11" ht="15.75">
      <c r="A125" s="171"/>
      <c r="C125" s="74"/>
      <c r="D125" s="74"/>
      <c r="E125" s="74"/>
      <c r="F125" s="74"/>
      <c r="G125" s="74"/>
      <c r="K125" s="76"/>
    </row>
    <row r="126" spans="1:11" ht="15.75">
      <c r="A126" s="171"/>
      <c r="C126" s="74"/>
      <c r="D126" s="74"/>
      <c r="E126" s="74"/>
      <c r="F126" s="74"/>
      <c r="G126" s="74"/>
      <c r="K126" s="76"/>
    </row>
    <row r="127" spans="1:11" ht="15.75">
      <c r="A127" s="171"/>
      <c r="C127" s="74"/>
      <c r="D127" s="74"/>
      <c r="E127" s="74"/>
      <c r="F127" s="74"/>
      <c r="G127" s="74"/>
      <c r="K127" s="76"/>
    </row>
    <row r="128" spans="1:11" ht="15.75">
      <c r="A128" s="171"/>
      <c r="C128" s="74"/>
      <c r="D128" s="74"/>
      <c r="E128" s="74"/>
      <c r="F128" s="74"/>
      <c r="G128" s="74"/>
      <c r="K128" s="76"/>
    </row>
    <row r="129" spans="1:11" ht="15.75">
      <c r="A129" s="171"/>
      <c r="C129" s="74"/>
      <c r="D129" s="74"/>
      <c r="E129" s="74"/>
      <c r="F129" s="74"/>
      <c r="G129" s="74"/>
      <c r="K129" s="76"/>
    </row>
    <row r="130" spans="1:11" ht="15.75">
      <c r="A130" s="171"/>
      <c r="C130" s="74"/>
      <c r="D130" s="74"/>
      <c r="E130" s="74"/>
      <c r="F130" s="74"/>
      <c r="G130" s="74"/>
      <c r="K130" s="76"/>
    </row>
    <row r="131" spans="1:11" ht="15.75">
      <c r="A131" s="171"/>
      <c r="C131" s="74"/>
      <c r="D131" s="74"/>
      <c r="E131" s="74"/>
      <c r="F131" s="74"/>
      <c r="G131" s="74"/>
      <c r="K131" s="76"/>
    </row>
    <row r="132" spans="1:11" ht="15.75">
      <c r="A132" s="171"/>
      <c r="C132" s="74"/>
      <c r="D132" s="74"/>
      <c r="E132" s="74"/>
      <c r="F132" s="74"/>
      <c r="G132" s="74"/>
      <c r="K132" s="76"/>
    </row>
    <row r="133" spans="1:11" ht="15.75">
      <c r="A133" s="171"/>
      <c r="C133" s="74"/>
      <c r="D133" s="74"/>
      <c r="E133" s="74"/>
      <c r="F133" s="74"/>
      <c r="G133" s="74"/>
      <c r="K133" s="76"/>
    </row>
    <row r="134" spans="1:11" ht="15.75">
      <c r="A134" s="171"/>
      <c r="C134" s="74"/>
      <c r="D134" s="74"/>
      <c r="E134" s="74"/>
      <c r="F134" s="74"/>
      <c r="G134" s="74"/>
      <c r="K134" s="76"/>
    </row>
    <row r="135" spans="1:11" ht="15.75">
      <c r="A135" s="171"/>
      <c r="C135" s="74"/>
      <c r="D135" s="74"/>
      <c r="E135" s="74"/>
      <c r="F135" s="74"/>
      <c r="G135" s="74"/>
      <c r="K135" s="76"/>
    </row>
    <row r="136" spans="1:11" ht="15.75">
      <c r="A136" s="171"/>
      <c r="C136" s="74"/>
      <c r="D136" s="74"/>
      <c r="E136" s="74"/>
      <c r="F136" s="74"/>
      <c r="G136" s="74"/>
      <c r="K136" s="76"/>
    </row>
    <row r="137" spans="1:11" ht="15.75">
      <c r="A137" s="171"/>
      <c r="C137" s="74"/>
      <c r="D137" s="74"/>
      <c r="E137" s="74"/>
      <c r="F137" s="74"/>
      <c r="G137" s="74"/>
      <c r="K137" s="76"/>
    </row>
    <row r="138" spans="1:11" ht="15.75">
      <c r="A138" s="171"/>
      <c r="C138" s="74"/>
      <c r="D138" s="74"/>
      <c r="E138" s="74"/>
      <c r="F138" s="74"/>
      <c r="G138" s="74"/>
      <c r="K138" s="76"/>
    </row>
    <row r="139" spans="1:11" ht="15.75">
      <c r="A139" s="171"/>
      <c r="C139" s="74"/>
      <c r="D139" s="74"/>
      <c r="E139" s="74"/>
      <c r="F139" s="74"/>
      <c r="G139" s="74"/>
      <c r="K139" s="76"/>
    </row>
    <row r="140" spans="1:11" ht="15.75">
      <c r="A140" s="171"/>
      <c r="C140" s="74"/>
      <c r="D140" s="74"/>
      <c r="E140" s="74"/>
      <c r="F140" s="74"/>
      <c r="G140" s="74"/>
      <c r="K140" s="76"/>
    </row>
    <row r="141" spans="1:11" ht="15.75">
      <c r="A141" s="171"/>
      <c r="C141" s="74"/>
      <c r="D141" s="74"/>
      <c r="E141" s="74"/>
      <c r="F141" s="74"/>
      <c r="G141" s="74"/>
      <c r="K141" s="76"/>
    </row>
    <row r="142" spans="1:11" ht="15.75">
      <c r="A142" s="171"/>
      <c r="C142" s="74"/>
      <c r="D142" s="74"/>
      <c r="E142" s="74"/>
      <c r="F142" s="74"/>
      <c r="G142" s="74"/>
      <c r="K142" s="76"/>
    </row>
    <row r="143" spans="1:11" ht="15.75">
      <c r="A143" s="171"/>
      <c r="C143" s="74"/>
      <c r="D143" s="74"/>
      <c r="E143" s="74"/>
      <c r="F143" s="74"/>
      <c r="G143" s="74"/>
      <c r="K143" s="76"/>
    </row>
    <row r="144" spans="1:11" ht="15.75">
      <c r="A144" s="171"/>
      <c r="C144" s="74"/>
      <c r="D144" s="74"/>
      <c r="E144" s="74"/>
      <c r="F144" s="74"/>
      <c r="G144" s="74"/>
      <c r="K144" s="76"/>
    </row>
    <row r="145" spans="1:11" ht="15.75">
      <c r="A145" s="171"/>
      <c r="C145" s="74"/>
      <c r="D145" s="74"/>
      <c r="E145" s="74"/>
      <c r="F145" s="74"/>
      <c r="G145" s="74"/>
      <c r="K145" s="76"/>
    </row>
    <row r="146" spans="1:11" ht="15.75">
      <c r="A146" s="171"/>
      <c r="C146" s="74"/>
      <c r="D146" s="74"/>
      <c r="E146" s="74"/>
      <c r="F146" s="74"/>
      <c r="G146" s="74"/>
      <c r="K146" s="76"/>
    </row>
    <row r="147" spans="1:11" ht="15.75">
      <c r="A147" s="171"/>
      <c r="C147" s="74"/>
      <c r="D147" s="74"/>
      <c r="E147" s="74"/>
      <c r="F147" s="74"/>
      <c r="G147" s="74"/>
      <c r="K147" s="76"/>
    </row>
    <row r="148" spans="1:11" ht="15.75">
      <c r="A148" s="171"/>
      <c r="C148" s="74"/>
      <c r="D148" s="74"/>
      <c r="E148" s="74"/>
      <c r="F148" s="74"/>
      <c r="G148" s="74"/>
      <c r="K148" s="76"/>
    </row>
    <row r="149" spans="1:11" ht="15.75">
      <c r="A149" s="171"/>
      <c r="C149" s="74"/>
      <c r="D149" s="74"/>
      <c r="E149" s="74"/>
      <c r="F149" s="74"/>
      <c r="G149" s="74"/>
      <c r="K149" s="76"/>
    </row>
    <row r="150" spans="1:11" ht="15.75">
      <c r="A150" s="171"/>
      <c r="C150" s="74"/>
      <c r="D150" s="74"/>
      <c r="E150" s="74"/>
      <c r="F150" s="74"/>
      <c r="G150" s="74"/>
      <c r="K150" s="76"/>
    </row>
    <row r="151" spans="1:11" ht="15.75">
      <c r="A151" s="171"/>
      <c r="C151" s="74"/>
      <c r="D151" s="74"/>
      <c r="E151" s="74"/>
      <c r="F151" s="74"/>
      <c r="G151" s="74"/>
      <c r="K151" s="76"/>
    </row>
    <row r="152" spans="1:11" ht="15.75">
      <c r="A152" s="171"/>
      <c r="C152" s="74"/>
      <c r="D152" s="74"/>
      <c r="E152" s="74"/>
      <c r="F152" s="74"/>
      <c r="G152" s="74"/>
      <c r="K152" s="76"/>
    </row>
    <row r="153" spans="1:11" ht="15.75">
      <c r="A153" s="171"/>
      <c r="C153" s="74"/>
      <c r="D153" s="74"/>
      <c r="E153" s="74"/>
      <c r="F153" s="74"/>
      <c r="G153" s="74"/>
      <c r="K153" s="76"/>
    </row>
    <row r="154" spans="1:11" ht="15.75">
      <c r="A154" s="171"/>
      <c r="C154" s="74"/>
      <c r="D154" s="74"/>
      <c r="E154" s="74"/>
      <c r="F154" s="74"/>
      <c r="G154" s="74"/>
      <c r="K154" s="76"/>
    </row>
    <row r="155" spans="1:11" ht="15.75">
      <c r="A155" s="171"/>
      <c r="C155" s="74"/>
      <c r="D155" s="74"/>
      <c r="E155" s="74"/>
      <c r="F155" s="74"/>
      <c r="G155" s="74"/>
      <c r="K155" s="76"/>
    </row>
    <row r="156" spans="1:11" ht="15.75">
      <c r="A156" s="171"/>
      <c r="C156" s="74"/>
      <c r="D156" s="74"/>
      <c r="E156" s="74"/>
      <c r="F156" s="74"/>
      <c r="G156" s="74"/>
      <c r="K156" s="76"/>
    </row>
    <row r="157" spans="1:11" ht="15.75">
      <c r="A157" s="171"/>
      <c r="C157" s="74"/>
      <c r="D157" s="74"/>
      <c r="E157" s="74"/>
      <c r="F157" s="74"/>
      <c r="G157" s="74"/>
      <c r="K157" s="76"/>
    </row>
    <row r="158" spans="1:11" ht="15.75">
      <c r="A158" s="171"/>
      <c r="C158" s="74"/>
      <c r="D158" s="74"/>
      <c r="E158" s="74"/>
      <c r="F158" s="74"/>
      <c r="G158" s="74"/>
      <c r="K158" s="76"/>
    </row>
    <row r="159" spans="1:11" ht="15.75">
      <c r="A159" s="171"/>
      <c r="C159" s="74"/>
      <c r="D159" s="74"/>
      <c r="E159" s="74"/>
      <c r="F159" s="74"/>
      <c r="G159" s="74"/>
      <c r="K159" s="76"/>
    </row>
    <row r="160" spans="1:11" ht="15.75">
      <c r="A160" s="171"/>
      <c r="C160" s="74"/>
      <c r="D160" s="74"/>
      <c r="E160" s="74"/>
      <c r="F160" s="74"/>
      <c r="G160" s="74"/>
      <c r="K160" s="76"/>
    </row>
    <row r="161" spans="1:11" ht="15.75">
      <c r="A161" s="171"/>
      <c r="C161" s="74"/>
      <c r="D161" s="74"/>
      <c r="E161" s="74"/>
      <c r="F161" s="74"/>
      <c r="G161" s="74"/>
      <c r="K161" s="76"/>
    </row>
    <row r="162" spans="1:11" ht="15.75">
      <c r="A162" s="171"/>
      <c r="C162" s="74"/>
      <c r="D162" s="74"/>
      <c r="E162" s="74"/>
      <c r="F162" s="74"/>
      <c r="G162" s="74"/>
      <c r="K162" s="76"/>
    </row>
    <row r="163" spans="1:11" ht="15.75">
      <c r="A163" s="171"/>
      <c r="C163" s="74"/>
      <c r="D163" s="74"/>
      <c r="E163" s="74"/>
      <c r="F163" s="74"/>
      <c r="G163" s="74"/>
      <c r="K163" s="76"/>
    </row>
    <row r="164" spans="1:11" ht="15.75">
      <c r="A164" s="171"/>
      <c r="C164" s="74"/>
      <c r="D164" s="74"/>
      <c r="E164" s="74"/>
      <c r="F164" s="74"/>
      <c r="G164" s="74"/>
      <c r="K164" s="76"/>
    </row>
    <row r="165" spans="1:11" ht="15.75">
      <c r="A165" s="171"/>
      <c r="C165" s="74"/>
      <c r="D165" s="74"/>
      <c r="E165" s="74"/>
      <c r="F165" s="74"/>
      <c r="G165" s="74"/>
      <c r="K165" s="76"/>
    </row>
    <row r="166" spans="1:11" ht="15.75">
      <c r="A166" s="171"/>
      <c r="C166" s="74"/>
      <c r="D166" s="74"/>
      <c r="E166" s="74"/>
      <c r="F166" s="74"/>
      <c r="G166" s="74"/>
      <c r="K166" s="76"/>
    </row>
    <row r="167" spans="1:11" ht="15.75">
      <c r="A167" s="171"/>
      <c r="C167" s="74"/>
      <c r="D167" s="74"/>
      <c r="E167" s="74"/>
      <c r="F167" s="74"/>
      <c r="G167" s="74"/>
      <c r="K167" s="76"/>
    </row>
    <row r="168" spans="1:11" ht="15.75">
      <c r="A168" s="171"/>
      <c r="C168" s="74"/>
      <c r="D168" s="74"/>
      <c r="E168" s="74"/>
      <c r="F168" s="74"/>
      <c r="G168" s="74"/>
      <c r="K168" s="76"/>
    </row>
    <row r="169" spans="1:11" ht="15.75">
      <c r="A169" s="171"/>
      <c r="C169" s="74"/>
      <c r="D169" s="74"/>
      <c r="E169" s="74"/>
      <c r="F169" s="74"/>
      <c r="G169" s="74"/>
      <c r="K169" s="76"/>
    </row>
    <row r="170" spans="1:11" ht="15.75">
      <c r="A170" s="171"/>
      <c r="C170" s="74"/>
      <c r="D170" s="74"/>
      <c r="E170" s="74"/>
      <c r="F170" s="74"/>
      <c r="G170" s="74"/>
      <c r="K170" s="76"/>
    </row>
    <row r="171" spans="1:11" ht="15.75">
      <c r="A171" s="171"/>
      <c r="C171" s="74"/>
      <c r="D171" s="74"/>
      <c r="E171" s="74"/>
      <c r="F171" s="74"/>
      <c r="G171" s="74"/>
      <c r="K171" s="76"/>
    </row>
    <row r="172" spans="1:11" ht="15.75">
      <c r="A172" s="171"/>
      <c r="C172" s="74"/>
      <c r="D172" s="74"/>
      <c r="E172" s="74"/>
      <c r="F172" s="74"/>
      <c r="G172" s="74"/>
      <c r="K172" s="76"/>
    </row>
    <row r="173" spans="1:11" ht="15.75">
      <c r="A173" s="171"/>
      <c r="C173" s="74"/>
      <c r="D173" s="74"/>
      <c r="E173" s="74"/>
      <c r="F173" s="74"/>
      <c r="G173" s="74"/>
      <c r="K173" s="76"/>
    </row>
    <row r="174" spans="1:11" ht="15.75">
      <c r="A174" s="171"/>
      <c r="C174" s="74"/>
      <c r="D174" s="74"/>
      <c r="E174" s="74"/>
      <c r="F174" s="74"/>
      <c r="G174" s="74"/>
      <c r="K174" s="76"/>
    </row>
    <row r="175" spans="1:11" ht="15.75">
      <c r="A175" s="171"/>
      <c r="C175" s="74"/>
      <c r="D175" s="74"/>
      <c r="E175" s="74"/>
      <c r="F175" s="74"/>
      <c r="G175" s="74"/>
      <c r="K175" s="76"/>
    </row>
    <row r="176" spans="1:11" ht="15.75">
      <c r="A176" s="171"/>
      <c r="C176" s="74"/>
      <c r="D176" s="74"/>
      <c r="E176" s="74"/>
      <c r="F176" s="74"/>
      <c r="G176" s="74"/>
      <c r="K176" s="76"/>
    </row>
    <row r="177" spans="1:11" ht="15.75">
      <c r="A177" s="171"/>
      <c r="C177" s="74"/>
      <c r="D177" s="74"/>
      <c r="E177" s="74"/>
      <c r="F177" s="74"/>
      <c r="G177" s="74"/>
      <c r="K177" s="76"/>
    </row>
    <row r="178" spans="1:11" ht="15.75">
      <c r="A178" s="171"/>
      <c r="C178" s="74"/>
      <c r="D178" s="74"/>
      <c r="E178" s="74"/>
      <c r="F178" s="74"/>
      <c r="G178" s="74"/>
      <c r="K178" s="76"/>
    </row>
    <row r="179" spans="1:11" ht="15.75">
      <c r="A179" s="171"/>
      <c r="C179" s="74"/>
      <c r="D179" s="74"/>
      <c r="E179" s="74"/>
      <c r="F179" s="74"/>
      <c r="G179" s="74"/>
      <c r="K179" s="76"/>
    </row>
    <row r="180" spans="1:11" ht="15.75">
      <c r="A180" s="171"/>
      <c r="C180" s="74"/>
      <c r="D180" s="74"/>
      <c r="E180" s="74"/>
      <c r="F180" s="74"/>
      <c r="G180" s="74"/>
      <c r="K180" s="76"/>
    </row>
    <row r="181" spans="1:11" ht="15.75">
      <c r="A181" s="171"/>
      <c r="C181" s="74"/>
      <c r="D181" s="74"/>
      <c r="E181" s="74"/>
      <c r="F181" s="74"/>
      <c r="G181" s="74"/>
      <c r="K181" s="76"/>
    </row>
    <row r="182" spans="1:11" ht="15.75">
      <c r="A182" s="171"/>
      <c r="C182" s="74"/>
      <c r="D182" s="74"/>
      <c r="E182" s="74"/>
      <c r="F182" s="74"/>
      <c r="G182" s="74"/>
      <c r="K182" s="76"/>
    </row>
    <row r="183" spans="1:11" ht="15.75">
      <c r="A183" s="171"/>
      <c r="C183" s="74"/>
      <c r="D183" s="74"/>
      <c r="E183" s="74"/>
      <c r="F183" s="74"/>
      <c r="G183" s="74"/>
      <c r="K183" s="76"/>
    </row>
    <row r="184" spans="1:11" ht="15.75">
      <c r="A184" s="171"/>
      <c r="C184" s="74"/>
      <c r="D184" s="74"/>
      <c r="E184" s="74"/>
      <c r="F184" s="74"/>
      <c r="G184" s="74"/>
      <c r="K184" s="76"/>
    </row>
    <row r="185" spans="1:11" ht="15.75">
      <c r="A185" s="171"/>
      <c r="C185" s="74"/>
      <c r="D185" s="74"/>
      <c r="E185" s="74"/>
      <c r="F185" s="74"/>
      <c r="G185" s="74"/>
      <c r="K185" s="76"/>
    </row>
    <row r="186" spans="1:11" ht="15.75">
      <c r="A186" s="171"/>
      <c r="C186" s="74"/>
      <c r="D186" s="74"/>
      <c r="E186" s="74"/>
      <c r="F186" s="74"/>
      <c r="G186" s="74"/>
      <c r="K186" s="76"/>
    </row>
    <row r="187" spans="1:11" ht="15.75">
      <c r="A187" s="171"/>
      <c r="C187" s="74"/>
      <c r="D187" s="74"/>
      <c r="E187" s="74"/>
      <c r="F187" s="74"/>
      <c r="G187" s="74"/>
      <c r="K187" s="76"/>
    </row>
    <row r="188" spans="1:11" ht="15.75">
      <c r="A188" s="171"/>
      <c r="C188" s="74"/>
      <c r="D188" s="74"/>
      <c r="E188" s="74"/>
      <c r="F188" s="74"/>
      <c r="G188" s="74"/>
      <c r="K188" s="76"/>
    </row>
    <row r="189" spans="1:11" ht="15.75">
      <c r="A189" s="171"/>
      <c r="C189" s="74"/>
      <c r="D189" s="74"/>
      <c r="E189" s="74"/>
      <c r="F189" s="74"/>
      <c r="G189" s="74"/>
      <c r="K189" s="76"/>
    </row>
    <row r="190" spans="1:11" ht="15.75">
      <c r="A190" s="171"/>
      <c r="C190" s="74"/>
      <c r="D190" s="74"/>
      <c r="E190" s="74"/>
      <c r="F190" s="74"/>
      <c r="G190" s="74"/>
      <c r="K190" s="76"/>
    </row>
    <row r="191" spans="1:11" ht="15.75">
      <c r="A191" s="171"/>
      <c r="C191" s="74"/>
      <c r="D191" s="74"/>
      <c r="E191" s="74"/>
      <c r="F191" s="74"/>
      <c r="G191" s="74"/>
      <c r="K191" s="76"/>
    </row>
    <row r="192" spans="1:11" ht="15.75">
      <c r="A192" s="171"/>
      <c r="C192" s="74"/>
      <c r="D192" s="74"/>
      <c r="E192" s="74"/>
      <c r="F192" s="74"/>
      <c r="G192" s="74"/>
      <c r="K192" s="76"/>
    </row>
    <row r="193" spans="1:11" ht="15.75">
      <c r="A193" s="171"/>
      <c r="C193" s="74"/>
      <c r="D193" s="74"/>
      <c r="E193" s="74"/>
      <c r="F193" s="74"/>
      <c r="G193" s="74"/>
      <c r="K193" s="76"/>
    </row>
    <row r="194" spans="1:11" ht="15.75">
      <c r="A194" s="171"/>
      <c r="C194" s="74"/>
      <c r="D194" s="74"/>
      <c r="E194" s="74"/>
      <c r="F194" s="74"/>
      <c r="G194" s="74"/>
      <c r="K194" s="76"/>
    </row>
    <row r="195" spans="1:11" ht="15.75">
      <c r="A195" s="171"/>
      <c r="C195" s="74"/>
      <c r="D195" s="74"/>
      <c r="E195" s="74"/>
      <c r="F195" s="74"/>
      <c r="G195" s="74"/>
      <c r="K195" s="76"/>
    </row>
    <row r="196" spans="1:11" ht="15.75">
      <c r="A196" s="171"/>
      <c r="C196" s="74"/>
      <c r="D196" s="74"/>
      <c r="E196" s="74"/>
      <c r="F196" s="74"/>
      <c r="G196" s="74"/>
      <c r="K196" s="76"/>
    </row>
    <row r="197" spans="1:11" ht="15.75">
      <c r="A197" s="73"/>
      <c r="C197" s="74"/>
      <c r="D197" s="74"/>
      <c r="E197" s="74"/>
      <c r="F197" s="74"/>
      <c r="G197" s="74"/>
      <c r="K197" s="76"/>
    </row>
    <row r="198" spans="1:11" ht="15.75">
      <c r="A198" s="73"/>
      <c r="C198" s="74"/>
      <c r="D198" s="74"/>
      <c r="E198" s="74"/>
      <c r="F198" s="74"/>
      <c r="G198" s="74"/>
      <c r="K198" s="76"/>
    </row>
    <row r="199" spans="1:11" ht="15.75">
      <c r="A199" s="73"/>
      <c r="C199" s="74"/>
      <c r="D199" s="74"/>
      <c r="E199" s="74"/>
      <c r="F199" s="74"/>
      <c r="G199" s="74"/>
      <c r="K199" s="76"/>
    </row>
    <row r="200" spans="1:11" ht="15.75">
      <c r="A200" s="73"/>
      <c r="C200" s="74"/>
      <c r="D200" s="74"/>
      <c r="E200" s="74"/>
      <c r="F200" s="74"/>
      <c r="G200" s="74"/>
    </row>
    <row r="201" spans="1:11" ht="15.75">
      <c r="A201" s="73"/>
      <c r="C201" s="74"/>
      <c r="D201" s="74"/>
      <c r="E201" s="74"/>
      <c r="F201" s="74"/>
      <c r="G201" s="74"/>
    </row>
    <row r="202" spans="1:11" ht="15.75">
      <c r="A202" s="73"/>
      <c r="C202" s="74"/>
      <c r="D202" s="74"/>
      <c r="E202" s="74"/>
      <c r="F202" s="74"/>
      <c r="G202" s="74"/>
    </row>
    <row r="203" spans="1:11" ht="15.75">
      <c r="A203" s="73"/>
      <c r="C203" s="74"/>
      <c r="D203" s="74"/>
      <c r="E203" s="74"/>
      <c r="F203" s="74"/>
      <c r="G203" s="74"/>
    </row>
    <row r="204" spans="1:11" ht="15.75">
      <c r="A204" s="73"/>
      <c r="C204" s="74"/>
      <c r="D204" s="74"/>
      <c r="E204" s="74"/>
      <c r="F204" s="74"/>
      <c r="G204" s="74"/>
    </row>
    <row r="205" spans="1:11" ht="15.75">
      <c r="A205" s="73"/>
      <c r="C205" s="74"/>
      <c r="D205" s="74"/>
      <c r="E205" s="74"/>
      <c r="F205" s="74"/>
      <c r="G205" s="74"/>
    </row>
    <row r="206" spans="1:11" ht="15.75">
      <c r="A206" s="73"/>
      <c r="C206" s="74"/>
      <c r="D206" s="74"/>
      <c r="E206" s="74"/>
      <c r="F206" s="74"/>
      <c r="G206" s="74"/>
    </row>
    <row r="207" spans="1:11" ht="15.75">
      <c r="A207" s="73"/>
      <c r="C207" s="74"/>
      <c r="D207" s="74"/>
      <c r="E207" s="74"/>
      <c r="F207" s="74"/>
      <c r="G207" s="74"/>
    </row>
    <row r="208" spans="1:11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topLeftCell="A2" zoomScale="50" workbookViewId="0">
      <selection activeCell="J12" sqref="J12"/>
    </sheetView>
  </sheetViews>
  <sheetFormatPr defaultColWidth="11.42578125" defaultRowHeight="12.75"/>
  <cols>
    <col min="1" max="1" width="56.28515625" style="77" customWidth="1"/>
    <col min="2" max="9" width="14.85546875" style="42" customWidth="1"/>
    <col min="10" max="10" width="16.5703125" style="42" customWidth="1"/>
    <col min="11" max="11" width="9.85546875" style="42" customWidth="1"/>
    <col min="12" max="12" width="2.5703125" style="172" customWidth="1"/>
    <col min="13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9.85546875" style="42" customWidth="1"/>
    <col min="268" max="268" width="2.5703125" style="42" customWidth="1"/>
    <col min="269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9.85546875" style="42" customWidth="1"/>
    <col min="524" max="524" width="2.5703125" style="42" customWidth="1"/>
    <col min="525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9.85546875" style="42" customWidth="1"/>
    <col min="780" max="780" width="2.5703125" style="42" customWidth="1"/>
    <col min="781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9.85546875" style="42" customWidth="1"/>
    <col min="1036" max="1036" width="2.5703125" style="42" customWidth="1"/>
    <col min="1037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9.85546875" style="42" customWidth="1"/>
    <col min="1292" max="1292" width="2.5703125" style="42" customWidth="1"/>
    <col min="1293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9.85546875" style="42" customWidth="1"/>
    <col min="1548" max="1548" width="2.5703125" style="42" customWidth="1"/>
    <col min="1549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9.85546875" style="42" customWidth="1"/>
    <col min="1804" max="1804" width="2.5703125" style="42" customWidth="1"/>
    <col min="1805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9.85546875" style="42" customWidth="1"/>
    <col min="2060" max="2060" width="2.5703125" style="42" customWidth="1"/>
    <col min="2061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9.85546875" style="42" customWidth="1"/>
    <col min="2316" max="2316" width="2.5703125" style="42" customWidth="1"/>
    <col min="2317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9.85546875" style="42" customWidth="1"/>
    <col min="2572" max="2572" width="2.5703125" style="42" customWidth="1"/>
    <col min="2573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9.85546875" style="42" customWidth="1"/>
    <col min="2828" max="2828" width="2.5703125" style="42" customWidth="1"/>
    <col min="2829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9.85546875" style="42" customWidth="1"/>
    <col min="3084" max="3084" width="2.5703125" style="42" customWidth="1"/>
    <col min="3085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9.85546875" style="42" customWidth="1"/>
    <col min="3340" max="3340" width="2.5703125" style="42" customWidth="1"/>
    <col min="3341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9.85546875" style="42" customWidth="1"/>
    <col min="3596" max="3596" width="2.5703125" style="42" customWidth="1"/>
    <col min="3597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9.85546875" style="42" customWidth="1"/>
    <col min="3852" max="3852" width="2.5703125" style="42" customWidth="1"/>
    <col min="3853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9.85546875" style="42" customWidth="1"/>
    <col min="4108" max="4108" width="2.5703125" style="42" customWidth="1"/>
    <col min="4109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9.85546875" style="42" customWidth="1"/>
    <col min="4364" max="4364" width="2.5703125" style="42" customWidth="1"/>
    <col min="4365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9.85546875" style="42" customWidth="1"/>
    <col min="4620" max="4620" width="2.5703125" style="42" customWidth="1"/>
    <col min="4621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9.85546875" style="42" customWidth="1"/>
    <col min="4876" max="4876" width="2.5703125" style="42" customWidth="1"/>
    <col min="4877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9.85546875" style="42" customWidth="1"/>
    <col min="5132" max="5132" width="2.5703125" style="42" customWidth="1"/>
    <col min="5133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9.85546875" style="42" customWidth="1"/>
    <col min="5388" max="5388" width="2.5703125" style="42" customWidth="1"/>
    <col min="5389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9.85546875" style="42" customWidth="1"/>
    <col min="5644" max="5644" width="2.5703125" style="42" customWidth="1"/>
    <col min="5645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9.85546875" style="42" customWidth="1"/>
    <col min="5900" max="5900" width="2.5703125" style="42" customWidth="1"/>
    <col min="5901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9.85546875" style="42" customWidth="1"/>
    <col min="6156" max="6156" width="2.5703125" style="42" customWidth="1"/>
    <col min="6157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9.85546875" style="42" customWidth="1"/>
    <col min="6412" max="6412" width="2.5703125" style="42" customWidth="1"/>
    <col min="6413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9.85546875" style="42" customWidth="1"/>
    <col min="6668" max="6668" width="2.5703125" style="42" customWidth="1"/>
    <col min="6669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9.85546875" style="42" customWidth="1"/>
    <col min="6924" max="6924" width="2.5703125" style="42" customWidth="1"/>
    <col min="6925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9.85546875" style="42" customWidth="1"/>
    <col min="7180" max="7180" width="2.5703125" style="42" customWidth="1"/>
    <col min="7181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9.85546875" style="42" customWidth="1"/>
    <col min="7436" max="7436" width="2.5703125" style="42" customWidth="1"/>
    <col min="7437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9.85546875" style="42" customWidth="1"/>
    <col min="7692" max="7692" width="2.5703125" style="42" customWidth="1"/>
    <col min="7693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9.85546875" style="42" customWidth="1"/>
    <col min="7948" max="7948" width="2.5703125" style="42" customWidth="1"/>
    <col min="7949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9.85546875" style="42" customWidth="1"/>
    <col min="8204" max="8204" width="2.5703125" style="42" customWidth="1"/>
    <col min="8205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9.85546875" style="42" customWidth="1"/>
    <col min="8460" max="8460" width="2.5703125" style="42" customWidth="1"/>
    <col min="8461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9.85546875" style="42" customWidth="1"/>
    <col min="8716" max="8716" width="2.5703125" style="42" customWidth="1"/>
    <col min="8717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9.85546875" style="42" customWidth="1"/>
    <col min="8972" max="8972" width="2.5703125" style="42" customWidth="1"/>
    <col min="8973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9.85546875" style="42" customWidth="1"/>
    <col min="9228" max="9228" width="2.5703125" style="42" customWidth="1"/>
    <col min="9229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9.85546875" style="42" customWidth="1"/>
    <col min="9484" max="9484" width="2.5703125" style="42" customWidth="1"/>
    <col min="9485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9.85546875" style="42" customWidth="1"/>
    <col min="9740" max="9740" width="2.5703125" style="42" customWidth="1"/>
    <col min="9741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9.85546875" style="42" customWidth="1"/>
    <col min="9996" max="9996" width="2.5703125" style="42" customWidth="1"/>
    <col min="9997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9.85546875" style="42" customWidth="1"/>
    <col min="10252" max="10252" width="2.5703125" style="42" customWidth="1"/>
    <col min="10253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9.85546875" style="42" customWidth="1"/>
    <col min="10508" max="10508" width="2.5703125" style="42" customWidth="1"/>
    <col min="10509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9.85546875" style="42" customWidth="1"/>
    <col min="10764" max="10764" width="2.5703125" style="42" customWidth="1"/>
    <col min="10765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9.85546875" style="42" customWidth="1"/>
    <col min="11020" max="11020" width="2.5703125" style="42" customWidth="1"/>
    <col min="11021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9.85546875" style="42" customWidth="1"/>
    <col min="11276" max="11276" width="2.5703125" style="42" customWidth="1"/>
    <col min="11277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9.85546875" style="42" customWidth="1"/>
    <col min="11532" max="11532" width="2.5703125" style="42" customWidth="1"/>
    <col min="11533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9.85546875" style="42" customWidth="1"/>
    <col min="11788" max="11788" width="2.5703125" style="42" customWidth="1"/>
    <col min="11789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9.85546875" style="42" customWidth="1"/>
    <col min="12044" max="12044" width="2.5703125" style="42" customWidth="1"/>
    <col min="12045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9.85546875" style="42" customWidth="1"/>
    <col min="12300" max="12300" width="2.5703125" style="42" customWidth="1"/>
    <col min="12301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9.85546875" style="42" customWidth="1"/>
    <col min="12556" max="12556" width="2.5703125" style="42" customWidth="1"/>
    <col min="12557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9.85546875" style="42" customWidth="1"/>
    <col min="12812" max="12812" width="2.5703125" style="42" customWidth="1"/>
    <col min="12813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9.85546875" style="42" customWidth="1"/>
    <col min="13068" max="13068" width="2.5703125" style="42" customWidth="1"/>
    <col min="13069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9.85546875" style="42" customWidth="1"/>
    <col min="13324" max="13324" width="2.5703125" style="42" customWidth="1"/>
    <col min="13325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9.85546875" style="42" customWidth="1"/>
    <col min="13580" max="13580" width="2.5703125" style="42" customWidth="1"/>
    <col min="13581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9.85546875" style="42" customWidth="1"/>
    <col min="13836" max="13836" width="2.5703125" style="42" customWidth="1"/>
    <col min="13837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9.85546875" style="42" customWidth="1"/>
    <col min="14092" max="14092" width="2.5703125" style="42" customWidth="1"/>
    <col min="14093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9.85546875" style="42" customWidth="1"/>
    <col min="14348" max="14348" width="2.5703125" style="42" customWidth="1"/>
    <col min="14349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9.85546875" style="42" customWidth="1"/>
    <col min="14604" max="14604" width="2.5703125" style="42" customWidth="1"/>
    <col min="14605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9.85546875" style="42" customWidth="1"/>
    <col min="14860" max="14860" width="2.5703125" style="42" customWidth="1"/>
    <col min="14861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9.85546875" style="42" customWidth="1"/>
    <col min="15116" max="15116" width="2.5703125" style="42" customWidth="1"/>
    <col min="15117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9.85546875" style="42" customWidth="1"/>
    <col min="15372" max="15372" width="2.5703125" style="42" customWidth="1"/>
    <col min="15373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9.85546875" style="42" customWidth="1"/>
    <col min="15628" max="15628" width="2.5703125" style="42" customWidth="1"/>
    <col min="15629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9.85546875" style="42" customWidth="1"/>
    <col min="15884" max="15884" width="2.5703125" style="42" customWidth="1"/>
    <col min="15885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9.85546875" style="42" customWidth="1"/>
    <col min="16140" max="16140" width="2.5703125" style="42" customWidth="1"/>
    <col min="16141" max="16384" width="11.425781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7"/>
    </row>
    <row r="2" spans="1:26" s="44" customFormat="1" ht="39" customHeight="1">
      <c r="A2" s="669" t="s">
        <v>145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197"/>
    </row>
    <row r="3" spans="1:26" s="44" customFormat="1" ht="24.75" customHeight="1">
      <c r="A3" s="669" t="s">
        <v>356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197"/>
    </row>
    <row r="4" spans="1:26" s="44" customFormat="1" ht="21.9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197"/>
    </row>
    <row r="5" spans="1:26" s="47" customFormat="1" ht="39" customHeight="1">
      <c r="A5" s="670" t="s">
        <v>3</v>
      </c>
      <c r="B5" s="670"/>
      <c r="C5" s="670"/>
      <c r="D5" s="670"/>
      <c r="E5" s="670"/>
      <c r="F5" s="670"/>
      <c r="G5" s="670"/>
      <c r="H5" s="670"/>
      <c r="I5" s="670"/>
      <c r="J5" s="670"/>
      <c r="K5" s="670"/>
      <c r="L5" s="389"/>
    </row>
    <row r="6" spans="1:26" ht="7.5" customHeight="1">
      <c r="A6" s="140"/>
    </row>
    <row r="7" spans="1:26" ht="16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115"/>
      <c r="N7" s="115"/>
      <c r="O7" s="115"/>
      <c r="P7" s="115"/>
      <c r="Q7" s="115"/>
    </row>
    <row r="8" spans="1:26" ht="39.75" customHeight="1">
      <c r="A8" s="390"/>
      <c r="B8" s="390" t="s">
        <v>73</v>
      </c>
      <c r="C8" s="390" t="s">
        <v>74</v>
      </c>
      <c r="D8" s="390" t="s">
        <v>75</v>
      </c>
      <c r="E8" s="390" t="s">
        <v>76</v>
      </c>
      <c r="F8" s="390" t="s">
        <v>77</v>
      </c>
      <c r="G8" s="390" t="s">
        <v>78</v>
      </c>
      <c r="H8" s="390" t="s">
        <v>79</v>
      </c>
      <c r="I8" s="390" t="s">
        <v>80</v>
      </c>
      <c r="J8" s="391" t="s">
        <v>54</v>
      </c>
      <c r="K8" s="392" t="s">
        <v>15</v>
      </c>
      <c r="L8" s="198"/>
      <c r="Y8" s="42">
        <v>1</v>
      </c>
      <c r="Z8" s="42">
        <v>1</v>
      </c>
    </row>
    <row r="9" spans="1:26" ht="30" customHeight="1">
      <c r="A9" s="148" t="s">
        <v>222</v>
      </c>
      <c r="B9" s="148">
        <v>552.03458000000001</v>
      </c>
      <c r="C9" s="149">
        <v>109.23548</v>
      </c>
      <c r="D9" s="149">
        <v>514.44409000000007</v>
      </c>
      <c r="E9" s="149">
        <v>389.38726000000003</v>
      </c>
      <c r="F9" s="149">
        <v>0</v>
      </c>
      <c r="G9" s="149">
        <v>109.11674000000001</v>
      </c>
      <c r="H9" s="148">
        <v>1094.31972</v>
      </c>
      <c r="I9" s="148">
        <v>105.00005</v>
      </c>
      <c r="J9" s="148">
        <f t="shared" ref="J9:J26" si="0">SUM(B9:I9)</f>
        <v>2873.5379200000002</v>
      </c>
      <c r="K9" s="179">
        <f>+J9/$J$27</f>
        <v>9.2722441445471993E-4</v>
      </c>
      <c r="L9" s="383"/>
      <c r="M9" s="115"/>
      <c r="N9" s="115"/>
      <c r="O9" s="115"/>
      <c r="P9" s="115"/>
      <c r="Q9" s="115"/>
    </row>
    <row r="10" spans="1:26" ht="30" customHeight="1">
      <c r="A10" s="148" t="s">
        <v>223</v>
      </c>
      <c r="B10" s="148">
        <v>0</v>
      </c>
      <c r="C10" s="149">
        <v>58.917790000000004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366.21890999999999</v>
      </c>
      <c r="J10" s="148">
        <f t="shared" si="0"/>
        <v>425.13670000000002</v>
      </c>
      <c r="K10" s="179">
        <f t="shared" ref="K10:K26" si="1">+J10/$J$27</f>
        <v>1.3718180817349782E-4</v>
      </c>
      <c r="L10" s="383"/>
      <c r="M10" s="115"/>
      <c r="N10" s="115"/>
      <c r="O10" s="115"/>
      <c r="P10" s="115"/>
      <c r="Q10" s="115"/>
    </row>
    <row r="11" spans="1:26" ht="30" customHeight="1">
      <c r="A11" s="148" t="s">
        <v>224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179">
        <f t="shared" si="1"/>
        <v>0</v>
      </c>
      <c r="L11" s="383"/>
      <c r="M11" s="115"/>
      <c r="N11" s="115"/>
      <c r="O11" s="115"/>
      <c r="P11" s="115"/>
      <c r="Q11" s="115"/>
    </row>
    <row r="12" spans="1:26" ht="30" customHeight="1">
      <c r="A12" s="148" t="s">
        <v>225</v>
      </c>
      <c r="B12" s="148">
        <v>0</v>
      </c>
      <c r="C12" s="149">
        <v>0</v>
      </c>
      <c r="D12" s="149">
        <v>0</v>
      </c>
      <c r="E12" s="149">
        <v>1875.7273600000001</v>
      </c>
      <c r="F12" s="149">
        <v>0</v>
      </c>
      <c r="G12" s="149">
        <v>130.1217</v>
      </c>
      <c r="H12" s="148">
        <v>0</v>
      </c>
      <c r="I12" s="148">
        <v>0</v>
      </c>
      <c r="J12" s="148">
        <f t="shared" si="0"/>
        <v>2005.84906</v>
      </c>
      <c r="K12" s="179">
        <f t="shared" si="1"/>
        <v>6.47241230818019E-4</v>
      </c>
      <c r="L12" s="383"/>
      <c r="M12" s="115"/>
      <c r="N12" s="115"/>
      <c r="O12" s="115"/>
      <c r="P12" s="115"/>
      <c r="Q12" s="115"/>
    </row>
    <row r="13" spans="1:26" ht="30" customHeight="1">
      <c r="A13" s="148" t="s">
        <v>226</v>
      </c>
      <c r="B13" s="148">
        <v>14255.23043</v>
      </c>
      <c r="C13" s="149">
        <v>1137.3526999999999</v>
      </c>
      <c r="D13" s="149">
        <v>3705.0136699999998</v>
      </c>
      <c r="E13" s="149">
        <v>4728.1202800000001</v>
      </c>
      <c r="F13" s="149">
        <v>2583.48848</v>
      </c>
      <c r="G13" s="149">
        <v>551.97233999999992</v>
      </c>
      <c r="H13" s="148">
        <v>103.54946000000001</v>
      </c>
      <c r="I13" s="148">
        <v>90.430320000000009</v>
      </c>
      <c r="J13" s="148">
        <f t="shared" si="0"/>
        <v>27155.157679999997</v>
      </c>
      <c r="K13" s="179">
        <f t="shared" si="1"/>
        <v>8.7623431046504469E-3</v>
      </c>
      <c r="L13" s="383"/>
      <c r="M13" s="115"/>
      <c r="N13" s="115"/>
      <c r="O13" s="115"/>
      <c r="P13" s="115"/>
      <c r="Q13" s="115"/>
    </row>
    <row r="14" spans="1:26" ht="30" customHeight="1">
      <c r="A14" s="148" t="s">
        <v>227</v>
      </c>
      <c r="B14" s="148">
        <v>259.31542999999999</v>
      </c>
      <c r="C14" s="149">
        <v>0</v>
      </c>
      <c r="D14" s="149">
        <v>0</v>
      </c>
      <c r="E14" s="149">
        <v>16.960330000000003</v>
      </c>
      <c r="F14" s="149">
        <v>69.558059999999998</v>
      </c>
      <c r="G14" s="149">
        <v>0</v>
      </c>
      <c r="H14" s="148">
        <v>0</v>
      </c>
      <c r="I14" s="148">
        <v>0</v>
      </c>
      <c r="J14" s="148">
        <f t="shared" si="0"/>
        <v>345.83382</v>
      </c>
      <c r="K14" s="179">
        <f t="shared" si="1"/>
        <v>1.1159259775772822E-4</v>
      </c>
      <c r="L14" s="383"/>
      <c r="M14" s="115"/>
      <c r="N14" s="115"/>
      <c r="O14" s="115"/>
      <c r="P14" s="115"/>
      <c r="Q14" s="115"/>
    </row>
    <row r="15" spans="1:26" ht="30" customHeight="1">
      <c r="A15" s="148" t="s">
        <v>134</v>
      </c>
      <c r="B15" s="148">
        <v>353385.36608000001</v>
      </c>
      <c r="C15" s="149">
        <v>143517.76895</v>
      </c>
      <c r="D15" s="149">
        <v>381745.13492000004</v>
      </c>
      <c r="E15" s="149">
        <v>109175.04043000001</v>
      </c>
      <c r="F15" s="149">
        <v>70387.457810000007</v>
      </c>
      <c r="G15" s="149">
        <v>24005.1937</v>
      </c>
      <c r="H15" s="148">
        <v>18056.734789999999</v>
      </c>
      <c r="I15" s="148">
        <v>31152.0573</v>
      </c>
      <c r="J15" s="148">
        <f t="shared" si="0"/>
        <v>1131424.75398</v>
      </c>
      <c r="K15" s="179">
        <f t="shared" si="1"/>
        <v>0.36508467409007817</v>
      </c>
      <c r="L15" s="383"/>
      <c r="M15" s="115"/>
      <c r="N15" s="115"/>
      <c r="O15" s="115"/>
      <c r="P15" s="115"/>
      <c r="Q15" s="115"/>
    </row>
    <row r="16" spans="1:26" ht="30" customHeight="1">
      <c r="A16" s="148" t="s">
        <v>228</v>
      </c>
      <c r="B16" s="148">
        <v>189787.74950000001</v>
      </c>
      <c r="C16" s="149">
        <v>62343.703200000004</v>
      </c>
      <c r="D16" s="149">
        <v>7727.2697400000006</v>
      </c>
      <c r="E16" s="149">
        <v>18475.852350000001</v>
      </c>
      <c r="F16" s="149">
        <v>11985.817499999999</v>
      </c>
      <c r="G16" s="149">
        <v>26376.720260000002</v>
      </c>
      <c r="H16" s="148">
        <v>19888.09737</v>
      </c>
      <c r="I16" s="148">
        <v>2876.3946599999999</v>
      </c>
      <c r="J16" s="148">
        <f t="shared" si="0"/>
        <v>339461.60457999993</v>
      </c>
      <c r="K16" s="179">
        <f t="shared" si="1"/>
        <v>0.1095364308039304</v>
      </c>
      <c r="L16" s="383"/>
      <c r="M16" s="115"/>
      <c r="N16" s="115"/>
      <c r="O16" s="115"/>
      <c r="P16" s="115"/>
      <c r="Q16" s="115"/>
    </row>
    <row r="17" spans="1:17" ht="30" customHeight="1">
      <c r="A17" s="148" t="s">
        <v>229</v>
      </c>
      <c r="B17" s="148">
        <v>11691.75525</v>
      </c>
      <c r="C17" s="149">
        <v>0</v>
      </c>
      <c r="D17" s="149">
        <v>1519.9930099999999</v>
      </c>
      <c r="E17" s="149">
        <v>1541.1130600000001</v>
      </c>
      <c r="F17" s="149">
        <v>823.53670999999997</v>
      </c>
      <c r="G17" s="149">
        <v>324.78165000000001</v>
      </c>
      <c r="H17" s="148">
        <v>565.91412000000003</v>
      </c>
      <c r="I17" s="148">
        <v>149.77761999999998</v>
      </c>
      <c r="J17" s="148">
        <f t="shared" si="0"/>
        <v>16616.871420000003</v>
      </c>
      <c r="K17" s="179">
        <f t="shared" si="1"/>
        <v>5.3618811727665916E-3</v>
      </c>
      <c r="L17" s="383"/>
      <c r="M17" s="115"/>
      <c r="N17" s="115"/>
      <c r="O17" s="115"/>
      <c r="P17" s="115"/>
      <c r="Q17" s="115"/>
    </row>
    <row r="18" spans="1:17" ht="30" customHeight="1">
      <c r="A18" s="148" t="s">
        <v>230</v>
      </c>
      <c r="B18" s="148">
        <v>23469.997589999999</v>
      </c>
      <c r="C18" s="149">
        <v>800.65571</v>
      </c>
      <c r="D18" s="149">
        <v>43854.932280000001</v>
      </c>
      <c r="E18" s="149">
        <v>9100.08439</v>
      </c>
      <c r="F18" s="149">
        <v>1049.1015</v>
      </c>
      <c r="G18" s="149">
        <v>111.74138000000001</v>
      </c>
      <c r="H18" s="148">
        <v>170.73085999999998</v>
      </c>
      <c r="I18" s="148">
        <v>143.55022</v>
      </c>
      <c r="J18" s="148">
        <f t="shared" si="0"/>
        <v>78700.793930000014</v>
      </c>
      <c r="K18" s="179">
        <f t="shared" si="1"/>
        <v>2.5394931126875762E-2</v>
      </c>
      <c r="L18" s="383"/>
      <c r="M18" s="115"/>
      <c r="N18" s="115"/>
      <c r="O18" s="115"/>
      <c r="P18" s="115"/>
      <c r="Q18" s="115"/>
    </row>
    <row r="19" spans="1:17" ht="30" customHeight="1">
      <c r="A19" s="148" t="s">
        <v>231</v>
      </c>
      <c r="B19" s="148">
        <v>1191.2370600000002</v>
      </c>
      <c r="C19" s="149">
        <v>65.79413000000001</v>
      </c>
      <c r="D19" s="149">
        <v>230.49485000000001</v>
      </c>
      <c r="E19" s="149">
        <v>8.2997999999999994</v>
      </c>
      <c r="F19" s="149">
        <v>7561.8319000000001</v>
      </c>
      <c r="G19" s="149">
        <v>87.221519999999998</v>
      </c>
      <c r="H19" s="148">
        <v>20</v>
      </c>
      <c r="I19" s="148">
        <v>0</v>
      </c>
      <c r="J19" s="148">
        <f t="shared" si="0"/>
        <v>9164.8792599999997</v>
      </c>
      <c r="K19" s="179">
        <f t="shared" si="1"/>
        <v>2.9572951678332841E-3</v>
      </c>
      <c r="L19" s="383"/>
      <c r="M19" s="115"/>
      <c r="N19" s="115"/>
      <c r="O19" s="115"/>
      <c r="P19" s="115"/>
      <c r="Q19" s="115"/>
    </row>
    <row r="20" spans="1:17" ht="30" customHeight="1">
      <c r="A20" s="148" t="s">
        <v>232</v>
      </c>
      <c r="B20" s="148">
        <v>753841.87544000009</v>
      </c>
      <c r="C20" s="149">
        <v>594554.25190000003</v>
      </c>
      <c r="D20" s="149">
        <v>2367.3757300000002</v>
      </c>
      <c r="E20" s="149">
        <v>17273.439269999999</v>
      </c>
      <c r="F20" s="149">
        <v>46596.008670000003</v>
      </c>
      <c r="G20" s="149">
        <v>21891.052660000001</v>
      </c>
      <c r="H20" s="148">
        <v>4213.3268799999996</v>
      </c>
      <c r="I20" s="148">
        <v>240.08509000000001</v>
      </c>
      <c r="J20" s="148">
        <f t="shared" si="0"/>
        <v>1440977.41564</v>
      </c>
      <c r="K20" s="179">
        <f t="shared" si="1"/>
        <v>0.46497017880288649</v>
      </c>
      <c r="L20" s="383"/>
      <c r="M20" s="115"/>
      <c r="N20" s="115"/>
      <c r="O20" s="115"/>
      <c r="P20" s="115"/>
      <c r="Q20" s="115"/>
    </row>
    <row r="21" spans="1:17" ht="30" customHeight="1">
      <c r="A21" s="148" t="s">
        <v>233</v>
      </c>
      <c r="B21" s="148">
        <v>0</v>
      </c>
      <c r="C21" s="149">
        <v>608.08505000000002</v>
      </c>
      <c r="D21" s="149">
        <v>0</v>
      </c>
      <c r="E21" s="149">
        <v>314.90252000000004</v>
      </c>
      <c r="F21" s="149">
        <v>1.4483599999999999</v>
      </c>
      <c r="G21" s="149">
        <v>73.942809999999994</v>
      </c>
      <c r="H21" s="148">
        <v>0</v>
      </c>
      <c r="I21" s="148">
        <v>296.31394</v>
      </c>
      <c r="J21" s="148">
        <f t="shared" si="0"/>
        <v>1294.6926800000001</v>
      </c>
      <c r="K21" s="179">
        <f t="shared" si="1"/>
        <v>4.1776746837285942E-4</v>
      </c>
      <c r="L21" s="383"/>
      <c r="M21" s="115"/>
      <c r="N21" s="115"/>
      <c r="O21" s="115"/>
      <c r="P21" s="115"/>
      <c r="Q21" s="115"/>
    </row>
    <row r="22" spans="1:17" ht="30" customHeight="1">
      <c r="A22" s="148" t="s">
        <v>234</v>
      </c>
      <c r="B22" s="148">
        <v>3689.08932</v>
      </c>
      <c r="C22" s="149">
        <v>829.50805000000003</v>
      </c>
      <c r="D22" s="149">
        <v>2149.7570799999999</v>
      </c>
      <c r="E22" s="149">
        <v>732.14715000000001</v>
      </c>
      <c r="F22" s="149">
        <v>49.188470000000002</v>
      </c>
      <c r="G22" s="149">
        <v>231.63139999999999</v>
      </c>
      <c r="H22" s="148">
        <v>662.45802000000003</v>
      </c>
      <c r="I22" s="148">
        <v>0</v>
      </c>
      <c r="J22" s="148">
        <f t="shared" si="0"/>
        <v>8343.7794900000008</v>
      </c>
      <c r="K22" s="179">
        <f t="shared" si="1"/>
        <v>2.6923452090566297E-3</v>
      </c>
      <c r="L22" s="383"/>
      <c r="M22" s="115"/>
      <c r="N22" s="115"/>
      <c r="O22" s="115"/>
      <c r="P22" s="115"/>
      <c r="Q22" s="115"/>
    </row>
    <row r="23" spans="1:17" ht="30" customHeight="1">
      <c r="A23" s="148" t="s">
        <v>235</v>
      </c>
      <c r="B23" s="148">
        <v>8644.5864199999996</v>
      </c>
      <c r="C23" s="149">
        <v>14176.205539999999</v>
      </c>
      <c r="D23" s="149">
        <v>3271.6052100000002</v>
      </c>
      <c r="E23" s="149">
        <v>4158.1039900000005</v>
      </c>
      <c r="F23" s="149">
        <v>1698.1923700000002</v>
      </c>
      <c r="G23" s="149">
        <v>739.10037999999997</v>
      </c>
      <c r="H23" s="148">
        <v>951.52030000000002</v>
      </c>
      <c r="I23" s="148">
        <v>6376.9007300000003</v>
      </c>
      <c r="J23" s="148">
        <f t="shared" si="0"/>
        <v>40016.214939999998</v>
      </c>
      <c r="K23" s="179">
        <f t="shared" si="1"/>
        <v>1.2912309668227978E-2</v>
      </c>
      <c r="L23" s="383"/>
      <c r="M23" s="115"/>
      <c r="N23" s="115"/>
      <c r="O23" s="115"/>
      <c r="P23" s="115"/>
      <c r="Q23" s="115"/>
    </row>
    <row r="24" spans="1:17" ht="30" customHeight="1">
      <c r="A24" s="148" t="s">
        <v>236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f t="shared" si="0"/>
        <v>0</v>
      </c>
      <c r="K24" s="179">
        <f t="shared" si="1"/>
        <v>0</v>
      </c>
      <c r="L24" s="383"/>
      <c r="M24" s="115"/>
      <c r="N24" s="115"/>
      <c r="O24" s="115"/>
      <c r="P24" s="115"/>
      <c r="Q24" s="115"/>
    </row>
    <row r="25" spans="1:17" ht="30" customHeight="1">
      <c r="A25" s="148" t="s">
        <v>237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f t="shared" si="0"/>
        <v>0</v>
      </c>
      <c r="K25" s="179">
        <f t="shared" si="1"/>
        <v>0</v>
      </c>
      <c r="L25" s="383"/>
      <c r="M25" s="115"/>
      <c r="N25" s="115"/>
      <c r="O25" s="115"/>
      <c r="P25" s="115"/>
      <c r="Q25" s="115"/>
    </row>
    <row r="26" spans="1:17" s="181" customFormat="1" ht="45" customHeight="1">
      <c r="A26" s="155" t="s">
        <v>238</v>
      </c>
      <c r="B26" s="155">
        <v>0</v>
      </c>
      <c r="C26" s="180">
        <v>0</v>
      </c>
      <c r="D26" s="180">
        <v>0</v>
      </c>
      <c r="E26" s="180">
        <v>215.18356</v>
      </c>
      <c r="F26" s="180">
        <v>0</v>
      </c>
      <c r="G26" s="180">
        <v>0</v>
      </c>
      <c r="H26" s="155">
        <v>0</v>
      </c>
      <c r="I26" s="155">
        <v>53.206660000000007</v>
      </c>
      <c r="J26" s="155">
        <f t="shared" si="0"/>
        <v>268.39022</v>
      </c>
      <c r="K26" s="156">
        <f t="shared" si="1"/>
        <v>8.6603334117433005E-5</v>
      </c>
      <c r="L26" s="384"/>
      <c r="M26" s="303"/>
      <c r="N26" s="303"/>
      <c r="O26" s="303"/>
      <c r="P26" s="303"/>
      <c r="Q26" s="303"/>
    </row>
    <row r="27" spans="1:17" s="181" customFormat="1" ht="24" customHeight="1">
      <c r="A27" s="393" t="s">
        <v>357</v>
      </c>
      <c r="B27" s="394">
        <f>SUM(B9:B26)</f>
        <v>1360768.2371000003</v>
      </c>
      <c r="C27" s="394">
        <f t="shared" ref="C27:J27" si="2">SUM(C9:C26)</f>
        <v>818201.47849999997</v>
      </c>
      <c r="D27" s="394">
        <f t="shared" si="2"/>
        <v>447086.02058000013</v>
      </c>
      <c r="E27" s="394">
        <f t="shared" si="2"/>
        <v>168004.36175000004</v>
      </c>
      <c r="F27" s="394">
        <f t="shared" si="2"/>
        <v>142805.62983000002</v>
      </c>
      <c r="G27" s="394">
        <f t="shared" si="2"/>
        <v>74632.596539999984</v>
      </c>
      <c r="H27" s="394">
        <f t="shared" si="2"/>
        <v>45726.651519999999</v>
      </c>
      <c r="I27" s="394">
        <f t="shared" si="2"/>
        <v>41849.935500000007</v>
      </c>
      <c r="J27" s="394">
        <f t="shared" si="2"/>
        <v>3099074.91132</v>
      </c>
      <c r="K27" s="395">
        <f>+J27/$J$27</f>
        <v>1</v>
      </c>
      <c r="L27" s="384"/>
      <c r="M27" s="303"/>
      <c r="N27" s="303"/>
      <c r="O27" s="303"/>
      <c r="P27" s="303"/>
      <c r="Q27" s="303"/>
    </row>
    <row r="28" spans="1:17" ht="30" customHeight="1">
      <c r="A28" s="185" t="s">
        <v>308</v>
      </c>
      <c r="B28" s="179">
        <f t="shared" ref="B28:J28" si="3">+B27/$J$27</f>
        <v>0.43908852675019833</v>
      </c>
      <c r="C28" s="179">
        <f t="shared" si="3"/>
        <v>0.26401474695282551</v>
      </c>
      <c r="D28" s="179">
        <f t="shared" si="3"/>
        <v>0.14426434770806207</v>
      </c>
      <c r="E28" s="179">
        <f t="shared" si="3"/>
        <v>5.4211132856559881E-2</v>
      </c>
      <c r="F28" s="179">
        <f t="shared" si="3"/>
        <v>4.6080083223665705E-2</v>
      </c>
      <c r="G28" s="179">
        <f t="shared" si="3"/>
        <v>2.4082217653851889E-2</v>
      </c>
      <c r="H28" s="179">
        <f t="shared" si="3"/>
        <v>1.4754935852945706E-2</v>
      </c>
      <c r="I28" s="179">
        <f t="shared" si="3"/>
        <v>1.3504009001891056E-2</v>
      </c>
      <c r="J28" s="179">
        <f t="shared" si="3"/>
        <v>1</v>
      </c>
      <c r="K28" s="179"/>
      <c r="L28" s="383"/>
      <c r="M28" s="115"/>
      <c r="N28" s="115"/>
      <c r="O28" s="115"/>
      <c r="P28" s="115"/>
      <c r="Q28" s="115"/>
    </row>
    <row r="29" spans="1:17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90"/>
      <c r="L29" s="361"/>
      <c r="M29" s="115"/>
      <c r="N29" s="115"/>
      <c r="O29" s="115"/>
      <c r="P29" s="115"/>
      <c r="Q29" s="115"/>
    </row>
    <row r="30" spans="1:17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388"/>
      <c r="M30" s="193"/>
      <c r="N30" s="115"/>
      <c r="O30" s="115"/>
      <c r="P30" s="115"/>
      <c r="Q30" s="115"/>
    </row>
    <row r="31" spans="1:17" ht="9" customHeight="1">
      <c r="C31" s="136"/>
      <c r="D31" s="136"/>
      <c r="E31" s="136"/>
      <c r="F31" s="136"/>
      <c r="G31" s="136"/>
      <c r="H31" s="115"/>
      <c r="I31" s="115"/>
      <c r="J31" s="115"/>
      <c r="K31" s="193"/>
      <c r="L31" s="361"/>
      <c r="M31" s="115"/>
      <c r="N31" s="115"/>
      <c r="O31" s="115"/>
      <c r="P31" s="115"/>
      <c r="Q31" s="115"/>
    </row>
    <row r="32" spans="1:17" ht="9" customHeight="1">
      <c r="A32" s="165"/>
      <c r="C32" s="136"/>
      <c r="D32" s="136"/>
      <c r="E32" s="136"/>
      <c r="F32" s="136"/>
      <c r="G32" s="136"/>
      <c r="H32" s="115"/>
      <c r="I32" s="115"/>
      <c r="J32" s="115"/>
      <c r="K32" s="193"/>
      <c r="L32" s="361"/>
      <c r="M32" s="115"/>
      <c r="N32" s="115"/>
      <c r="O32" s="115"/>
      <c r="P32" s="115"/>
      <c r="Q32" s="115"/>
    </row>
    <row r="33" spans="1:17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93"/>
      <c r="L33" s="361"/>
      <c r="M33" s="115"/>
      <c r="N33" s="115"/>
      <c r="O33" s="115"/>
      <c r="P33" s="115"/>
      <c r="Q33" s="115"/>
    </row>
    <row r="34" spans="1:17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93"/>
      <c r="L34" s="361"/>
      <c r="M34" s="115"/>
      <c r="N34" s="115"/>
      <c r="O34" s="115"/>
      <c r="P34" s="115"/>
      <c r="Q34" s="115"/>
    </row>
    <row r="35" spans="1:17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93"/>
      <c r="L35" s="361"/>
      <c r="M35" s="115"/>
      <c r="N35" s="115"/>
      <c r="O35" s="115"/>
      <c r="P35" s="115"/>
      <c r="Q35" s="115"/>
    </row>
    <row r="36" spans="1:17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93"/>
      <c r="L36" s="361"/>
      <c r="M36" s="115"/>
      <c r="N36" s="115"/>
      <c r="O36" s="115"/>
      <c r="P36" s="115"/>
      <c r="Q36" s="115"/>
    </row>
    <row r="37" spans="1:17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93"/>
      <c r="L37" s="361"/>
      <c r="M37" s="115"/>
      <c r="N37" s="115"/>
      <c r="O37" s="115"/>
      <c r="P37" s="115"/>
      <c r="Q37" s="115"/>
    </row>
    <row r="38" spans="1:17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93"/>
      <c r="L38" s="361"/>
      <c r="M38" s="115"/>
      <c r="N38" s="115"/>
      <c r="O38" s="115"/>
      <c r="P38" s="115"/>
      <c r="Q38" s="115"/>
    </row>
    <row r="39" spans="1:17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93"/>
      <c r="L39" s="361"/>
      <c r="M39" s="115"/>
      <c r="N39" s="115"/>
      <c r="O39" s="115"/>
      <c r="P39" s="115"/>
      <c r="Q39" s="115"/>
    </row>
    <row r="40" spans="1:17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93"/>
      <c r="L40" s="361"/>
      <c r="M40" s="115"/>
      <c r="N40" s="115"/>
      <c r="O40" s="115"/>
      <c r="P40" s="115"/>
      <c r="Q40" s="115"/>
    </row>
    <row r="41" spans="1:17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93"/>
      <c r="L41" s="361"/>
      <c r="M41" s="115"/>
      <c r="N41" s="115"/>
      <c r="O41" s="115"/>
      <c r="P41" s="115"/>
      <c r="Q41" s="115"/>
    </row>
    <row r="42" spans="1:17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93"/>
      <c r="L42" s="361"/>
      <c r="M42" s="115"/>
      <c r="N42" s="115"/>
      <c r="O42" s="115"/>
      <c r="P42" s="115"/>
      <c r="Q42" s="115"/>
    </row>
    <row r="43" spans="1:17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93"/>
      <c r="L43" s="361"/>
      <c r="M43" s="115"/>
      <c r="N43" s="115"/>
      <c r="O43" s="115"/>
      <c r="P43" s="115"/>
      <c r="Q43" s="115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93"/>
      <c r="L44" s="361"/>
      <c r="M44" s="115"/>
      <c r="N44" s="115"/>
      <c r="O44" s="115"/>
      <c r="P44" s="115"/>
      <c r="Q44" s="115"/>
    </row>
    <row r="45" spans="1:17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93"/>
      <c r="L45" s="361"/>
      <c r="M45" s="115"/>
      <c r="N45" s="115"/>
      <c r="O45" s="115"/>
      <c r="P45" s="115"/>
      <c r="Q45" s="115"/>
    </row>
    <row r="46" spans="1:17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93"/>
      <c r="L46" s="361"/>
      <c r="M46" s="115"/>
      <c r="N46" s="115"/>
      <c r="O46" s="115"/>
      <c r="P46" s="115"/>
      <c r="Q46" s="115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93"/>
      <c r="L47" s="361"/>
      <c r="M47" s="115"/>
      <c r="N47" s="115"/>
      <c r="O47" s="115"/>
      <c r="P47" s="115"/>
      <c r="Q47" s="115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93"/>
      <c r="L48" s="361"/>
      <c r="M48" s="115"/>
      <c r="N48" s="115"/>
      <c r="O48" s="115"/>
      <c r="P48" s="115"/>
      <c r="Q48" s="115"/>
    </row>
    <row r="49" spans="1:17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93"/>
      <c r="L49" s="361"/>
      <c r="M49" s="115"/>
      <c r="N49" s="115"/>
      <c r="O49" s="115"/>
      <c r="P49" s="115"/>
      <c r="Q49" s="115"/>
    </row>
    <row r="50" spans="1:17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93"/>
      <c r="L50" s="361"/>
      <c r="M50" s="115"/>
      <c r="N50" s="115"/>
      <c r="O50" s="115"/>
      <c r="P50" s="115"/>
      <c r="Q50" s="115"/>
    </row>
    <row r="51" spans="1:17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93"/>
      <c r="L51" s="361"/>
      <c r="M51" s="115"/>
      <c r="N51" s="115"/>
      <c r="O51" s="115"/>
      <c r="P51" s="115"/>
      <c r="Q51" s="115"/>
    </row>
    <row r="52" spans="1:17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93"/>
      <c r="L52" s="361"/>
      <c r="M52" s="115"/>
      <c r="N52" s="115"/>
      <c r="O52" s="115"/>
      <c r="P52" s="115"/>
      <c r="Q52" s="115"/>
    </row>
    <row r="53" spans="1:17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93"/>
      <c r="L53" s="361"/>
      <c r="M53" s="115"/>
      <c r="N53" s="115"/>
      <c r="O53" s="115"/>
      <c r="P53" s="115"/>
      <c r="Q53" s="115"/>
    </row>
    <row r="54" spans="1:17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93"/>
      <c r="L54" s="361"/>
      <c r="M54" s="115"/>
      <c r="N54" s="115"/>
      <c r="O54" s="115"/>
      <c r="P54" s="115"/>
      <c r="Q54" s="115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93"/>
      <c r="L55" s="361"/>
      <c r="M55" s="115"/>
      <c r="N55" s="115"/>
      <c r="O55" s="115"/>
      <c r="P55" s="115"/>
      <c r="Q55" s="115"/>
    </row>
    <row r="56" spans="1:17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93"/>
      <c r="L56" s="361"/>
      <c r="M56" s="115"/>
      <c r="N56" s="115"/>
      <c r="O56" s="115"/>
      <c r="P56" s="115"/>
      <c r="Q56" s="115"/>
    </row>
    <row r="57" spans="1:17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93"/>
      <c r="L57" s="361"/>
      <c r="M57" s="115"/>
      <c r="N57" s="115"/>
      <c r="O57" s="115"/>
      <c r="P57" s="115"/>
      <c r="Q57" s="115"/>
    </row>
    <row r="58" spans="1:17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93"/>
      <c r="L58" s="361"/>
      <c r="M58" s="115"/>
      <c r="N58" s="115"/>
      <c r="O58" s="115"/>
      <c r="P58" s="115"/>
      <c r="Q58" s="115"/>
    </row>
    <row r="59" spans="1:17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93"/>
      <c r="L59" s="361"/>
      <c r="M59" s="115"/>
      <c r="N59" s="115"/>
      <c r="O59" s="115"/>
      <c r="P59" s="115"/>
      <c r="Q59" s="115"/>
    </row>
    <row r="60" spans="1:17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93"/>
      <c r="L60" s="361"/>
      <c r="M60" s="115"/>
      <c r="N60" s="115"/>
      <c r="O60" s="115"/>
      <c r="P60" s="115"/>
      <c r="Q60" s="115"/>
    </row>
    <row r="61" spans="1:17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93"/>
      <c r="L61" s="361"/>
      <c r="M61" s="115"/>
      <c r="N61" s="115"/>
      <c r="O61" s="115"/>
      <c r="P61" s="115"/>
      <c r="Q61" s="115"/>
    </row>
    <row r="62" spans="1:17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93"/>
      <c r="L62" s="361"/>
      <c r="M62" s="115"/>
      <c r="N62" s="115"/>
      <c r="O62" s="115"/>
      <c r="P62" s="115"/>
      <c r="Q62" s="115"/>
    </row>
    <row r="63" spans="1:17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93"/>
      <c r="L63" s="361"/>
      <c r="M63" s="115"/>
      <c r="N63" s="115"/>
      <c r="O63" s="115"/>
      <c r="P63" s="115"/>
      <c r="Q63" s="115"/>
    </row>
    <row r="64" spans="1:17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93"/>
      <c r="L64" s="361"/>
      <c r="M64" s="115"/>
      <c r="N64" s="115"/>
      <c r="O64" s="115"/>
      <c r="P64" s="115"/>
      <c r="Q64" s="115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93"/>
      <c r="L65" s="361"/>
      <c r="M65" s="115"/>
      <c r="N65" s="115"/>
      <c r="O65" s="115"/>
      <c r="P65" s="115"/>
      <c r="Q65" s="115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93"/>
      <c r="L66" s="361"/>
      <c r="M66" s="115"/>
      <c r="N66" s="115"/>
      <c r="O66" s="115"/>
      <c r="P66" s="115"/>
      <c r="Q66" s="115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93"/>
      <c r="L67" s="361"/>
      <c r="M67" s="115"/>
      <c r="N67" s="115"/>
      <c r="O67" s="115"/>
      <c r="P67" s="115"/>
      <c r="Q67" s="115"/>
    </row>
    <row r="68" spans="1:17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93"/>
      <c r="L68" s="361"/>
      <c r="M68" s="115"/>
      <c r="N68" s="115"/>
      <c r="O68" s="115"/>
      <c r="P68" s="115"/>
      <c r="Q68" s="115"/>
    </row>
    <row r="69" spans="1:17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93"/>
      <c r="L69" s="361"/>
      <c r="M69" s="115"/>
      <c r="N69" s="115"/>
      <c r="O69" s="115"/>
      <c r="P69" s="115"/>
      <c r="Q69" s="115"/>
    </row>
    <row r="70" spans="1:17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93"/>
      <c r="L70" s="361"/>
      <c r="M70" s="115"/>
      <c r="N70" s="115"/>
      <c r="O70" s="115"/>
      <c r="P70" s="115"/>
      <c r="Q70" s="115"/>
    </row>
    <row r="71" spans="1:17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93"/>
      <c r="L71" s="361"/>
      <c r="M71" s="115"/>
      <c r="N71" s="115"/>
      <c r="O71" s="115"/>
      <c r="P71" s="115"/>
      <c r="Q71" s="115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93"/>
      <c r="L72" s="361"/>
      <c r="M72" s="115"/>
      <c r="N72" s="115"/>
      <c r="O72" s="115"/>
      <c r="P72" s="115"/>
      <c r="Q72" s="115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93"/>
      <c r="L73" s="361"/>
      <c r="M73" s="115"/>
      <c r="N73" s="115"/>
      <c r="O73" s="115"/>
      <c r="P73" s="115"/>
      <c r="Q73" s="115"/>
    </row>
    <row r="74" spans="1:17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93"/>
      <c r="L74" s="361"/>
      <c r="M74" s="115"/>
      <c r="N74" s="115"/>
      <c r="O74" s="115"/>
      <c r="P74" s="115"/>
      <c r="Q74" s="115"/>
    </row>
    <row r="75" spans="1:17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93"/>
      <c r="L75" s="361"/>
      <c r="M75" s="115"/>
      <c r="N75" s="115"/>
      <c r="O75" s="115"/>
      <c r="P75" s="115"/>
      <c r="Q75" s="115"/>
    </row>
    <row r="76" spans="1:17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93"/>
      <c r="L76" s="361"/>
      <c r="M76" s="115"/>
      <c r="N76" s="115"/>
      <c r="O76" s="115"/>
      <c r="P76" s="115"/>
      <c r="Q76" s="115"/>
    </row>
    <row r="77" spans="1:17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93"/>
      <c r="L77" s="361"/>
      <c r="M77" s="115"/>
      <c r="N77" s="115"/>
      <c r="O77" s="115"/>
      <c r="P77" s="115"/>
      <c r="Q77" s="115"/>
    </row>
    <row r="78" spans="1:17" ht="9" customHeight="1">
      <c r="A78" s="165"/>
      <c r="C78" s="74"/>
      <c r="D78" s="74"/>
      <c r="E78" s="74"/>
      <c r="F78" s="74"/>
      <c r="G78" s="74"/>
      <c r="K78" s="76"/>
    </row>
    <row r="79" spans="1:17" ht="9" customHeight="1">
      <c r="A79" s="165"/>
      <c r="C79" s="74"/>
      <c r="D79" s="74"/>
      <c r="E79" s="74"/>
      <c r="F79" s="74"/>
      <c r="G79" s="74"/>
      <c r="K79" s="76"/>
    </row>
    <row r="80" spans="1:17" ht="9" customHeight="1">
      <c r="A80" s="165"/>
      <c r="C80" s="74"/>
      <c r="D80" s="74"/>
      <c r="E80" s="74"/>
      <c r="F80" s="74"/>
      <c r="G80" s="74"/>
      <c r="K80" s="76"/>
    </row>
    <row r="81" spans="1:11" ht="9" customHeight="1">
      <c r="A81" s="165"/>
      <c r="C81" s="74"/>
      <c r="D81" s="74"/>
      <c r="E81" s="74"/>
      <c r="F81" s="74"/>
      <c r="G81" s="74"/>
      <c r="K81" s="76"/>
    </row>
    <row r="82" spans="1:11" ht="9" customHeight="1">
      <c r="A82" s="165"/>
      <c r="C82" s="74"/>
      <c r="D82" s="74"/>
      <c r="E82" s="74"/>
      <c r="F82" s="74"/>
      <c r="G82" s="74"/>
      <c r="K82" s="76"/>
    </row>
    <row r="83" spans="1:11" ht="9" customHeight="1">
      <c r="A83" s="165"/>
      <c r="C83" s="74"/>
      <c r="D83" s="74"/>
      <c r="E83" s="74"/>
      <c r="F83" s="74"/>
      <c r="G83" s="74"/>
      <c r="K83" s="76"/>
    </row>
    <row r="84" spans="1:11" ht="9" customHeight="1">
      <c r="A84" s="167"/>
      <c r="C84" s="74"/>
      <c r="D84" s="74"/>
      <c r="E84" s="74"/>
      <c r="F84" s="74"/>
      <c r="G84" s="74"/>
      <c r="K84" s="76"/>
    </row>
    <row r="85" spans="1:11" ht="9" customHeight="1">
      <c r="A85" s="169"/>
      <c r="C85" s="74"/>
      <c r="D85" s="74"/>
      <c r="E85" s="74"/>
      <c r="F85" s="74"/>
      <c r="G85" s="74"/>
      <c r="K85" s="76"/>
    </row>
    <row r="86" spans="1:11" ht="9" customHeight="1">
      <c r="A86" s="165"/>
      <c r="C86" s="74"/>
      <c r="D86" s="74"/>
      <c r="E86" s="74"/>
      <c r="F86" s="74"/>
      <c r="G86" s="74"/>
      <c r="K86" s="76"/>
    </row>
    <row r="87" spans="1:11" ht="9" customHeight="1">
      <c r="A87" s="165"/>
      <c r="C87" s="74"/>
      <c r="D87" s="74"/>
      <c r="E87" s="74"/>
      <c r="F87" s="74"/>
      <c r="G87" s="74"/>
      <c r="K87" s="76"/>
    </row>
    <row r="88" spans="1:11" ht="9" customHeight="1">
      <c r="A88" s="165"/>
      <c r="C88" s="74"/>
      <c r="D88" s="74"/>
      <c r="E88" s="74"/>
      <c r="F88" s="74"/>
      <c r="G88" s="74"/>
      <c r="K88" s="76"/>
    </row>
    <row r="89" spans="1:11" ht="9" customHeight="1">
      <c r="A89" s="165"/>
      <c r="C89" s="74"/>
      <c r="D89" s="74"/>
      <c r="E89" s="74"/>
      <c r="F89" s="74"/>
      <c r="G89" s="74"/>
      <c r="K89" s="76"/>
    </row>
    <row r="90" spans="1:11" ht="9" customHeight="1">
      <c r="A90" s="165"/>
      <c r="C90" s="74"/>
      <c r="D90" s="74"/>
      <c r="E90" s="74"/>
      <c r="F90" s="74"/>
      <c r="G90" s="74"/>
      <c r="K90" s="76"/>
    </row>
    <row r="91" spans="1:11" ht="9" customHeight="1">
      <c r="A91" s="165"/>
      <c r="C91" s="74"/>
      <c r="D91" s="74"/>
      <c r="E91" s="74"/>
      <c r="F91" s="74"/>
      <c r="G91" s="74"/>
      <c r="K91" s="76"/>
    </row>
    <row r="92" spans="1:11" ht="9" customHeight="1">
      <c r="A92" s="165"/>
      <c r="C92" s="74"/>
      <c r="D92" s="74"/>
      <c r="E92" s="74"/>
      <c r="F92" s="74"/>
      <c r="G92" s="74"/>
      <c r="K92" s="76"/>
    </row>
    <row r="93" spans="1:11" ht="9" customHeight="1">
      <c r="A93" s="165"/>
      <c r="C93" s="74"/>
      <c r="D93" s="74"/>
      <c r="E93" s="74"/>
      <c r="F93" s="74"/>
      <c r="G93" s="74"/>
      <c r="K93" s="76"/>
    </row>
    <row r="94" spans="1:11" ht="9" customHeight="1">
      <c r="A94" s="165"/>
      <c r="C94" s="74"/>
      <c r="D94" s="74"/>
      <c r="E94" s="74"/>
      <c r="F94" s="74"/>
      <c r="G94" s="74"/>
      <c r="K94" s="76"/>
    </row>
    <row r="95" spans="1:11" ht="9" customHeight="1">
      <c r="A95" s="169"/>
      <c r="C95" s="74"/>
      <c r="D95" s="74"/>
      <c r="E95" s="74"/>
      <c r="F95" s="74"/>
      <c r="G95" s="74"/>
      <c r="K95" s="76"/>
    </row>
    <row r="96" spans="1:11" ht="9" customHeight="1">
      <c r="A96" s="165"/>
      <c r="C96" s="74"/>
      <c r="D96" s="74"/>
      <c r="E96" s="74"/>
      <c r="F96" s="74"/>
      <c r="G96" s="74"/>
      <c r="K96" s="76"/>
    </row>
    <row r="97" spans="1:11" ht="9" customHeight="1">
      <c r="A97" s="165"/>
      <c r="C97" s="74"/>
      <c r="D97" s="74"/>
      <c r="E97" s="74"/>
      <c r="F97" s="74"/>
      <c r="G97" s="74"/>
      <c r="K97" s="76"/>
    </row>
    <row r="98" spans="1:11" ht="9" customHeight="1">
      <c r="A98" s="165"/>
      <c r="C98" s="74"/>
      <c r="D98" s="74"/>
      <c r="E98" s="74"/>
      <c r="F98" s="74"/>
      <c r="G98" s="74"/>
      <c r="K98" s="76"/>
    </row>
    <row r="99" spans="1:11">
      <c r="A99" s="170"/>
      <c r="C99" s="74"/>
      <c r="D99" s="74"/>
      <c r="E99" s="74"/>
      <c r="F99" s="74"/>
      <c r="G99" s="74"/>
      <c r="K99" s="76"/>
    </row>
    <row r="100" spans="1:11">
      <c r="A100" s="170"/>
      <c r="C100" s="74"/>
      <c r="D100" s="74"/>
      <c r="E100" s="74"/>
      <c r="F100" s="74"/>
      <c r="G100" s="74"/>
      <c r="K100" s="76"/>
    </row>
    <row r="101" spans="1:11">
      <c r="A101" s="170"/>
      <c r="C101" s="74"/>
      <c r="D101" s="74"/>
      <c r="E101" s="74"/>
      <c r="F101" s="74"/>
      <c r="G101" s="74"/>
      <c r="K101" s="76"/>
    </row>
    <row r="102" spans="1:11">
      <c r="A102" s="170"/>
      <c r="C102" s="74"/>
      <c r="D102" s="74"/>
      <c r="E102" s="74"/>
      <c r="F102" s="74"/>
      <c r="G102" s="74"/>
      <c r="K102" s="76"/>
    </row>
    <row r="103" spans="1:11">
      <c r="A103" s="170"/>
      <c r="C103" s="74"/>
      <c r="D103" s="74"/>
      <c r="E103" s="74"/>
      <c r="F103" s="74"/>
      <c r="G103" s="74"/>
      <c r="K103" s="76"/>
    </row>
    <row r="104" spans="1:11">
      <c r="A104" s="170"/>
      <c r="C104" s="74"/>
      <c r="D104" s="74"/>
      <c r="E104" s="74"/>
      <c r="F104" s="74"/>
      <c r="G104" s="74"/>
      <c r="K104" s="76"/>
    </row>
    <row r="105" spans="1:11">
      <c r="A105" s="170"/>
      <c r="C105" s="74"/>
      <c r="D105" s="74"/>
      <c r="E105" s="74"/>
      <c r="F105" s="74"/>
      <c r="G105" s="74"/>
      <c r="K105" s="76"/>
    </row>
    <row r="106" spans="1:11" ht="15.75">
      <c r="A106" s="171"/>
      <c r="C106" s="74"/>
      <c r="D106" s="74"/>
      <c r="E106" s="74"/>
      <c r="F106" s="74"/>
      <c r="G106" s="74"/>
      <c r="K106" s="76"/>
    </row>
    <row r="107" spans="1:11" ht="15.75">
      <c r="A107" s="171"/>
      <c r="C107" s="74"/>
      <c r="D107" s="74"/>
      <c r="E107" s="74"/>
      <c r="F107" s="74"/>
      <c r="G107" s="74"/>
      <c r="K107" s="76"/>
    </row>
    <row r="108" spans="1:11" ht="15.75">
      <c r="A108" s="171"/>
      <c r="C108" s="74"/>
      <c r="D108" s="74"/>
      <c r="E108" s="74"/>
      <c r="F108" s="74"/>
      <c r="G108" s="74"/>
      <c r="K108" s="76"/>
    </row>
    <row r="109" spans="1:11" ht="15.75">
      <c r="A109" s="171"/>
      <c r="C109" s="74"/>
      <c r="D109" s="74"/>
      <c r="E109" s="74"/>
      <c r="F109" s="74"/>
      <c r="G109" s="74"/>
      <c r="K109" s="76"/>
    </row>
    <row r="110" spans="1:11" ht="15.75">
      <c r="A110" s="171"/>
      <c r="C110" s="74"/>
      <c r="D110" s="74"/>
      <c r="E110" s="74"/>
      <c r="F110" s="74"/>
      <c r="G110" s="74"/>
      <c r="K110" s="76"/>
    </row>
    <row r="111" spans="1:11" ht="15.75">
      <c r="A111" s="171"/>
      <c r="C111" s="74"/>
      <c r="D111" s="74"/>
      <c r="E111" s="74"/>
      <c r="F111" s="74"/>
      <c r="G111" s="74"/>
      <c r="K111" s="76"/>
    </row>
    <row r="112" spans="1:11" ht="15.75">
      <c r="A112" s="171"/>
      <c r="C112" s="74"/>
      <c r="D112" s="74"/>
      <c r="E112" s="74"/>
      <c r="F112" s="74"/>
      <c r="G112" s="74"/>
      <c r="K112" s="76"/>
    </row>
    <row r="113" spans="1:11" ht="15.75">
      <c r="A113" s="171"/>
      <c r="C113" s="74"/>
      <c r="D113" s="74"/>
      <c r="E113" s="74"/>
      <c r="F113" s="74"/>
      <c r="G113" s="74"/>
      <c r="K113" s="76"/>
    </row>
    <row r="114" spans="1:11" ht="15.75">
      <c r="A114" s="171"/>
      <c r="C114" s="74"/>
      <c r="D114" s="74"/>
      <c r="E114" s="74"/>
      <c r="F114" s="74"/>
      <c r="G114" s="74"/>
      <c r="K114" s="76"/>
    </row>
    <row r="115" spans="1:11" ht="15.75">
      <c r="A115" s="171"/>
      <c r="C115" s="74"/>
      <c r="D115" s="74"/>
      <c r="E115" s="74"/>
      <c r="F115" s="74"/>
      <c r="G115" s="74"/>
      <c r="K115" s="76"/>
    </row>
    <row r="116" spans="1:11" ht="15.75">
      <c r="A116" s="171"/>
      <c r="C116" s="74"/>
      <c r="D116" s="74"/>
      <c r="E116" s="74"/>
      <c r="F116" s="74"/>
      <c r="G116" s="74"/>
      <c r="K116" s="76"/>
    </row>
    <row r="117" spans="1:11" ht="15.75">
      <c r="A117" s="171"/>
      <c r="C117" s="74"/>
      <c r="D117" s="74"/>
      <c r="E117" s="74"/>
      <c r="F117" s="74"/>
      <c r="G117" s="74"/>
      <c r="K117" s="76"/>
    </row>
    <row r="118" spans="1:11" ht="15.75">
      <c r="A118" s="171"/>
      <c r="C118" s="74"/>
      <c r="D118" s="74"/>
      <c r="E118" s="74"/>
      <c r="F118" s="74"/>
      <c r="G118" s="74"/>
      <c r="K118" s="76"/>
    </row>
    <row r="119" spans="1:11" ht="15.75">
      <c r="A119" s="171"/>
      <c r="C119" s="74"/>
      <c r="D119" s="74"/>
      <c r="E119" s="74"/>
      <c r="F119" s="74"/>
      <c r="G119" s="74"/>
      <c r="K119" s="76"/>
    </row>
    <row r="120" spans="1:11" ht="15.75">
      <c r="A120" s="171"/>
      <c r="C120" s="74"/>
      <c r="D120" s="74"/>
      <c r="E120" s="74"/>
      <c r="F120" s="74"/>
      <c r="G120" s="74"/>
      <c r="K120" s="76"/>
    </row>
    <row r="121" spans="1:11" ht="15.75">
      <c r="A121" s="171"/>
      <c r="C121" s="74"/>
      <c r="D121" s="74"/>
      <c r="E121" s="74"/>
      <c r="F121" s="74"/>
      <c r="G121" s="74"/>
      <c r="K121" s="76"/>
    </row>
    <row r="122" spans="1:11" ht="15.75">
      <c r="A122" s="171"/>
      <c r="C122" s="74"/>
      <c r="D122" s="74"/>
      <c r="E122" s="74"/>
      <c r="F122" s="74"/>
      <c r="G122" s="74"/>
      <c r="K122" s="76"/>
    </row>
    <row r="123" spans="1:11" ht="15.75">
      <c r="A123" s="171"/>
      <c r="C123" s="74"/>
      <c r="D123" s="74"/>
      <c r="E123" s="74"/>
      <c r="F123" s="74"/>
      <c r="G123" s="74"/>
      <c r="K123" s="76"/>
    </row>
    <row r="124" spans="1:11" ht="15.75">
      <c r="A124" s="171"/>
      <c r="C124" s="74"/>
      <c r="D124" s="74"/>
      <c r="E124" s="74"/>
      <c r="F124" s="74"/>
      <c r="G124" s="74"/>
      <c r="K124" s="76"/>
    </row>
    <row r="125" spans="1:11" ht="15.75">
      <c r="A125" s="171"/>
      <c r="C125" s="74"/>
      <c r="D125" s="74"/>
      <c r="E125" s="74"/>
      <c r="F125" s="74"/>
      <c r="G125" s="74"/>
      <c r="K125" s="76"/>
    </row>
    <row r="126" spans="1:11" ht="15.75">
      <c r="A126" s="171"/>
      <c r="C126" s="74"/>
      <c r="D126" s="74"/>
      <c r="E126" s="74"/>
      <c r="F126" s="74"/>
      <c r="G126" s="74"/>
      <c r="K126" s="76"/>
    </row>
    <row r="127" spans="1:11" ht="15.75">
      <c r="A127" s="171"/>
      <c r="C127" s="74"/>
      <c r="D127" s="74"/>
      <c r="E127" s="74"/>
      <c r="F127" s="74"/>
      <c r="G127" s="74"/>
      <c r="K127" s="76"/>
    </row>
    <row r="128" spans="1:11" ht="15.75">
      <c r="A128" s="171"/>
      <c r="C128" s="74"/>
      <c r="D128" s="74"/>
      <c r="E128" s="74"/>
      <c r="F128" s="74"/>
      <c r="G128" s="74"/>
      <c r="K128" s="76"/>
    </row>
    <row r="129" spans="1:11" ht="15.75">
      <c r="A129" s="171"/>
      <c r="C129" s="74"/>
      <c r="D129" s="74"/>
      <c r="E129" s="74"/>
      <c r="F129" s="74"/>
      <c r="G129" s="74"/>
      <c r="K129" s="76"/>
    </row>
    <row r="130" spans="1:11" ht="15.75">
      <c r="A130" s="171"/>
      <c r="C130" s="74"/>
      <c r="D130" s="74"/>
      <c r="E130" s="74"/>
      <c r="F130" s="74"/>
      <c r="G130" s="74"/>
      <c r="K130" s="76"/>
    </row>
    <row r="131" spans="1:11" ht="15.75">
      <c r="A131" s="171"/>
      <c r="C131" s="74"/>
      <c r="D131" s="74"/>
      <c r="E131" s="74"/>
      <c r="F131" s="74"/>
      <c r="G131" s="74"/>
      <c r="K131" s="76"/>
    </row>
    <row r="132" spans="1:11" ht="15.75">
      <c r="A132" s="171"/>
      <c r="C132" s="74"/>
      <c r="D132" s="74"/>
      <c r="E132" s="74"/>
      <c r="F132" s="74"/>
      <c r="G132" s="74"/>
      <c r="K132" s="76"/>
    </row>
    <row r="133" spans="1:11" ht="15.75">
      <c r="A133" s="171"/>
      <c r="C133" s="74"/>
      <c r="D133" s="74"/>
      <c r="E133" s="74"/>
      <c r="F133" s="74"/>
      <c r="G133" s="74"/>
      <c r="K133" s="76"/>
    </row>
    <row r="134" spans="1:11" ht="15.75">
      <c r="A134" s="171"/>
      <c r="C134" s="74"/>
      <c r="D134" s="74"/>
      <c r="E134" s="74"/>
      <c r="F134" s="74"/>
      <c r="G134" s="74"/>
      <c r="K134" s="76"/>
    </row>
    <row r="135" spans="1:11" ht="15.75">
      <c r="A135" s="171"/>
      <c r="C135" s="74"/>
      <c r="D135" s="74"/>
      <c r="E135" s="74"/>
      <c r="F135" s="74"/>
      <c r="G135" s="74"/>
      <c r="K135" s="76"/>
    </row>
    <row r="136" spans="1:11" ht="15.75">
      <c r="A136" s="171"/>
      <c r="C136" s="74"/>
      <c r="D136" s="74"/>
      <c r="E136" s="74"/>
      <c r="F136" s="74"/>
      <c r="G136" s="74"/>
      <c r="K136" s="76"/>
    </row>
    <row r="137" spans="1:11" ht="15.75">
      <c r="A137" s="171"/>
      <c r="C137" s="74"/>
      <c r="D137" s="74"/>
      <c r="E137" s="74"/>
      <c r="F137" s="74"/>
      <c r="G137" s="74"/>
      <c r="K137" s="76"/>
    </row>
    <row r="138" spans="1:11" ht="15.75">
      <c r="A138" s="171"/>
      <c r="C138" s="74"/>
      <c r="D138" s="74"/>
      <c r="E138" s="74"/>
      <c r="F138" s="74"/>
      <c r="G138" s="74"/>
      <c r="K138" s="76"/>
    </row>
    <row r="139" spans="1:11" ht="15.75">
      <c r="A139" s="171"/>
      <c r="C139" s="74"/>
      <c r="D139" s="74"/>
      <c r="E139" s="74"/>
      <c r="F139" s="74"/>
      <c r="G139" s="74"/>
      <c r="K139" s="76"/>
    </row>
    <row r="140" spans="1:11" ht="15.75">
      <c r="A140" s="171"/>
      <c r="C140" s="74"/>
      <c r="D140" s="74"/>
      <c r="E140" s="74"/>
      <c r="F140" s="74"/>
      <c r="G140" s="74"/>
      <c r="K140" s="76"/>
    </row>
    <row r="141" spans="1:11" ht="15.75">
      <c r="A141" s="171"/>
      <c r="C141" s="74"/>
      <c r="D141" s="74"/>
      <c r="E141" s="74"/>
      <c r="F141" s="74"/>
      <c r="G141" s="74"/>
      <c r="K141" s="76"/>
    </row>
    <row r="142" spans="1:11" ht="15.75">
      <c r="A142" s="171"/>
      <c r="C142" s="74"/>
      <c r="D142" s="74"/>
      <c r="E142" s="74"/>
      <c r="F142" s="74"/>
      <c r="G142" s="74"/>
      <c r="K142" s="76"/>
    </row>
    <row r="143" spans="1:11" ht="15.75">
      <c r="A143" s="171"/>
      <c r="C143" s="74"/>
      <c r="D143" s="74"/>
      <c r="E143" s="74"/>
      <c r="F143" s="74"/>
      <c r="G143" s="74"/>
      <c r="K143" s="76"/>
    </row>
    <row r="144" spans="1:11" ht="15.75">
      <c r="A144" s="171"/>
      <c r="C144" s="74"/>
      <c r="D144" s="74"/>
      <c r="E144" s="74"/>
      <c r="F144" s="74"/>
      <c r="G144" s="74"/>
      <c r="K144" s="76"/>
    </row>
    <row r="145" spans="1:11" ht="15.75">
      <c r="A145" s="171"/>
      <c r="C145" s="74"/>
      <c r="D145" s="74"/>
      <c r="E145" s="74"/>
      <c r="F145" s="74"/>
      <c r="G145" s="74"/>
      <c r="K145" s="76"/>
    </row>
    <row r="146" spans="1:11" ht="15.75">
      <c r="A146" s="171"/>
      <c r="C146" s="74"/>
      <c r="D146" s="74"/>
      <c r="E146" s="74"/>
      <c r="F146" s="74"/>
      <c r="G146" s="74"/>
      <c r="K146" s="76"/>
    </row>
    <row r="147" spans="1:11" ht="15.75">
      <c r="A147" s="171"/>
      <c r="C147" s="74"/>
      <c r="D147" s="74"/>
      <c r="E147" s="74"/>
      <c r="F147" s="74"/>
      <c r="G147" s="74"/>
      <c r="K147" s="76"/>
    </row>
    <row r="148" spans="1:11" ht="15.75">
      <c r="A148" s="171"/>
      <c r="C148" s="74"/>
      <c r="D148" s="74"/>
      <c r="E148" s="74"/>
      <c r="F148" s="74"/>
      <c r="G148" s="74"/>
      <c r="K148" s="76"/>
    </row>
    <row r="149" spans="1:11" ht="15.75">
      <c r="A149" s="171"/>
      <c r="C149" s="74"/>
      <c r="D149" s="74"/>
      <c r="E149" s="74"/>
      <c r="F149" s="74"/>
      <c r="G149" s="74"/>
      <c r="K149" s="76"/>
    </row>
    <row r="150" spans="1:11" ht="15.75">
      <c r="A150" s="171"/>
      <c r="C150" s="74"/>
      <c r="D150" s="74"/>
      <c r="E150" s="74"/>
      <c r="F150" s="74"/>
      <c r="G150" s="74"/>
      <c r="K150" s="76"/>
    </row>
    <row r="151" spans="1:11" ht="15.75">
      <c r="A151" s="171"/>
      <c r="C151" s="74"/>
      <c r="D151" s="74"/>
      <c r="E151" s="74"/>
      <c r="F151" s="74"/>
      <c r="G151" s="74"/>
      <c r="K151" s="76"/>
    </row>
    <row r="152" spans="1:11" ht="15.75">
      <c r="A152" s="171"/>
      <c r="C152" s="74"/>
      <c r="D152" s="74"/>
      <c r="E152" s="74"/>
      <c r="F152" s="74"/>
      <c r="G152" s="74"/>
      <c r="K152" s="76"/>
    </row>
    <row r="153" spans="1:11" ht="15.75">
      <c r="A153" s="171"/>
      <c r="C153" s="74"/>
      <c r="D153" s="74"/>
      <c r="E153" s="74"/>
      <c r="F153" s="74"/>
      <c r="G153" s="74"/>
      <c r="K153" s="76"/>
    </row>
    <row r="154" spans="1:11" ht="15.75">
      <c r="A154" s="171"/>
      <c r="C154" s="74"/>
      <c r="D154" s="74"/>
      <c r="E154" s="74"/>
      <c r="F154" s="74"/>
      <c r="G154" s="74"/>
      <c r="K154" s="76"/>
    </row>
    <row r="155" spans="1:11" ht="15.75">
      <c r="A155" s="171"/>
      <c r="C155" s="74"/>
      <c r="D155" s="74"/>
      <c r="E155" s="74"/>
      <c r="F155" s="74"/>
      <c r="G155" s="74"/>
      <c r="K155" s="76"/>
    </row>
    <row r="156" spans="1:11" ht="15.75">
      <c r="A156" s="171"/>
      <c r="C156" s="74"/>
      <c r="D156" s="74"/>
      <c r="E156" s="74"/>
      <c r="F156" s="74"/>
      <c r="G156" s="74"/>
      <c r="K156" s="76"/>
    </row>
    <row r="157" spans="1:11" ht="15.75">
      <c r="A157" s="171"/>
      <c r="C157" s="74"/>
      <c r="D157" s="74"/>
      <c r="E157" s="74"/>
      <c r="F157" s="74"/>
      <c r="G157" s="74"/>
      <c r="K157" s="76"/>
    </row>
    <row r="158" spans="1:11" ht="15.75">
      <c r="A158" s="171"/>
      <c r="C158" s="74"/>
      <c r="D158" s="74"/>
      <c r="E158" s="74"/>
      <c r="F158" s="74"/>
      <c r="G158" s="74"/>
      <c r="K158" s="76"/>
    </row>
    <row r="159" spans="1:11" ht="15.75">
      <c r="A159" s="171"/>
      <c r="C159" s="74"/>
      <c r="D159" s="74"/>
      <c r="E159" s="74"/>
      <c r="F159" s="74"/>
      <c r="G159" s="74"/>
      <c r="K159" s="76"/>
    </row>
    <row r="160" spans="1:11" ht="15.75">
      <c r="A160" s="171"/>
      <c r="C160" s="74"/>
      <c r="D160" s="74"/>
      <c r="E160" s="74"/>
      <c r="F160" s="74"/>
      <c r="G160" s="74"/>
      <c r="K160" s="76"/>
    </row>
    <row r="161" spans="1:11" ht="15.75">
      <c r="A161" s="171"/>
      <c r="C161" s="74"/>
      <c r="D161" s="74"/>
      <c r="E161" s="74"/>
      <c r="F161" s="74"/>
      <c r="G161" s="74"/>
      <c r="K161" s="76"/>
    </row>
    <row r="162" spans="1:11" ht="15.75">
      <c r="A162" s="171"/>
      <c r="C162" s="74"/>
      <c r="D162" s="74"/>
      <c r="E162" s="74"/>
      <c r="F162" s="74"/>
      <c r="G162" s="74"/>
      <c r="K162" s="76"/>
    </row>
    <row r="163" spans="1:11" ht="15.75">
      <c r="A163" s="171"/>
      <c r="C163" s="74"/>
      <c r="D163" s="74"/>
      <c r="E163" s="74"/>
      <c r="F163" s="74"/>
      <c r="G163" s="74"/>
      <c r="K163" s="76"/>
    </row>
    <row r="164" spans="1:11" ht="15.75">
      <c r="A164" s="171"/>
      <c r="C164" s="74"/>
      <c r="D164" s="74"/>
      <c r="E164" s="74"/>
      <c r="F164" s="74"/>
      <c r="G164" s="74"/>
      <c r="K164" s="76"/>
    </row>
    <row r="165" spans="1:11" ht="15.75">
      <c r="A165" s="171"/>
      <c r="C165" s="74"/>
      <c r="D165" s="74"/>
      <c r="E165" s="74"/>
      <c r="F165" s="74"/>
      <c r="G165" s="74"/>
      <c r="K165" s="76"/>
    </row>
    <row r="166" spans="1:11" ht="15.75">
      <c r="A166" s="171"/>
      <c r="C166" s="74"/>
      <c r="D166" s="74"/>
      <c r="E166" s="74"/>
      <c r="F166" s="74"/>
      <c r="G166" s="74"/>
      <c r="K166" s="76"/>
    </row>
    <row r="167" spans="1:11" ht="15.75">
      <c r="A167" s="171"/>
      <c r="C167" s="74"/>
      <c r="D167" s="74"/>
      <c r="E167" s="74"/>
      <c r="F167" s="74"/>
      <c r="G167" s="74"/>
      <c r="K167" s="76"/>
    </row>
    <row r="168" spans="1:11" ht="15.75">
      <c r="A168" s="171"/>
      <c r="C168" s="74"/>
      <c r="D168" s="74"/>
      <c r="E168" s="74"/>
      <c r="F168" s="74"/>
      <c r="G168" s="74"/>
      <c r="K168" s="76"/>
    </row>
    <row r="169" spans="1:11" ht="15.75">
      <c r="A169" s="171"/>
      <c r="C169" s="74"/>
      <c r="D169" s="74"/>
      <c r="E169" s="74"/>
      <c r="F169" s="74"/>
      <c r="G169" s="74"/>
      <c r="K169" s="76"/>
    </row>
    <row r="170" spans="1:11" ht="15.75">
      <c r="A170" s="171"/>
      <c r="C170" s="74"/>
      <c r="D170" s="74"/>
      <c r="E170" s="74"/>
      <c r="F170" s="74"/>
      <c r="G170" s="74"/>
      <c r="K170" s="76"/>
    </row>
    <row r="171" spans="1:11" ht="15.75">
      <c r="A171" s="171"/>
      <c r="C171" s="74"/>
      <c r="D171" s="74"/>
      <c r="E171" s="74"/>
      <c r="F171" s="74"/>
      <c r="G171" s="74"/>
      <c r="K171" s="76"/>
    </row>
    <row r="172" spans="1:11" ht="15.75">
      <c r="A172" s="171"/>
      <c r="C172" s="74"/>
      <c r="D172" s="74"/>
      <c r="E172" s="74"/>
      <c r="F172" s="74"/>
      <c r="G172" s="74"/>
      <c r="K172" s="76"/>
    </row>
    <row r="173" spans="1:11" ht="15.75">
      <c r="A173" s="171"/>
      <c r="C173" s="74"/>
      <c r="D173" s="74"/>
      <c r="E173" s="74"/>
      <c r="F173" s="74"/>
      <c r="G173" s="74"/>
      <c r="K173" s="76"/>
    </row>
    <row r="174" spans="1:11" ht="15.75">
      <c r="A174" s="171"/>
      <c r="C174" s="74"/>
      <c r="D174" s="74"/>
      <c r="E174" s="74"/>
      <c r="F174" s="74"/>
      <c r="G174" s="74"/>
      <c r="K174" s="76"/>
    </row>
    <row r="175" spans="1:11" ht="15.75">
      <c r="A175" s="171"/>
      <c r="C175" s="74"/>
      <c r="D175" s="74"/>
      <c r="E175" s="74"/>
      <c r="F175" s="74"/>
      <c r="G175" s="74"/>
      <c r="K175" s="76"/>
    </row>
    <row r="176" spans="1:11" ht="15.75">
      <c r="A176" s="171"/>
      <c r="C176" s="74"/>
      <c r="D176" s="74"/>
      <c r="E176" s="74"/>
      <c r="F176" s="74"/>
      <c r="G176" s="74"/>
      <c r="K176" s="76"/>
    </row>
    <row r="177" spans="1:11" ht="15.75">
      <c r="A177" s="171"/>
      <c r="C177" s="74"/>
      <c r="D177" s="74"/>
      <c r="E177" s="74"/>
      <c r="F177" s="74"/>
      <c r="G177" s="74"/>
      <c r="K177" s="76"/>
    </row>
    <row r="178" spans="1:11" ht="15.75">
      <c r="A178" s="171"/>
      <c r="C178" s="74"/>
      <c r="D178" s="74"/>
      <c r="E178" s="74"/>
      <c r="F178" s="74"/>
      <c r="G178" s="74"/>
      <c r="K178" s="76"/>
    </row>
    <row r="179" spans="1:11" ht="15.75">
      <c r="A179" s="171"/>
      <c r="C179" s="74"/>
      <c r="D179" s="74"/>
      <c r="E179" s="74"/>
      <c r="F179" s="74"/>
      <c r="G179" s="74"/>
      <c r="K179" s="76"/>
    </row>
    <row r="180" spans="1:11" ht="15.75">
      <c r="A180" s="171"/>
      <c r="C180" s="74"/>
      <c r="D180" s="74"/>
      <c r="E180" s="74"/>
      <c r="F180" s="74"/>
      <c r="G180" s="74"/>
      <c r="K180" s="76"/>
    </row>
    <row r="181" spans="1:11" ht="15.75">
      <c r="A181" s="171"/>
      <c r="C181" s="74"/>
      <c r="D181" s="74"/>
      <c r="E181" s="74"/>
      <c r="F181" s="74"/>
      <c r="G181" s="74"/>
      <c r="K181" s="76"/>
    </row>
    <row r="182" spans="1:11" ht="15.75">
      <c r="A182" s="171"/>
      <c r="C182" s="74"/>
      <c r="D182" s="74"/>
      <c r="E182" s="74"/>
      <c r="F182" s="74"/>
      <c r="G182" s="74"/>
      <c r="K182" s="76"/>
    </row>
    <row r="183" spans="1:11" ht="15.75">
      <c r="A183" s="171"/>
      <c r="C183" s="74"/>
      <c r="D183" s="74"/>
      <c r="E183" s="74"/>
      <c r="F183" s="74"/>
      <c r="G183" s="74"/>
      <c r="K183" s="76"/>
    </row>
    <row r="184" spans="1:11" ht="15.75">
      <c r="A184" s="171"/>
      <c r="C184" s="74"/>
      <c r="D184" s="74"/>
      <c r="E184" s="74"/>
      <c r="F184" s="74"/>
      <c r="G184" s="74"/>
      <c r="K184" s="76"/>
    </row>
    <row r="185" spans="1:11" ht="15.75">
      <c r="A185" s="171"/>
      <c r="C185" s="74"/>
      <c r="D185" s="74"/>
      <c r="E185" s="74"/>
      <c r="F185" s="74"/>
      <c r="G185" s="74"/>
      <c r="K185" s="76"/>
    </row>
    <row r="186" spans="1:11" ht="15.75">
      <c r="A186" s="171"/>
      <c r="C186" s="74"/>
      <c r="D186" s="74"/>
      <c r="E186" s="74"/>
      <c r="F186" s="74"/>
      <c r="G186" s="74"/>
      <c r="K186" s="76"/>
    </row>
    <row r="187" spans="1:11" ht="15.75">
      <c r="A187" s="171"/>
      <c r="C187" s="74"/>
      <c r="D187" s="74"/>
      <c r="E187" s="74"/>
      <c r="F187" s="74"/>
      <c r="G187" s="74"/>
      <c r="K187" s="76"/>
    </row>
    <row r="188" spans="1:11" ht="15.75">
      <c r="A188" s="171"/>
      <c r="C188" s="74"/>
      <c r="D188" s="74"/>
      <c r="E188" s="74"/>
      <c r="F188" s="74"/>
      <c r="G188" s="74"/>
      <c r="K188" s="76"/>
    </row>
    <row r="189" spans="1:11" ht="15.75">
      <c r="A189" s="171"/>
      <c r="C189" s="74"/>
      <c r="D189" s="74"/>
      <c r="E189" s="74"/>
      <c r="F189" s="74"/>
      <c r="G189" s="74"/>
      <c r="K189" s="76"/>
    </row>
    <row r="190" spans="1:11" ht="15.75">
      <c r="A190" s="171"/>
      <c r="C190" s="74"/>
      <c r="D190" s="74"/>
      <c r="E190" s="74"/>
      <c r="F190" s="74"/>
      <c r="G190" s="74"/>
      <c r="K190" s="76"/>
    </row>
    <row r="191" spans="1:11" ht="15.75">
      <c r="A191" s="171"/>
      <c r="C191" s="74"/>
      <c r="D191" s="74"/>
      <c r="E191" s="74"/>
      <c r="F191" s="74"/>
      <c r="G191" s="74"/>
      <c r="K191" s="76"/>
    </row>
    <row r="192" spans="1:11" ht="15.75">
      <c r="A192" s="171"/>
      <c r="C192" s="74"/>
      <c r="D192" s="74"/>
      <c r="E192" s="74"/>
      <c r="F192" s="74"/>
      <c r="G192" s="74"/>
      <c r="K192" s="76"/>
    </row>
    <row r="193" spans="1:11" ht="15.75">
      <c r="A193" s="171"/>
      <c r="C193" s="74"/>
      <c r="D193" s="74"/>
      <c r="E193" s="74"/>
      <c r="F193" s="74"/>
      <c r="G193" s="74"/>
      <c r="K193" s="76"/>
    </row>
    <row r="194" spans="1:11" ht="15.75">
      <c r="A194" s="171"/>
      <c r="C194" s="74"/>
      <c r="D194" s="74"/>
      <c r="E194" s="74"/>
      <c r="F194" s="74"/>
      <c r="G194" s="74"/>
      <c r="K194" s="76"/>
    </row>
    <row r="195" spans="1:11" ht="15.75">
      <c r="A195" s="171"/>
      <c r="C195" s="74"/>
      <c r="D195" s="74"/>
      <c r="E195" s="74"/>
      <c r="F195" s="74"/>
      <c r="G195" s="74"/>
      <c r="K195" s="76"/>
    </row>
    <row r="196" spans="1:11" ht="15.75">
      <c r="A196" s="171"/>
      <c r="C196" s="74"/>
      <c r="D196" s="74"/>
      <c r="E196" s="74"/>
      <c r="F196" s="74"/>
      <c r="G196" s="74"/>
      <c r="K196" s="76"/>
    </row>
    <row r="197" spans="1:11" ht="15.75">
      <c r="A197" s="73"/>
      <c r="C197" s="74"/>
      <c r="D197" s="74"/>
      <c r="E197" s="74"/>
      <c r="F197" s="74"/>
      <c r="G197" s="74"/>
      <c r="K197" s="76"/>
    </row>
    <row r="198" spans="1:11" ht="15.75">
      <c r="A198" s="73"/>
      <c r="C198" s="74"/>
      <c r="D198" s="74"/>
      <c r="E198" s="74"/>
      <c r="F198" s="74"/>
      <c r="G198" s="74"/>
      <c r="K198" s="76"/>
    </row>
    <row r="199" spans="1:11" ht="15.75">
      <c r="A199" s="73"/>
      <c r="C199" s="74"/>
      <c r="D199" s="74"/>
      <c r="E199" s="74"/>
      <c r="F199" s="74"/>
      <c r="G199" s="74"/>
      <c r="K199" s="76"/>
    </row>
    <row r="200" spans="1:11" ht="15.75">
      <c r="A200" s="73"/>
      <c r="C200" s="74"/>
      <c r="D200" s="74"/>
      <c r="E200" s="74"/>
      <c r="F200" s="74"/>
      <c r="G200" s="74"/>
    </row>
    <row r="201" spans="1:11" ht="15.75">
      <c r="A201" s="73"/>
      <c r="C201" s="74"/>
      <c r="D201" s="74"/>
      <c r="E201" s="74"/>
      <c r="F201" s="74"/>
      <c r="G201" s="74"/>
    </row>
    <row r="202" spans="1:11" ht="15.75">
      <c r="A202" s="73"/>
      <c r="C202" s="74"/>
      <c r="D202" s="74"/>
      <c r="E202" s="74"/>
      <c r="F202" s="74"/>
      <c r="G202" s="74"/>
    </row>
    <row r="203" spans="1:11" ht="15.75">
      <c r="A203" s="73"/>
      <c r="C203" s="74"/>
      <c r="D203" s="74"/>
      <c r="E203" s="74"/>
      <c r="F203" s="74"/>
      <c r="G203" s="74"/>
    </row>
    <row r="204" spans="1:11" ht="15.75">
      <c r="A204" s="73"/>
      <c r="C204" s="74"/>
      <c r="D204" s="74"/>
      <c r="E204" s="74"/>
      <c r="F204" s="74"/>
      <c r="G204" s="74"/>
    </row>
    <row r="205" spans="1:11" ht="15.75">
      <c r="A205" s="73"/>
      <c r="C205" s="74"/>
      <c r="D205" s="74"/>
      <c r="E205" s="74"/>
      <c r="F205" s="74"/>
      <c r="G205" s="74"/>
    </row>
    <row r="206" spans="1:11" ht="15.75">
      <c r="A206" s="73"/>
      <c r="C206" s="74"/>
      <c r="D206" s="74"/>
      <c r="E206" s="74"/>
      <c r="F206" s="74"/>
      <c r="G206" s="74"/>
    </row>
    <row r="207" spans="1:11" ht="15.75">
      <c r="A207" s="73"/>
      <c r="C207" s="74"/>
      <c r="D207" s="74"/>
      <c r="E207" s="74"/>
      <c r="F207" s="74"/>
      <c r="G207" s="74"/>
    </row>
    <row r="208" spans="1:11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2"/>
  <sheetViews>
    <sheetView zoomScale="50" workbookViewId="0">
      <selection activeCell="J11" sqref="J11"/>
    </sheetView>
  </sheetViews>
  <sheetFormatPr defaultColWidth="11.42578125" defaultRowHeight="12.75"/>
  <cols>
    <col min="1" max="1" width="54" style="77" customWidth="1"/>
    <col min="2" max="9" width="18.28515625" style="42" customWidth="1"/>
    <col min="10" max="10" width="19.7109375" style="42" customWidth="1"/>
    <col min="11" max="11" width="9.140625" style="42" customWidth="1"/>
    <col min="12" max="12" width="2.42578125" style="42" customWidth="1"/>
    <col min="13" max="256" width="11.42578125" style="42"/>
    <col min="257" max="257" width="54" style="42" customWidth="1"/>
    <col min="258" max="265" width="18.28515625" style="42" customWidth="1"/>
    <col min="266" max="266" width="19.7109375" style="42" customWidth="1"/>
    <col min="267" max="267" width="9.140625" style="42" customWidth="1"/>
    <col min="268" max="268" width="2.42578125" style="42" customWidth="1"/>
    <col min="269" max="512" width="11.42578125" style="42"/>
    <col min="513" max="513" width="54" style="42" customWidth="1"/>
    <col min="514" max="521" width="18.28515625" style="42" customWidth="1"/>
    <col min="522" max="522" width="19.7109375" style="42" customWidth="1"/>
    <col min="523" max="523" width="9.140625" style="42" customWidth="1"/>
    <col min="524" max="524" width="2.42578125" style="42" customWidth="1"/>
    <col min="525" max="768" width="11.42578125" style="42"/>
    <col min="769" max="769" width="54" style="42" customWidth="1"/>
    <col min="770" max="777" width="18.28515625" style="42" customWidth="1"/>
    <col min="778" max="778" width="19.7109375" style="42" customWidth="1"/>
    <col min="779" max="779" width="9.140625" style="42" customWidth="1"/>
    <col min="780" max="780" width="2.42578125" style="42" customWidth="1"/>
    <col min="781" max="1024" width="11.42578125" style="42"/>
    <col min="1025" max="1025" width="54" style="42" customWidth="1"/>
    <col min="1026" max="1033" width="18.28515625" style="42" customWidth="1"/>
    <col min="1034" max="1034" width="19.7109375" style="42" customWidth="1"/>
    <col min="1035" max="1035" width="9.140625" style="42" customWidth="1"/>
    <col min="1036" max="1036" width="2.42578125" style="42" customWidth="1"/>
    <col min="1037" max="1280" width="11.42578125" style="42"/>
    <col min="1281" max="1281" width="54" style="42" customWidth="1"/>
    <col min="1282" max="1289" width="18.28515625" style="42" customWidth="1"/>
    <col min="1290" max="1290" width="19.7109375" style="42" customWidth="1"/>
    <col min="1291" max="1291" width="9.140625" style="42" customWidth="1"/>
    <col min="1292" max="1292" width="2.42578125" style="42" customWidth="1"/>
    <col min="1293" max="1536" width="11.42578125" style="42"/>
    <col min="1537" max="1537" width="54" style="42" customWidth="1"/>
    <col min="1538" max="1545" width="18.28515625" style="42" customWidth="1"/>
    <col min="1546" max="1546" width="19.7109375" style="42" customWidth="1"/>
    <col min="1547" max="1547" width="9.140625" style="42" customWidth="1"/>
    <col min="1548" max="1548" width="2.42578125" style="42" customWidth="1"/>
    <col min="1549" max="1792" width="11.42578125" style="42"/>
    <col min="1793" max="1793" width="54" style="42" customWidth="1"/>
    <col min="1794" max="1801" width="18.28515625" style="42" customWidth="1"/>
    <col min="1802" max="1802" width="19.7109375" style="42" customWidth="1"/>
    <col min="1803" max="1803" width="9.140625" style="42" customWidth="1"/>
    <col min="1804" max="1804" width="2.42578125" style="42" customWidth="1"/>
    <col min="1805" max="2048" width="11.42578125" style="42"/>
    <col min="2049" max="2049" width="54" style="42" customWidth="1"/>
    <col min="2050" max="2057" width="18.28515625" style="42" customWidth="1"/>
    <col min="2058" max="2058" width="19.7109375" style="42" customWidth="1"/>
    <col min="2059" max="2059" width="9.140625" style="42" customWidth="1"/>
    <col min="2060" max="2060" width="2.42578125" style="42" customWidth="1"/>
    <col min="2061" max="2304" width="11.42578125" style="42"/>
    <col min="2305" max="2305" width="54" style="42" customWidth="1"/>
    <col min="2306" max="2313" width="18.28515625" style="42" customWidth="1"/>
    <col min="2314" max="2314" width="19.7109375" style="42" customWidth="1"/>
    <col min="2315" max="2315" width="9.140625" style="42" customWidth="1"/>
    <col min="2316" max="2316" width="2.42578125" style="42" customWidth="1"/>
    <col min="2317" max="2560" width="11.42578125" style="42"/>
    <col min="2561" max="2561" width="54" style="42" customWidth="1"/>
    <col min="2562" max="2569" width="18.28515625" style="42" customWidth="1"/>
    <col min="2570" max="2570" width="19.7109375" style="42" customWidth="1"/>
    <col min="2571" max="2571" width="9.140625" style="42" customWidth="1"/>
    <col min="2572" max="2572" width="2.42578125" style="42" customWidth="1"/>
    <col min="2573" max="2816" width="11.42578125" style="42"/>
    <col min="2817" max="2817" width="54" style="42" customWidth="1"/>
    <col min="2818" max="2825" width="18.28515625" style="42" customWidth="1"/>
    <col min="2826" max="2826" width="19.7109375" style="42" customWidth="1"/>
    <col min="2827" max="2827" width="9.140625" style="42" customWidth="1"/>
    <col min="2828" max="2828" width="2.42578125" style="42" customWidth="1"/>
    <col min="2829" max="3072" width="11.42578125" style="42"/>
    <col min="3073" max="3073" width="54" style="42" customWidth="1"/>
    <col min="3074" max="3081" width="18.28515625" style="42" customWidth="1"/>
    <col min="3082" max="3082" width="19.7109375" style="42" customWidth="1"/>
    <col min="3083" max="3083" width="9.140625" style="42" customWidth="1"/>
    <col min="3084" max="3084" width="2.42578125" style="42" customWidth="1"/>
    <col min="3085" max="3328" width="11.42578125" style="42"/>
    <col min="3329" max="3329" width="54" style="42" customWidth="1"/>
    <col min="3330" max="3337" width="18.28515625" style="42" customWidth="1"/>
    <col min="3338" max="3338" width="19.7109375" style="42" customWidth="1"/>
    <col min="3339" max="3339" width="9.140625" style="42" customWidth="1"/>
    <col min="3340" max="3340" width="2.42578125" style="42" customWidth="1"/>
    <col min="3341" max="3584" width="11.42578125" style="42"/>
    <col min="3585" max="3585" width="54" style="42" customWidth="1"/>
    <col min="3586" max="3593" width="18.28515625" style="42" customWidth="1"/>
    <col min="3594" max="3594" width="19.7109375" style="42" customWidth="1"/>
    <col min="3595" max="3595" width="9.140625" style="42" customWidth="1"/>
    <col min="3596" max="3596" width="2.42578125" style="42" customWidth="1"/>
    <col min="3597" max="3840" width="11.42578125" style="42"/>
    <col min="3841" max="3841" width="54" style="42" customWidth="1"/>
    <col min="3842" max="3849" width="18.28515625" style="42" customWidth="1"/>
    <col min="3850" max="3850" width="19.7109375" style="42" customWidth="1"/>
    <col min="3851" max="3851" width="9.140625" style="42" customWidth="1"/>
    <col min="3852" max="3852" width="2.42578125" style="42" customWidth="1"/>
    <col min="3853" max="4096" width="11.42578125" style="42"/>
    <col min="4097" max="4097" width="54" style="42" customWidth="1"/>
    <col min="4098" max="4105" width="18.28515625" style="42" customWidth="1"/>
    <col min="4106" max="4106" width="19.7109375" style="42" customWidth="1"/>
    <col min="4107" max="4107" width="9.140625" style="42" customWidth="1"/>
    <col min="4108" max="4108" width="2.42578125" style="42" customWidth="1"/>
    <col min="4109" max="4352" width="11.42578125" style="42"/>
    <col min="4353" max="4353" width="54" style="42" customWidth="1"/>
    <col min="4354" max="4361" width="18.28515625" style="42" customWidth="1"/>
    <col min="4362" max="4362" width="19.7109375" style="42" customWidth="1"/>
    <col min="4363" max="4363" width="9.140625" style="42" customWidth="1"/>
    <col min="4364" max="4364" width="2.42578125" style="42" customWidth="1"/>
    <col min="4365" max="4608" width="11.42578125" style="42"/>
    <col min="4609" max="4609" width="54" style="42" customWidth="1"/>
    <col min="4610" max="4617" width="18.28515625" style="42" customWidth="1"/>
    <col min="4618" max="4618" width="19.7109375" style="42" customWidth="1"/>
    <col min="4619" max="4619" width="9.140625" style="42" customWidth="1"/>
    <col min="4620" max="4620" width="2.42578125" style="42" customWidth="1"/>
    <col min="4621" max="4864" width="11.42578125" style="42"/>
    <col min="4865" max="4865" width="54" style="42" customWidth="1"/>
    <col min="4866" max="4873" width="18.28515625" style="42" customWidth="1"/>
    <col min="4874" max="4874" width="19.7109375" style="42" customWidth="1"/>
    <col min="4875" max="4875" width="9.140625" style="42" customWidth="1"/>
    <col min="4876" max="4876" width="2.42578125" style="42" customWidth="1"/>
    <col min="4877" max="5120" width="11.42578125" style="42"/>
    <col min="5121" max="5121" width="54" style="42" customWidth="1"/>
    <col min="5122" max="5129" width="18.28515625" style="42" customWidth="1"/>
    <col min="5130" max="5130" width="19.7109375" style="42" customWidth="1"/>
    <col min="5131" max="5131" width="9.140625" style="42" customWidth="1"/>
    <col min="5132" max="5132" width="2.42578125" style="42" customWidth="1"/>
    <col min="5133" max="5376" width="11.42578125" style="42"/>
    <col min="5377" max="5377" width="54" style="42" customWidth="1"/>
    <col min="5378" max="5385" width="18.28515625" style="42" customWidth="1"/>
    <col min="5386" max="5386" width="19.7109375" style="42" customWidth="1"/>
    <col min="5387" max="5387" width="9.140625" style="42" customWidth="1"/>
    <col min="5388" max="5388" width="2.42578125" style="42" customWidth="1"/>
    <col min="5389" max="5632" width="11.42578125" style="42"/>
    <col min="5633" max="5633" width="54" style="42" customWidth="1"/>
    <col min="5634" max="5641" width="18.28515625" style="42" customWidth="1"/>
    <col min="5642" max="5642" width="19.7109375" style="42" customWidth="1"/>
    <col min="5643" max="5643" width="9.140625" style="42" customWidth="1"/>
    <col min="5644" max="5644" width="2.42578125" style="42" customWidth="1"/>
    <col min="5645" max="5888" width="11.42578125" style="42"/>
    <col min="5889" max="5889" width="54" style="42" customWidth="1"/>
    <col min="5890" max="5897" width="18.28515625" style="42" customWidth="1"/>
    <col min="5898" max="5898" width="19.7109375" style="42" customWidth="1"/>
    <col min="5899" max="5899" width="9.140625" style="42" customWidth="1"/>
    <col min="5900" max="5900" width="2.42578125" style="42" customWidth="1"/>
    <col min="5901" max="6144" width="11.42578125" style="42"/>
    <col min="6145" max="6145" width="54" style="42" customWidth="1"/>
    <col min="6146" max="6153" width="18.28515625" style="42" customWidth="1"/>
    <col min="6154" max="6154" width="19.7109375" style="42" customWidth="1"/>
    <col min="6155" max="6155" width="9.140625" style="42" customWidth="1"/>
    <col min="6156" max="6156" width="2.42578125" style="42" customWidth="1"/>
    <col min="6157" max="6400" width="11.42578125" style="42"/>
    <col min="6401" max="6401" width="54" style="42" customWidth="1"/>
    <col min="6402" max="6409" width="18.28515625" style="42" customWidth="1"/>
    <col min="6410" max="6410" width="19.7109375" style="42" customWidth="1"/>
    <col min="6411" max="6411" width="9.140625" style="42" customWidth="1"/>
    <col min="6412" max="6412" width="2.42578125" style="42" customWidth="1"/>
    <col min="6413" max="6656" width="11.42578125" style="42"/>
    <col min="6657" max="6657" width="54" style="42" customWidth="1"/>
    <col min="6658" max="6665" width="18.28515625" style="42" customWidth="1"/>
    <col min="6666" max="6666" width="19.7109375" style="42" customWidth="1"/>
    <col min="6667" max="6667" width="9.140625" style="42" customWidth="1"/>
    <col min="6668" max="6668" width="2.42578125" style="42" customWidth="1"/>
    <col min="6669" max="6912" width="11.42578125" style="42"/>
    <col min="6913" max="6913" width="54" style="42" customWidth="1"/>
    <col min="6914" max="6921" width="18.28515625" style="42" customWidth="1"/>
    <col min="6922" max="6922" width="19.7109375" style="42" customWidth="1"/>
    <col min="6923" max="6923" width="9.140625" style="42" customWidth="1"/>
    <col min="6924" max="6924" width="2.42578125" style="42" customWidth="1"/>
    <col min="6925" max="7168" width="11.42578125" style="42"/>
    <col min="7169" max="7169" width="54" style="42" customWidth="1"/>
    <col min="7170" max="7177" width="18.28515625" style="42" customWidth="1"/>
    <col min="7178" max="7178" width="19.7109375" style="42" customWidth="1"/>
    <col min="7179" max="7179" width="9.140625" style="42" customWidth="1"/>
    <col min="7180" max="7180" width="2.42578125" style="42" customWidth="1"/>
    <col min="7181" max="7424" width="11.42578125" style="42"/>
    <col min="7425" max="7425" width="54" style="42" customWidth="1"/>
    <col min="7426" max="7433" width="18.28515625" style="42" customWidth="1"/>
    <col min="7434" max="7434" width="19.7109375" style="42" customWidth="1"/>
    <col min="7435" max="7435" width="9.140625" style="42" customWidth="1"/>
    <col min="7436" max="7436" width="2.42578125" style="42" customWidth="1"/>
    <col min="7437" max="7680" width="11.42578125" style="42"/>
    <col min="7681" max="7681" width="54" style="42" customWidth="1"/>
    <col min="7682" max="7689" width="18.28515625" style="42" customWidth="1"/>
    <col min="7690" max="7690" width="19.7109375" style="42" customWidth="1"/>
    <col min="7691" max="7691" width="9.140625" style="42" customWidth="1"/>
    <col min="7692" max="7692" width="2.42578125" style="42" customWidth="1"/>
    <col min="7693" max="7936" width="11.42578125" style="42"/>
    <col min="7937" max="7937" width="54" style="42" customWidth="1"/>
    <col min="7938" max="7945" width="18.28515625" style="42" customWidth="1"/>
    <col min="7946" max="7946" width="19.7109375" style="42" customWidth="1"/>
    <col min="7947" max="7947" width="9.140625" style="42" customWidth="1"/>
    <col min="7948" max="7948" width="2.42578125" style="42" customWidth="1"/>
    <col min="7949" max="8192" width="11.42578125" style="42"/>
    <col min="8193" max="8193" width="54" style="42" customWidth="1"/>
    <col min="8194" max="8201" width="18.28515625" style="42" customWidth="1"/>
    <col min="8202" max="8202" width="19.7109375" style="42" customWidth="1"/>
    <col min="8203" max="8203" width="9.140625" style="42" customWidth="1"/>
    <col min="8204" max="8204" width="2.42578125" style="42" customWidth="1"/>
    <col min="8205" max="8448" width="11.42578125" style="42"/>
    <col min="8449" max="8449" width="54" style="42" customWidth="1"/>
    <col min="8450" max="8457" width="18.28515625" style="42" customWidth="1"/>
    <col min="8458" max="8458" width="19.7109375" style="42" customWidth="1"/>
    <col min="8459" max="8459" width="9.140625" style="42" customWidth="1"/>
    <col min="8460" max="8460" width="2.42578125" style="42" customWidth="1"/>
    <col min="8461" max="8704" width="11.42578125" style="42"/>
    <col min="8705" max="8705" width="54" style="42" customWidth="1"/>
    <col min="8706" max="8713" width="18.28515625" style="42" customWidth="1"/>
    <col min="8714" max="8714" width="19.7109375" style="42" customWidth="1"/>
    <col min="8715" max="8715" width="9.140625" style="42" customWidth="1"/>
    <col min="8716" max="8716" width="2.42578125" style="42" customWidth="1"/>
    <col min="8717" max="8960" width="11.42578125" style="42"/>
    <col min="8961" max="8961" width="54" style="42" customWidth="1"/>
    <col min="8962" max="8969" width="18.28515625" style="42" customWidth="1"/>
    <col min="8970" max="8970" width="19.7109375" style="42" customWidth="1"/>
    <col min="8971" max="8971" width="9.140625" style="42" customWidth="1"/>
    <col min="8972" max="8972" width="2.42578125" style="42" customWidth="1"/>
    <col min="8973" max="9216" width="11.42578125" style="42"/>
    <col min="9217" max="9217" width="54" style="42" customWidth="1"/>
    <col min="9218" max="9225" width="18.28515625" style="42" customWidth="1"/>
    <col min="9226" max="9226" width="19.7109375" style="42" customWidth="1"/>
    <col min="9227" max="9227" width="9.140625" style="42" customWidth="1"/>
    <col min="9228" max="9228" width="2.42578125" style="42" customWidth="1"/>
    <col min="9229" max="9472" width="11.42578125" style="42"/>
    <col min="9473" max="9473" width="54" style="42" customWidth="1"/>
    <col min="9474" max="9481" width="18.28515625" style="42" customWidth="1"/>
    <col min="9482" max="9482" width="19.7109375" style="42" customWidth="1"/>
    <col min="9483" max="9483" width="9.140625" style="42" customWidth="1"/>
    <col min="9484" max="9484" width="2.42578125" style="42" customWidth="1"/>
    <col min="9485" max="9728" width="11.42578125" style="42"/>
    <col min="9729" max="9729" width="54" style="42" customWidth="1"/>
    <col min="9730" max="9737" width="18.28515625" style="42" customWidth="1"/>
    <col min="9738" max="9738" width="19.7109375" style="42" customWidth="1"/>
    <col min="9739" max="9739" width="9.140625" style="42" customWidth="1"/>
    <col min="9740" max="9740" width="2.42578125" style="42" customWidth="1"/>
    <col min="9741" max="9984" width="11.42578125" style="42"/>
    <col min="9985" max="9985" width="54" style="42" customWidth="1"/>
    <col min="9986" max="9993" width="18.28515625" style="42" customWidth="1"/>
    <col min="9994" max="9994" width="19.7109375" style="42" customWidth="1"/>
    <col min="9995" max="9995" width="9.140625" style="42" customWidth="1"/>
    <col min="9996" max="9996" width="2.42578125" style="42" customWidth="1"/>
    <col min="9997" max="10240" width="11.42578125" style="42"/>
    <col min="10241" max="10241" width="54" style="42" customWidth="1"/>
    <col min="10242" max="10249" width="18.28515625" style="42" customWidth="1"/>
    <col min="10250" max="10250" width="19.7109375" style="42" customWidth="1"/>
    <col min="10251" max="10251" width="9.140625" style="42" customWidth="1"/>
    <col min="10252" max="10252" width="2.42578125" style="42" customWidth="1"/>
    <col min="10253" max="10496" width="11.42578125" style="42"/>
    <col min="10497" max="10497" width="54" style="42" customWidth="1"/>
    <col min="10498" max="10505" width="18.28515625" style="42" customWidth="1"/>
    <col min="10506" max="10506" width="19.7109375" style="42" customWidth="1"/>
    <col min="10507" max="10507" width="9.140625" style="42" customWidth="1"/>
    <col min="10508" max="10508" width="2.42578125" style="42" customWidth="1"/>
    <col min="10509" max="10752" width="11.42578125" style="42"/>
    <col min="10753" max="10753" width="54" style="42" customWidth="1"/>
    <col min="10754" max="10761" width="18.28515625" style="42" customWidth="1"/>
    <col min="10762" max="10762" width="19.7109375" style="42" customWidth="1"/>
    <col min="10763" max="10763" width="9.140625" style="42" customWidth="1"/>
    <col min="10764" max="10764" width="2.42578125" style="42" customWidth="1"/>
    <col min="10765" max="11008" width="11.42578125" style="42"/>
    <col min="11009" max="11009" width="54" style="42" customWidth="1"/>
    <col min="11010" max="11017" width="18.28515625" style="42" customWidth="1"/>
    <col min="11018" max="11018" width="19.7109375" style="42" customWidth="1"/>
    <col min="11019" max="11019" width="9.140625" style="42" customWidth="1"/>
    <col min="11020" max="11020" width="2.42578125" style="42" customWidth="1"/>
    <col min="11021" max="11264" width="11.42578125" style="42"/>
    <col min="11265" max="11265" width="54" style="42" customWidth="1"/>
    <col min="11266" max="11273" width="18.28515625" style="42" customWidth="1"/>
    <col min="11274" max="11274" width="19.7109375" style="42" customWidth="1"/>
    <col min="11275" max="11275" width="9.140625" style="42" customWidth="1"/>
    <col min="11276" max="11276" width="2.42578125" style="42" customWidth="1"/>
    <col min="11277" max="11520" width="11.42578125" style="42"/>
    <col min="11521" max="11521" width="54" style="42" customWidth="1"/>
    <col min="11522" max="11529" width="18.28515625" style="42" customWidth="1"/>
    <col min="11530" max="11530" width="19.7109375" style="42" customWidth="1"/>
    <col min="11531" max="11531" width="9.140625" style="42" customWidth="1"/>
    <col min="11532" max="11532" width="2.42578125" style="42" customWidth="1"/>
    <col min="11533" max="11776" width="11.42578125" style="42"/>
    <col min="11777" max="11777" width="54" style="42" customWidth="1"/>
    <col min="11778" max="11785" width="18.28515625" style="42" customWidth="1"/>
    <col min="11786" max="11786" width="19.7109375" style="42" customWidth="1"/>
    <col min="11787" max="11787" width="9.140625" style="42" customWidth="1"/>
    <col min="11788" max="11788" width="2.42578125" style="42" customWidth="1"/>
    <col min="11789" max="12032" width="11.42578125" style="42"/>
    <col min="12033" max="12033" width="54" style="42" customWidth="1"/>
    <col min="12034" max="12041" width="18.28515625" style="42" customWidth="1"/>
    <col min="12042" max="12042" width="19.7109375" style="42" customWidth="1"/>
    <col min="12043" max="12043" width="9.140625" style="42" customWidth="1"/>
    <col min="12044" max="12044" width="2.42578125" style="42" customWidth="1"/>
    <col min="12045" max="12288" width="11.42578125" style="42"/>
    <col min="12289" max="12289" width="54" style="42" customWidth="1"/>
    <col min="12290" max="12297" width="18.28515625" style="42" customWidth="1"/>
    <col min="12298" max="12298" width="19.7109375" style="42" customWidth="1"/>
    <col min="12299" max="12299" width="9.140625" style="42" customWidth="1"/>
    <col min="12300" max="12300" width="2.42578125" style="42" customWidth="1"/>
    <col min="12301" max="12544" width="11.42578125" style="42"/>
    <col min="12545" max="12545" width="54" style="42" customWidth="1"/>
    <col min="12546" max="12553" width="18.28515625" style="42" customWidth="1"/>
    <col min="12554" max="12554" width="19.7109375" style="42" customWidth="1"/>
    <col min="12555" max="12555" width="9.140625" style="42" customWidth="1"/>
    <col min="12556" max="12556" width="2.42578125" style="42" customWidth="1"/>
    <col min="12557" max="12800" width="11.42578125" style="42"/>
    <col min="12801" max="12801" width="54" style="42" customWidth="1"/>
    <col min="12802" max="12809" width="18.28515625" style="42" customWidth="1"/>
    <col min="12810" max="12810" width="19.7109375" style="42" customWidth="1"/>
    <col min="12811" max="12811" width="9.140625" style="42" customWidth="1"/>
    <col min="12812" max="12812" width="2.42578125" style="42" customWidth="1"/>
    <col min="12813" max="13056" width="11.42578125" style="42"/>
    <col min="13057" max="13057" width="54" style="42" customWidth="1"/>
    <col min="13058" max="13065" width="18.28515625" style="42" customWidth="1"/>
    <col min="13066" max="13066" width="19.7109375" style="42" customWidth="1"/>
    <col min="13067" max="13067" width="9.140625" style="42" customWidth="1"/>
    <col min="13068" max="13068" width="2.42578125" style="42" customWidth="1"/>
    <col min="13069" max="13312" width="11.42578125" style="42"/>
    <col min="13313" max="13313" width="54" style="42" customWidth="1"/>
    <col min="13314" max="13321" width="18.28515625" style="42" customWidth="1"/>
    <col min="13322" max="13322" width="19.7109375" style="42" customWidth="1"/>
    <col min="13323" max="13323" width="9.140625" style="42" customWidth="1"/>
    <col min="13324" max="13324" width="2.42578125" style="42" customWidth="1"/>
    <col min="13325" max="13568" width="11.42578125" style="42"/>
    <col min="13569" max="13569" width="54" style="42" customWidth="1"/>
    <col min="13570" max="13577" width="18.28515625" style="42" customWidth="1"/>
    <col min="13578" max="13578" width="19.7109375" style="42" customWidth="1"/>
    <col min="13579" max="13579" width="9.140625" style="42" customWidth="1"/>
    <col min="13580" max="13580" width="2.42578125" style="42" customWidth="1"/>
    <col min="13581" max="13824" width="11.42578125" style="42"/>
    <col min="13825" max="13825" width="54" style="42" customWidth="1"/>
    <col min="13826" max="13833" width="18.28515625" style="42" customWidth="1"/>
    <col min="13834" max="13834" width="19.7109375" style="42" customWidth="1"/>
    <col min="13835" max="13835" width="9.140625" style="42" customWidth="1"/>
    <col min="13836" max="13836" width="2.42578125" style="42" customWidth="1"/>
    <col min="13837" max="14080" width="11.42578125" style="42"/>
    <col min="14081" max="14081" width="54" style="42" customWidth="1"/>
    <col min="14082" max="14089" width="18.28515625" style="42" customWidth="1"/>
    <col min="14090" max="14090" width="19.7109375" style="42" customWidth="1"/>
    <col min="14091" max="14091" width="9.140625" style="42" customWidth="1"/>
    <col min="14092" max="14092" width="2.42578125" style="42" customWidth="1"/>
    <col min="14093" max="14336" width="11.42578125" style="42"/>
    <col min="14337" max="14337" width="54" style="42" customWidth="1"/>
    <col min="14338" max="14345" width="18.28515625" style="42" customWidth="1"/>
    <col min="14346" max="14346" width="19.7109375" style="42" customWidth="1"/>
    <col min="14347" max="14347" width="9.140625" style="42" customWidth="1"/>
    <col min="14348" max="14348" width="2.42578125" style="42" customWidth="1"/>
    <col min="14349" max="14592" width="11.42578125" style="42"/>
    <col min="14593" max="14593" width="54" style="42" customWidth="1"/>
    <col min="14594" max="14601" width="18.28515625" style="42" customWidth="1"/>
    <col min="14602" max="14602" width="19.7109375" style="42" customWidth="1"/>
    <col min="14603" max="14603" width="9.140625" style="42" customWidth="1"/>
    <col min="14604" max="14604" width="2.42578125" style="42" customWidth="1"/>
    <col min="14605" max="14848" width="11.42578125" style="42"/>
    <col min="14849" max="14849" width="54" style="42" customWidth="1"/>
    <col min="14850" max="14857" width="18.28515625" style="42" customWidth="1"/>
    <col min="14858" max="14858" width="19.7109375" style="42" customWidth="1"/>
    <col min="14859" max="14859" width="9.140625" style="42" customWidth="1"/>
    <col min="14860" max="14860" width="2.42578125" style="42" customWidth="1"/>
    <col min="14861" max="15104" width="11.42578125" style="42"/>
    <col min="15105" max="15105" width="54" style="42" customWidth="1"/>
    <col min="15106" max="15113" width="18.28515625" style="42" customWidth="1"/>
    <col min="15114" max="15114" width="19.7109375" style="42" customWidth="1"/>
    <col min="15115" max="15115" width="9.140625" style="42" customWidth="1"/>
    <col min="15116" max="15116" width="2.42578125" style="42" customWidth="1"/>
    <col min="15117" max="15360" width="11.42578125" style="42"/>
    <col min="15361" max="15361" width="54" style="42" customWidth="1"/>
    <col min="15362" max="15369" width="18.28515625" style="42" customWidth="1"/>
    <col min="15370" max="15370" width="19.7109375" style="42" customWidth="1"/>
    <col min="15371" max="15371" width="9.140625" style="42" customWidth="1"/>
    <col min="15372" max="15372" width="2.42578125" style="42" customWidth="1"/>
    <col min="15373" max="15616" width="11.42578125" style="42"/>
    <col min="15617" max="15617" width="54" style="42" customWidth="1"/>
    <col min="15618" max="15625" width="18.28515625" style="42" customWidth="1"/>
    <col min="15626" max="15626" width="19.7109375" style="42" customWidth="1"/>
    <col min="15627" max="15627" width="9.140625" style="42" customWidth="1"/>
    <col min="15628" max="15628" width="2.42578125" style="42" customWidth="1"/>
    <col min="15629" max="15872" width="11.42578125" style="42"/>
    <col min="15873" max="15873" width="54" style="42" customWidth="1"/>
    <col min="15874" max="15881" width="18.28515625" style="42" customWidth="1"/>
    <col min="15882" max="15882" width="19.7109375" style="42" customWidth="1"/>
    <col min="15883" max="15883" width="9.140625" style="42" customWidth="1"/>
    <col min="15884" max="15884" width="2.42578125" style="42" customWidth="1"/>
    <col min="15885" max="16128" width="11.42578125" style="42"/>
    <col min="16129" max="16129" width="54" style="42" customWidth="1"/>
    <col min="16130" max="16137" width="18.28515625" style="42" customWidth="1"/>
    <col min="16138" max="16138" width="19.7109375" style="42" customWidth="1"/>
    <col min="16139" max="16139" width="9.140625" style="42" customWidth="1"/>
    <col min="16140" max="16140" width="2.42578125" style="42" customWidth="1"/>
    <col min="16141" max="16384" width="11.42578125" style="42"/>
  </cols>
  <sheetData>
    <row r="1" spans="1:26" s="44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26" s="204" customFormat="1" ht="39" customHeight="1">
      <c r="A2" s="669" t="s">
        <v>145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</row>
    <row r="3" spans="1:26" s="204" customFormat="1" ht="24.75" customHeight="1">
      <c r="A3" s="669" t="s">
        <v>358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</row>
    <row r="4" spans="1:26" s="204" customFormat="1" ht="21.9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</row>
    <row r="5" spans="1:26" s="206" customFormat="1" ht="39" customHeight="1">
      <c r="A5" s="670" t="s">
        <v>3</v>
      </c>
      <c r="B5" s="670"/>
      <c r="C5" s="670"/>
      <c r="D5" s="670"/>
      <c r="E5" s="670"/>
      <c r="F5" s="670"/>
      <c r="G5" s="670"/>
      <c r="H5" s="670"/>
      <c r="I5" s="670"/>
      <c r="J5" s="670"/>
      <c r="K5" s="670"/>
    </row>
    <row r="6" spans="1:26" ht="6" customHeight="1">
      <c r="A6" s="140"/>
    </row>
    <row r="7" spans="1:26" ht="12" customHeight="1">
      <c r="A7" s="291"/>
      <c r="B7" s="292"/>
      <c r="C7" s="293"/>
      <c r="D7" s="293"/>
      <c r="E7" s="293"/>
      <c r="F7" s="293"/>
      <c r="G7" s="293"/>
      <c r="H7" s="292"/>
      <c r="I7" s="292"/>
      <c r="J7" s="292"/>
      <c r="K7" s="294"/>
      <c r="L7" s="195"/>
      <c r="M7" s="115"/>
      <c r="N7" s="115"/>
      <c r="O7" s="115"/>
      <c r="P7" s="115"/>
      <c r="Q7" s="115"/>
    </row>
    <row r="8" spans="1:26" ht="37.5" customHeight="1">
      <c r="A8" s="396"/>
      <c r="B8" s="397" t="s">
        <v>73</v>
      </c>
      <c r="C8" s="397" t="s">
        <v>74</v>
      </c>
      <c r="D8" s="397" t="s">
        <v>75</v>
      </c>
      <c r="E8" s="397" t="s">
        <v>76</v>
      </c>
      <c r="F8" s="397" t="s">
        <v>77</v>
      </c>
      <c r="G8" s="397" t="s">
        <v>78</v>
      </c>
      <c r="H8" s="397" t="s">
        <v>79</v>
      </c>
      <c r="I8" s="397" t="s">
        <v>80</v>
      </c>
      <c r="J8" s="398" t="s">
        <v>359</v>
      </c>
      <c r="K8" s="399" t="s">
        <v>15</v>
      </c>
      <c r="L8" s="195"/>
      <c r="Y8" s="42">
        <v>1</v>
      </c>
      <c r="Z8" s="42">
        <v>1</v>
      </c>
    </row>
    <row r="9" spans="1:26" ht="34.5" customHeight="1">
      <c r="A9" s="299" t="s">
        <v>16</v>
      </c>
      <c r="B9" s="148">
        <v>0</v>
      </c>
      <c r="C9" s="149">
        <v>950</v>
      </c>
      <c r="D9" s="149">
        <v>0</v>
      </c>
      <c r="E9" s="149">
        <v>0</v>
      </c>
      <c r="F9" s="149">
        <v>0</v>
      </c>
      <c r="G9" s="149">
        <v>0</v>
      </c>
      <c r="H9" s="148">
        <v>0</v>
      </c>
      <c r="I9" s="148">
        <v>0</v>
      </c>
      <c r="J9" s="148">
        <f t="shared" ref="J9:J36" si="0">SUM(B9:I9)</f>
        <v>950</v>
      </c>
      <c r="K9" s="179">
        <f t="shared" ref="K9:K36" si="1">+J9/$J$36</f>
        <v>3.0654309017504939E-4</v>
      </c>
      <c r="L9" s="195"/>
      <c r="M9" s="115"/>
      <c r="N9" s="115"/>
      <c r="O9" s="115"/>
      <c r="P9" s="115"/>
      <c r="Q9" s="115"/>
    </row>
    <row r="10" spans="1:26" ht="34.5" customHeight="1">
      <c r="A10" s="299" t="s">
        <v>17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f t="shared" si="0"/>
        <v>0</v>
      </c>
      <c r="K10" s="179">
        <f t="shared" si="1"/>
        <v>0</v>
      </c>
      <c r="L10" s="195"/>
      <c r="M10" s="115"/>
      <c r="N10" s="115"/>
      <c r="O10" s="115"/>
      <c r="P10" s="115"/>
      <c r="Q10" s="115"/>
    </row>
    <row r="11" spans="1:26" ht="34.5" customHeight="1">
      <c r="A11" s="299" t="s">
        <v>18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179">
        <f t="shared" si="1"/>
        <v>0</v>
      </c>
      <c r="L11" s="195"/>
      <c r="M11" s="115"/>
      <c r="N11" s="115"/>
      <c r="O11" s="115"/>
      <c r="P11" s="115"/>
      <c r="Q11" s="115"/>
    </row>
    <row r="12" spans="1:26" ht="34.5" customHeight="1">
      <c r="A12" s="299" t="s">
        <v>19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f t="shared" si="0"/>
        <v>0</v>
      </c>
      <c r="K12" s="179">
        <f t="shared" si="1"/>
        <v>0</v>
      </c>
      <c r="L12" s="195"/>
      <c r="M12" s="115"/>
      <c r="N12" s="115"/>
      <c r="O12" s="115"/>
      <c r="P12" s="115"/>
      <c r="Q12" s="115"/>
    </row>
    <row r="13" spans="1:26" ht="34.5" customHeight="1">
      <c r="A13" s="299" t="s">
        <v>35</v>
      </c>
      <c r="B13" s="148">
        <v>0</v>
      </c>
      <c r="C13" s="149">
        <v>4425.6204400000006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f t="shared" si="0"/>
        <v>4425.6204400000006</v>
      </c>
      <c r="K13" s="179">
        <f t="shared" si="1"/>
        <v>1.4280456480204864E-3</v>
      </c>
      <c r="L13" s="195"/>
      <c r="M13" s="115"/>
      <c r="N13" s="115"/>
      <c r="O13" s="115"/>
      <c r="P13" s="115"/>
      <c r="Q13" s="115"/>
    </row>
    <row r="14" spans="1:26" ht="34.5" customHeight="1">
      <c r="A14" s="299" t="s">
        <v>36</v>
      </c>
      <c r="B14" s="148">
        <v>152135.28361000001</v>
      </c>
      <c r="C14" s="149">
        <v>43408.82836</v>
      </c>
      <c r="D14" s="149">
        <v>0</v>
      </c>
      <c r="E14" s="149">
        <v>0</v>
      </c>
      <c r="F14" s="149">
        <v>7496.5267999999996</v>
      </c>
      <c r="G14" s="149">
        <v>0</v>
      </c>
      <c r="H14" s="148">
        <v>0</v>
      </c>
      <c r="I14" s="148">
        <v>0</v>
      </c>
      <c r="J14" s="148">
        <f t="shared" si="0"/>
        <v>203040.63877000002</v>
      </c>
      <c r="K14" s="179">
        <f t="shared" si="1"/>
        <v>6.5516531410180795E-2</v>
      </c>
      <c r="L14" s="195"/>
      <c r="M14" s="115"/>
      <c r="N14" s="115"/>
      <c r="O14" s="115"/>
      <c r="P14" s="115"/>
      <c r="Q14" s="115"/>
    </row>
    <row r="15" spans="1:26" ht="34.5" customHeight="1">
      <c r="A15" s="299" t="s">
        <v>37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f t="shared" si="0"/>
        <v>0</v>
      </c>
      <c r="K15" s="179">
        <f t="shared" si="1"/>
        <v>0</v>
      </c>
      <c r="L15" s="195"/>
      <c r="M15" s="115"/>
      <c r="N15" s="115"/>
      <c r="O15" s="115"/>
      <c r="P15" s="115"/>
      <c r="Q15" s="115"/>
    </row>
    <row r="16" spans="1:26" ht="34.5" customHeight="1">
      <c r="A16" s="299" t="s">
        <v>278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f t="shared" si="0"/>
        <v>0</v>
      </c>
      <c r="K16" s="179">
        <f t="shared" si="1"/>
        <v>0</v>
      </c>
      <c r="L16" s="195"/>
      <c r="M16" s="115"/>
      <c r="N16" s="115"/>
      <c r="O16" s="115"/>
      <c r="P16" s="115"/>
      <c r="Q16" s="115"/>
    </row>
    <row r="17" spans="1:17" ht="34.5" customHeight="1">
      <c r="A17" s="299" t="s">
        <v>39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f t="shared" si="0"/>
        <v>0</v>
      </c>
      <c r="K17" s="179">
        <f t="shared" si="1"/>
        <v>0</v>
      </c>
      <c r="L17" s="195"/>
      <c r="M17" s="115"/>
      <c r="N17" s="115"/>
      <c r="O17" s="115"/>
      <c r="P17" s="115"/>
      <c r="Q17" s="115"/>
    </row>
    <row r="18" spans="1:17" ht="34.5" customHeight="1">
      <c r="A18" s="299" t="s">
        <v>40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f t="shared" si="0"/>
        <v>0</v>
      </c>
      <c r="K18" s="179">
        <f t="shared" si="1"/>
        <v>0</v>
      </c>
      <c r="L18" s="195"/>
      <c r="M18" s="115"/>
      <c r="N18" s="115"/>
      <c r="O18" s="115"/>
      <c r="P18" s="115"/>
      <c r="Q18" s="115"/>
    </row>
    <row r="19" spans="1:17" ht="34.5" customHeight="1">
      <c r="A19" s="299" t="s">
        <v>41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f t="shared" si="0"/>
        <v>0</v>
      </c>
      <c r="K19" s="179">
        <f t="shared" si="1"/>
        <v>0</v>
      </c>
      <c r="L19" s="195"/>
      <c r="M19" s="115"/>
      <c r="N19" s="115"/>
      <c r="O19" s="115"/>
      <c r="P19" s="115"/>
      <c r="Q19" s="115"/>
    </row>
    <row r="20" spans="1:17" ht="34.5" customHeight="1">
      <c r="A20" s="299" t="s">
        <v>22</v>
      </c>
      <c r="B20" s="148">
        <v>3399.2519700000003</v>
      </c>
      <c r="C20" s="149">
        <v>155.63881000000001</v>
      </c>
      <c r="D20" s="149">
        <v>44380.794329999997</v>
      </c>
      <c r="E20" s="149">
        <v>0</v>
      </c>
      <c r="F20" s="149">
        <v>590.99934999999994</v>
      </c>
      <c r="G20" s="149">
        <v>1827.50044</v>
      </c>
      <c r="H20" s="148">
        <v>596.43042000000003</v>
      </c>
      <c r="I20" s="148">
        <v>1926.3745700000002</v>
      </c>
      <c r="J20" s="148">
        <f t="shared" si="0"/>
        <v>52876.989889999997</v>
      </c>
      <c r="K20" s="179">
        <f t="shared" si="1"/>
        <v>1.7062185136879415E-2</v>
      </c>
      <c r="L20" s="195"/>
      <c r="M20" s="115"/>
      <c r="N20" s="115"/>
      <c r="O20" s="115"/>
      <c r="P20" s="115"/>
      <c r="Q20" s="115"/>
    </row>
    <row r="21" spans="1:17" ht="34.5" customHeight="1">
      <c r="A21" s="299" t="s">
        <v>23</v>
      </c>
      <c r="B21" s="148">
        <v>0</v>
      </c>
      <c r="C21" s="149">
        <v>61614.822180000003</v>
      </c>
      <c r="D21" s="149">
        <v>0</v>
      </c>
      <c r="E21" s="149">
        <v>45472.456579999998</v>
      </c>
      <c r="F21" s="149">
        <v>20540.671829999999</v>
      </c>
      <c r="G21" s="149">
        <v>0</v>
      </c>
      <c r="H21" s="148">
        <v>1570.2157400000001</v>
      </c>
      <c r="I21" s="148">
        <v>3884.54954</v>
      </c>
      <c r="J21" s="148">
        <f t="shared" si="0"/>
        <v>133082.71586999999</v>
      </c>
      <c r="K21" s="179">
        <f t="shared" si="1"/>
        <v>4.2942723128081985E-2</v>
      </c>
      <c r="L21" s="195"/>
      <c r="M21" s="115"/>
      <c r="N21" s="115"/>
      <c r="O21" s="115"/>
      <c r="P21" s="115"/>
      <c r="Q21" s="115"/>
    </row>
    <row r="22" spans="1:17" ht="34.5" customHeight="1">
      <c r="A22" s="299" t="s">
        <v>24</v>
      </c>
      <c r="B22" s="148">
        <v>173626.56161</v>
      </c>
      <c r="C22" s="149">
        <v>0</v>
      </c>
      <c r="D22" s="149">
        <v>0</v>
      </c>
      <c r="E22" s="149">
        <v>0</v>
      </c>
      <c r="F22" s="149">
        <v>0</v>
      </c>
      <c r="G22" s="149">
        <v>6792.5500199999997</v>
      </c>
      <c r="H22" s="148">
        <v>0</v>
      </c>
      <c r="I22" s="148">
        <v>0</v>
      </c>
      <c r="J22" s="148">
        <f t="shared" si="0"/>
        <v>180419.11163</v>
      </c>
      <c r="K22" s="179">
        <f t="shared" si="1"/>
        <v>5.821708632178673E-2</v>
      </c>
      <c r="L22" s="195"/>
      <c r="M22" s="115"/>
      <c r="N22" s="115"/>
      <c r="O22" s="115"/>
      <c r="P22" s="115"/>
      <c r="Q22" s="115"/>
    </row>
    <row r="23" spans="1:17" ht="34.5" customHeight="1">
      <c r="A23" s="299" t="s">
        <v>25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f t="shared" si="0"/>
        <v>0</v>
      </c>
      <c r="K23" s="179">
        <f t="shared" si="1"/>
        <v>0</v>
      </c>
      <c r="L23" s="195"/>
      <c r="M23" s="115"/>
      <c r="N23" s="115"/>
      <c r="O23" s="115"/>
      <c r="P23" s="115"/>
      <c r="Q23" s="115"/>
    </row>
    <row r="24" spans="1:17" ht="34.5" customHeight="1">
      <c r="A24" s="299" t="s">
        <v>26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f t="shared" si="0"/>
        <v>0</v>
      </c>
      <c r="K24" s="179">
        <f t="shared" si="1"/>
        <v>0</v>
      </c>
      <c r="L24" s="195"/>
      <c r="M24" s="115"/>
      <c r="N24" s="115"/>
      <c r="O24" s="115"/>
      <c r="P24" s="115"/>
      <c r="Q24" s="115"/>
    </row>
    <row r="25" spans="1:17" ht="34.5" customHeight="1">
      <c r="A25" s="299" t="s">
        <v>27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f t="shared" si="0"/>
        <v>0</v>
      </c>
      <c r="K25" s="179">
        <f t="shared" si="1"/>
        <v>0</v>
      </c>
      <c r="L25" s="195"/>
      <c r="M25" s="115"/>
      <c r="N25" s="115"/>
      <c r="O25" s="115"/>
      <c r="P25" s="115"/>
      <c r="Q25" s="115"/>
    </row>
    <row r="26" spans="1:17" ht="34.5" customHeight="1">
      <c r="A26" s="299" t="s">
        <v>28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f t="shared" si="0"/>
        <v>0</v>
      </c>
      <c r="K26" s="179">
        <f t="shared" si="1"/>
        <v>0</v>
      </c>
      <c r="L26" s="195"/>
      <c r="M26" s="115"/>
      <c r="N26" s="115"/>
      <c r="O26" s="115"/>
      <c r="P26" s="115"/>
      <c r="Q26" s="115"/>
    </row>
    <row r="27" spans="1:17" ht="34.5" customHeight="1">
      <c r="A27" s="299" t="s">
        <v>29</v>
      </c>
      <c r="B27" s="148">
        <v>0</v>
      </c>
      <c r="C27" s="149">
        <v>0</v>
      </c>
      <c r="D27" s="149">
        <v>0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f t="shared" si="0"/>
        <v>0</v>
      </c>
      <c r="K27" s="179">
        <f t="shared" si="1"/>
        <v>0</v>
      </c>
      <c r="L27" s="195"/>
      <c r="M27" s="115"/>
      <c r="N27" s="115"/>
      <c r="O27" s="115"/>
      <c r="P27" s="115"/>
      <c r="Q27" s="115"/>
    </row>
    <row r="28" spans="1:17" ht="34.5" customHeight="1">
      <c r="A28" s="299" t="s">
        <v>279</v>
      </c>
      <c r="B28" s="148">
        <v>0</v>
      </c>
      <c r="C28" s="149">
        <v>0</v>
      </c>
      <c r="D28" s="149">
        <v>0</v>
      </c>
      <c r="E28" s="149">
        <v>0</v>
      </c>
      <c r="F28" s="149">
        <v>0</v>
      </c>
      <c r="G28" s="149">
        <v>0</v>
      </c>
      <c r="H28" s="148">
        <v>0</v>
      </c>
      <c r="I28" s="148">
        <v>0</v>
      </c>
      <c r="J28" s="148">
        <f t="shared" si="0"/>
        <v>0</v>
      </c>
      <c r="K28" s="179">
        <f t="shared" si="1"/>
        <v>0</v>
      </c>
      <c r="L28" s="195"/>
      <c r="M28" s="115"/>
      <c r="N28" s="115"/>
      <c r="O28" s="115"/>
      <c r="P28" s="115"/>
      <c r="Q28" s="115"/>
    </row>
    <row r="29" spans="1:17" ht="34.5" customHeight="1">
      <c r="A29" s="299" t="s">
        <v>31</v>
      </c>
      <c r="B29" s="148">
        <v>0</v>
      </c>
      <c r="C29" s="149">
        <v>0</v>
      </c>
      <c r="D29" s="149">
        <v>0</v>
      </c>
      <c r="E29" s="149">
        <v>0</v>
      </c>
      <c r="F29" s="149">
        <v>0</v>
      </c>
      <c r="G29" s="149">
        <v>0</v>
      </c>
      <c r="H29" s="148">
        <v>0</v>
      </c>
      <c r="I29" s="148">
        <v>0</v>
      </c>
      <c r="J29" s="148">
        <f t="shared" si="0"/>
        <v>0</v>
      </c>
      <c r="K29" s="179">
        <f t="shared" si="1"/>
        <v>0</v>
      </c>
      <c r="L29" s="195"/>
      <c r="M29" s="115"/>
      <c r="N29" s="115"/>
      <c r="O29" s="115"/>
      <c r="P29" s="115"/>
      <c r="Q29" s="115"/>
    </row>
    <row r="30" spans="1:17" ht="34.5" customHeight="1">
      <c r="A30" s="299" t="s">
        <v>20</v>
      </c>
      <c r="B30" s="148">
        <v>809982.29957000003</v>
      </c>
      <c r="C30" s="149">
        <v>508807.08395999996</v>
      </c>
      <c r="D30" s="149">
        <v>202226.88636999999</v>
      </c>
      <c r="E30" s="149">
        <v>82375.576349999988</v>
      </c>
      <c r="F30" s="149">
        <v>77283.150709999987</v>
      </c>
      <c r="G30" s="149">
        <v>34350.669700000006</v>
      </c>
      <c r="H30" s="148">
        <v>20255.392030000003</v>
      </c>
      <c r="I30" s="148">
        <v>29740.964940000002</v>
      </c>
      <c r="J30" s="148">
        <f t="shared" si="0"/>
        <v>1765022.02363</v>
      </c>
      <c r="K30" s="179">
        <f t="shared" si="1"/>
        <v>0.5695319003690098</v>
      </c>
      <c r="L30" s="195"/>
      <c r="M30" s="115"/>
      <c r="N30" s="115"/>
      <c r="O30" s="115"/>
      <c r="P30" s="115"/>
      <c r="Q30" s="115"/>
    </row>
    <row r="31" spans="1:17" ht="34.5" customHeight="1">
      <c r="A31" s="299" t="s">
        <v>21</v>
      </c>
      <c r="B31" s="148">
        <v>0</v>
      </c>
      <c r="C31" s="149">
        <v>290.21222999999998</v>
      </c>
      <c r="D31" s="149">
        <v>174.80476000000002</v>
      </c>
      <c r="E31" s="149">
        <v>0</v>
      </c>
      <c r="F31" s="149">
        <v>0</v>
      </c>
      <c r="G31" s="149">
        <v>1110.30844</v>
      </c>
      <c r="H31" s="148">
        <v>0</v>
      </c>
      <c r="I31" s="148">
        <v>0</v>
      </c>
      <c r="J31" s="148">
        <f t="shared" si="0"/>
        <v>1575.3254299999999</v>
      </c>
      <c r="K31" s="179">
        <f t="shared" si="1"/>
        <v>5.0832118457214571E-4</v>
      </c>
      <c r="L31" s="195"/>
      <c r="M31" s="115"/>
      <c r="N31" s="115"/>
      <c r="O31" s="115"/>
      <c r="P31" s="115"/>
      <c r="Q31" s="115"/>
    </row>
    <row r="32" spans="1:17" ht="51" customHeight="1">
      <c r="A32" s="300" t="s">
        <v>280</v>
      </c>
      <c r="B32" s="148">
        <v>0</v>
      </c>
      <c r="C32" s="149">
        <v>46.903510000000004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f t="shared" si="0"/>
        <v>46.903510000000004</v>
      </c>
      <c r="K32" s="179">
        <f t="shared" si="1"/>
        <v>1.5134680942585614E-5</v>
      </c>
      <c r="L32" s="195"/>
      <c r="M32" s="115"/>
      <c r="N32" s="115"/>
      <c r="O32" s="115"/>
      <c r="P32" s="115"/>
      <c r="Q32" s="115"/>
    </row>
    <row r="33" spans="1:17" ht="34.5" customHeight="1">
      <c r="A33" s="299" t="s">
        <v>32</v>
      </c>
      <c r="B33" s="148">
        <v>2484.9749999999999</v>
      </c>
      <c r="C33" s="149">
        <v>35238.337399999997</v>
      </c>
      <c r="D33" s="149">
        <v>200303.53512000002</v>
      </c>
      <c r="E33" s="149">
        <v>12422.97026</v>
      </c>
      <c r="F33" s="149">
        <v>14672.012480000001</v>
      </c>
      <c r="G33" s="149">
        <v>13416.739750000001</v>
      </c>
      <c r="H33" s="148">
        <v>11346.78723</v>
      </c>
      <c r="I33" s="148">
        <v>2771.80312</v>
      </c>
      <c r="J33" s="148">
        <f t="shared" si="0"/>
        <v>292657.16036000004</v>
      </c>
      <c r="K33" s="179">
        <f t="shared" si="1"/>
        <v>9.4433716103799359E-2</v>
      </c>
      <c r="L33" s="195"/>
      <c r="M33" s="115"/>
      <c r="N33" s="115"/>
      <c r="O33" s="115"/>
      <c r="P33" s="115"/>
      <c r="Q33" s="115"/>
    </row>
    <row r="34" spans="1:17" ht="34.5" customHeight="1">
      <c r="A34" s="299" t="s">
        <v>33</v>
      </c>
      <c r="B34" s="148">
        <v>0</v>
      </c>
      <c r="C34" s="149">
        <v>17207.467359999999</v>
      </c>
      <c r="D34" s="149">
        <v>0</v>
      </c>
      <c r="E34" s="149">
        <v>27733.358559999997</v>
      </c>
      <c r="F34" s="149">
        <v>22222.268660000002</v>
      </c>
      <c r="G34" s="149">
        <v>35.604800000000004</v>
      </c>
      <c r="H34" s="148">
        <v>11957.8261</v>
      </c>
      <c r="I34" s="148">
        <v>3526.2433300000002</v>
      </c>
      <c r="J34" s="148">
        <f t="shared" si="0"/>
        <v>82682.768810000009</v>
      </c>
      <c r="K34" s="179">
        <f t="shared" si="1"/>
        <v>2.66798225844701E-2</v>
      </c>
      <c r="L34" s="195"/>
      <c r="M34" s="115"/>
      <c r="N34" s="115"/>
      <c r="O34" s="115"/>
      <c r="P34" s="115"/>
      <c r="Q34" s="115"/>
    </row>
    <row r="35" spans="1:17" s="181" customFormat="1" ht="58.5" customHeight="1">
      <c r="A35" s="301" t="s">
        <v>34</v>
      </c>
      <c r="B35" s="155">
        <v>219139.86533999999</v>
      </c>
      <c r="C35" s="180">
        <v>146056.56425</v>
      </c>
      <c r="D35" s="180">
        <v>0</v>
      </c>
      <c r="E35" s="180">
        <v>0</v>
      </c>
      <c r="F35" s="180">
        <v>0</v>
      </c>
      <c r="G35" s="180">
        <v>17099.223389999999</v>
      </c>
      <c r="H35" s="155">
        <v>0</v>
      </c>
      <c r="I35" s="155">
        <v>0</v>
      </c>
      <c r="J35" s="155">
        <f t="shared" si="0"/>
        <v>382295.65297999996</v>
      </c>
      <c r="K35" s="156">
        <f t="shared" si="1"/>
        <v>0.1233579903420816</v>
      </c>
      <c r="L35" s="302"/>
      <c r="M35" s="303"/>
      <c r="N35" s="303"/>
      <c r="O35" s="303"/>
      <c r="P35" s="303"/>
      <c r="Q35" s="303"/>
    </row>
    <row r="36" spans="1:17" s="181" customFormat="1" ht="29.25" customHeight="1">
      <c r="A36" s="400" t="s">
        <v>257</v>
      </c>
      <c r="B36" s="394">
        <f>SUM(B9:B35)</f>
        <v>1360768.2371</v>
      </c>
      <c r="C36" s="394">
        <f t="shared" ref="C36:I36" si="2">SUM(C9:C35)</f>
        <v>818201.47849999974</v>
      </c>
      <c r="D36" s="394">
        <f t="shared" si="2"/>
        <v>447086.02058000001</v>
      </c>
      <c r="E36" s="394">
        <f t="shared" si="2"/>
        <v>168004.36174999998</v>
      </c>
      <c r="F36" s="394">
        <f t="shared" si="2"/>
        <v>142805.62982999999</v>
      </c>
      <c r="G36" s="394">
        <f t="shared" si="2"/>
        <v>74632.596539999999</v>
      </c>
      <c r="H36" s="394">
        <f t="shared" si="2"/>
        <v>45726.651519999999</v>
      </c>
      <c r="I36" s="394">
        <f t="shared" si="2"/>
        <v>41849.935499999992</v>
      </c>
      <c r="J36" s="394">
        <f t="shared" si="0"/>
        <v>3099074.91132</v>
      </c>
      <c r="K36" s="395">
        <f t="shared" si="1"/>
        <v>1</v>
      </c>
      <c r="L36" s="302"/>
      <c r="M36" s="303"/>
      <c r="N36" s="303"/>
      <c r="O36" s="303"/>
      <c r="P36" s="303"/>
      <c r="Q36" s="303"/>
    </row>
    <row r="37" spans="1:17" ht="57" customHeight="1">
      <c r="A37" s="307" t="s">
        <v>308</v>
      </c>
      <c r="B37" s="179">
        <f t="shared" ref="B37:J37" si="3">+B36/$J$36</f>
        <v>0.43908852675019822</v>
      </c>
      <c r="C37" s="179">
        <f t="shared" si="3"/>
        <v>0.26401474695282545</v>
      </c>
      <c r="D37" s="179">
        <f t="shared" si="3"/>
        <v>0.14426434770806204</v>
      </c>
      <c r="E37" s="179">
        <f t="shared" si="3"/>
        <v>5.421113285655986E-2</v>
      </c>
      <c r="F37" s="179">
        <f t="shared" si="3"/>
        <v>4.6080083223665698E-2</v>
      </c>
      <c r="G37" s="179">
        <f t="shared" si="3"/>
        <v>2.4082217653851896E-2</v>
      </c>
      <c r="H37" s="179">
        <f t="shared" si="3"/>
        <v>1.4754935852945706E-2</v>
      </c>
      <c r="I37" s="179">
        <f t="shared" si="3"/>
        <v>1.3504009001891052E-2</v>
      </c>
      <c r="J37" s="179">
        <f t="shared" si="3"/>
        <v>1</v>
      </c>
      <c r="K37" s="179"/>
      <c r="M37" s="115"/>
      <c r="N37" s="115"/>
      <c r="O37" s="115"/>
      <c r="P37" s="115"/>
      <c r="Q37" s="115"/>
    </row>
    <row r="38" spans="1:17" ht="9" customHeight="1" thickBot="1">
      <c r="A38" s="401"/>
      <c r="B38" s="402"/>
      <c r="C38" s="403"/>
      <c r="D38" s="403"/>
      <c r="E38" s="403"/>
      <c r="F38" s="403"/>
      <c r="G38" s="403"/>
      <c r="H38" s="404"/>
      <c r="I38" s="404"/>
      <c r="J38" s="404"/>
      <c r="K38" s="405"/>
      <c r="L38" s="115"/>
      <c r="M38" s="115"/>
      <c r="N38" s="115"/>
      <c r="O38" s="115"/>
      <c r="P38" s="115"/>
      <c r="Q38" s="115"/>
    </row>
    <row r="39" spans="1:17" ht="26.25" customHeight="1">
      <c r="A39" s="308" t="s">
        <v>355</v>
      </c>
      <c r="B39" s="76"/>
      <c r="C39" s="192"/>
      <c r="D39" s="192"/>
      <c r="E39" s="192"/>
      <c r="F39" s="192"/>
      <c r="G39" s="192"/>
      <c r="H39" s="193"/>
      <c r="I39" s="193"/>
      <c r="J39" s="193"/>
      <c r="K39" s="193"/>
      <c r="L39" s="115"/>
      <c r="M39" s="115"/>
      <c r="N39" s="115"/>
      <c r="O39" s="115"/>
      <c r="P39" s="115"/>
      <c r="Q39" s="115"/>
    </row>
    <row r="40" spans="1:17" ht="9" customHeight="1">
      <c r="A40" s="135"/>
      <c r="B40" s="74"/>
      <c r="C40" s="136"/>
      <c r="D40" s="136"/>
      <c r="E40" s="136"/>
      <c r="F40" s="136"/>
      <c r="G40" s="136"/>
      <c r="H40" s="135"/>
      <c r="I40" s="135"/>
      <c r="J40" s="135"/>
      <c r="K40" s="193"/>
      <c r="L40" s="115"/>
      <c r="M40" s="115"/>
      <c r="N40" s="115"/>
      <c r="O40" s="115"/>
      <c r="P40" s="115"/>
      <c r="Q40" s="115"/>
    </row>
    <row r="41" spans="1:17" ht="9" customHeight="1">
      <c r="A41" s="135"/>
      <c r="B41" s="74"/>
      <c r="C41" s="136"/>
      <c r="D41" s="136"/>
      <c r="E41" s="136"/>
      <c r="F41" s="136"/>
      <c r="G41" s="136"/>
      <c r="H41" s="135"/>
      <c r="I41" s="135"/>
      <c r="J41" s="135"/>
      <c r="K41" s="193"/>
      <c r="L41" s="115"/>
      <c r="M41" s="115"/>
      <c r="N41" s="115"/>
      <c r="O41" s="115"/>
      <c r="P41" s="115"/>
      <c r="Q41" s="115"/>
    </row>
    <row r="42" spans="1:17" ht="9" customHeight="1">
      <c r="A42" s="135"/>
      <c r="B42" s="74"/>
      <c r="C42" s="136"/>
      <c r="D42" s="136"/>
      <c r="E42" s="136"/>
      <c r="F42" s="136"/>
      <c r="G42" s="136"/>
      <c r="H42" s="135"/>
      <c r="I42" s="135"/>
      <c r="J42" s="135"/>
      <c r="K42" s="193"/>
      <c r="L42" s="115"/>
      <c r="M42" s="115"/>
      <c r="N42" s="115"/>
      <c r="O42" s="115"/>
      <c r="P42" s="115"/>
      <c r="Q42" s="115"/>
    </row>
    <row r="43" spans="1:17" ht="9" customHeight="1">
      <c r="A43" s="135"/>
      <c r="B43" s="74"/>
      <c r="C43" s="136"/>
      <c r="D43" s="136"/>
      <c r="E43" s="136"/>
      <c r="F43" s="136"/>
      <c r="G43" s="136"/>
      <c r="H43" s="135"/>
      <c r="I43" s="135"/>
      <c r="J43" s="135"/>
      <c r="K43" s="193"/>
      <c r="L43" s="115"/>
      <c r="M43" s="115"/>
      <c r="N43" s="115"/>
      <c r="O43" s="115"/>
      <c r="P43" s="115"/>
      <c r="Q43" s="115"/>
    </row>
    <row r="44" spans="1:17" ht="9" customHeight="1">
      <c r="A44" s="135"/>
      <c r="B44" s="74"/>
      <c r="C44" s="136"/>
      <c r="D44" s="136"/>
      <c r="E44" s="136"/>
      <c r="F44" s="136"/>
      <c r="G44" s="136"/>
      <c r="H44" s="135"/>
      <c r="I44" s="135"/>
      <c r="J44" s="135"/>
      <c r="K44" s="193"/>
      <c r="L44" s="115"/>
      <c r="M44" s="115"/>
      <c r="N44" s="115"/>
      <c r="O44" s="115"/>
      <c r="P44" s="115"/>
      <c r="Q44" s="115"/>
    </row>
    <row r="45" spans="1:17" ht="9" customHeight="1">
      <c r="A45" s="135"/>
      <c r="B45" s="74"/>
      <c r="C45" s="136"/>
      <c r="D45" s="136"/>
      <c r="E45" s="136"/>
      <c r="F45" s="136"/>
      <c r="G45" s="136"/>
      <c r="H45" s="135"/>
      <c r="I45" s="135"/>
      <c r="J45" s="135"/>
      <c r="K45" s="193"/>
      <c r="L45" s="115"/>
      <c r="M45" s="115"/>
      <c r="N45" s="115"/>
      <c r="O45" s="115"/>
      <c r="P45" s="115"/>
      <c r="Q45" s="115"/>
    </row>
    <row r="46" spans="1:17" ht="9" customHeight="1">
      <c r="A46" s="135"/>
      <c r="B46" s="74"/>
      <c r="C46" s="136"/>
      <c r="D46" s="136"/>
      <c r="E46" s="136"/>
      <c r="F46" s="136"/>
      <c r="G46" s="136"/>
      <c r="H46" s="135"/>
      <c r="I46" s="135"/>
      <c r="J46" s="135"/>
      <c r="K46" s="193"/>
      <c r="L46" s="115"/>
      <c r="M46" s="115"/>
      <c r="N46" s="115"/>
      <c r="O46" s="115"/>
      <c r="P46" s="115"/>
      <c r="Q46" s="115"/>
    </row>
    <row r="47" spans="1:17" ht="9" customHeight="1">
      <c r="A47" s="135"/>
      <c r="B47" s="74"/>
      <c r="C47" s="136"/>
      <c r="D47" s="136"/>
      <c r="E47" s="136"/>
      <c r="F47" s="136"/>
      <c r="G47" s="136"/>
      <c r="H47" s="135"/>
      <c r="I47" s="135"/>
      <c r="J47" s="135"/>
      <c r="K47" s="193"/>
      <c r="L47" s="115"/>
      <c r="M47" s="115"/>
      <c r="N47" s="115"/>
      <c r="O47" s="115"/>
      <c r="P47" s="115"/>
      <c r="Q47" s="115"/>
    </row>
    <row r="48" spans="1:17" ht="9" customHeight="1">
      <c r="A48" s="309"/>
      <c r="B48" s="74"/>
      <c r="C48" s="136"/>
      <c r="D48" s="136"/>
      <c r="E48" s="136"/>
      <c r="F48" s="136"/>
      <c r="G48" s="136"/>
      <c r="H48" s="135"/>
      <c r="I48" s="135"/>
      <c r="J48" s="135"/>
      <c r="K48" s="193"/>
      <c r="L48" s="115"/>
      <c r="M48" s="115"/>
      <c r="N48" s="115"/>
      <c r="O48" s="115"/>
      <c r="P48" s="115"/>
      <c r="Q48" s="115"/>
    </row>
    <row r="49" spans="1:17" ht="9" customHeight="1">
      <c r="A49" s="165"/>
      <c r="B49" s="74"/>
      <c r="C49" s="136"/>
      <c r="D49" s="136"/>
      <c r="E49" s="136"/>
      <c r="F49" s="136"/>
      <c r="G49" s="136"/>
      <c r="H49" s="135"/>
      <c r="I49" s="135"/>
      <c r="J49" s="135"/>
      <c r="K49" s="193"/>
      <c r="L49" s="115"/>
      <c r="M49" s="115"/>
      <c r="N49" s="115"/>
      <c r="O49" s="115"/>
      <c r="P49" s="115"/>
      <c r="Q49" s="115"/>
    </row>
    <row r="50" spans="1:17" ht="9" customHeight="1">
      <c r="B50" s="74"/>
      <c r="C50" s="136"/>
      <c r="D50" s="136"/>
      <c r="E50" s="136"/>
      <c r="F50" s="136"/>
      <c r="G50" s="136"/>
      <c r="H50" s="135"/>
      <c r="I50" s="135"/>
      <c r="J50" s="135"/>
      <c r="K50" s="193"/>
      <c r="L50" s="193"/>
      <c r="M50" s="193"/>
      <c r="N50" s="115"/>
      <c r="O50" s="115"/>
      <c r="P50" s="115"/>
      <c r="Q50" s="115"/>
    </row>
    <row r="51" spans="1:17" ht="9" customHeight="1">
      <c r="B51" s="74"/>
      <c r="C51" s="136"/>
      <c r="D51" s="136"/>
      <c r="E51" s="136"/>
      <c r="F51" s="136"/>
      <c r="G51" s="136"/>
      <c r="H51" s="135"/>
      <c r="I51" s="135"/>
      <c r="J51" s="135"/>
      <c r="K51" s="193"/>
      <c r="L51" s="115"/>
      <c r="M51" s="115"/>
      <c r="N51" s="115"/>
      <c r="O51" s="115"/>
      <c r="P51" s="115"/>
      <c r="Q51" s="115"/>
    </row>
    <row r="52" spans="1:17" ht="9" customHeight="1">
      <c r="A52" s="165"/>
      <c r="B52" s="74"/>
      <c r="C52" s="136"/>
      <c r="D52" s="136"/>
      <c r="E52" s="136"/>
      <c r="F52" s="136"/>
      <c r="G52" s="136"/>
      <c r="H52" s="135"/>
      <c r="I52" s="135"/>
      <c r="J52" s="135"/>
      <c r="K52" s="193"/>
      <c r="L52" s="115"/>
      <c r="M52" s="115"/>
      <c r="N52" s="115"/>
      <c r="O52" s="115"/>
      <c r="P52" s="115"/>
      <c r="Q52" s="115"/>
    </row>
    <row r="53" spans="1:17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193"/>
      <c r="L53" s="115"/>
      <c r="M53" s="115"/>
      <c r="N53" s="115"/>
      <c r="O53" s="115"/>
      <c r="P53" s="115"/>
      <c r="Q53" s="115"/>
    </row>
    <row r="54" spans="1:17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93"/>
      <c r="L54" s="115"/>
      <c r="M54" s="115"/>
      <c r="N54" s="115"/>
      <c r="O54" s="115"/>
      <c r="P54" s="115"/>
      <c r="Q54" s="115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93"/>
      <c r="L55" s="115"/>
      <c r="M55" s="115"/>
      <c r="N55" s="115"/>
      <c r="O55" s="115"/>
      <c r="P55" s="115"/>
      <c r="Q55" s="115"/>
    </row>
    <row r="56" spans="1:17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193"/>
      <c r="L56" s="115"/>
      <c r="M56" s="115"/>
      <c r="N56" s="115"/>
      <c r="O56" s="115"/>
      <c r="P56" s="115"/>
      <c r="Q56" s="115"/>
    </row>
    <row r="57" spans="1:17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193"/>
      <c r="L57" s="115"/>
      <c r="M57" s="115"/>
      <c r="N57" s="115"/>
      <c r="O57" s="115"/>
      <c r="P57" s="115"/>
      <c r="Q57" s="115"/>
    </row>
    <row r="58" spans="1:17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193"/>
      <c r="L58" s="115"/>
      <c r="M58" s="115"/>
      <c r="N58" s="115"/>
      <c r="O58" s="115"/>
      <c r="P58" s="115"/>
      <c r="Q58" s="115"/>
    </row>
    <row r="59" spans="1:17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193"/>
      <c r="L59" s="115"/>
      <c r="M59" s="115"/>
      <c r="N59" s="115"/>
      <c r="O59" s="115"/>
      <c r="P59" s="115"/>
      <c r="Q59" s="115"/>
    </row>
    <row r="60" spans="1:17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193"/>
      <c r="L60" s="115"/>
      <c r="M60" s="115"/>
      <c r="N60" s="115"/>
      <c r="O60" s="115"/>
      <c r="P60" s="115"/>
      <c r="Q60" s="115"/>
    </row>
    <row r="61" spans="1:17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193"/>
      <c r="L61" s="115"/>
      <c r="M61" s="115"/>
      <c r="N61" s="115"/>
      <c r="O61" s="115"/>
      <c r="P61" s="115"/>
      <c r="Q61" s="115"/>
    </row>
    <row r="62" spans="1:17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193"/>
      <c r="L62" s="115"/>
      <c r="M62" s="115"/>
      <c r="N62" s="115"/>
      <c r="O62" s="115"/>
      <c r="P62" s="115"/>
      <c r="Q62" s="115"/>
    </row>
    <row r="63" spans="1:17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93"/>
      <c r="L63" s="115"/>
      <c r="M63" s="115"/>
      <c r="N63" s="115"/>
      <c r="O63" s="115"/>
      <c r="P63" s="115"/>
      <c r="Q63" s="115"/>
    </row>
    <row r="64" spans="1:17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93"/>
      <c r="L64" s="115"/>
      <c r="M64" s="115"/>
      <c r="N64" s="115"/>
      <c r="O64" s="115"/>
      <c r="P64" s="115"/>
      <c r="Q64" s="115"/>
    </row>
    <row r="65" spans="1:17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93"/>
      <c r="L65" s="115"/>
      <c r="M65" s="115"/>
      <c r="N65" s="115"/>
      <c r="O65" s="115"/>
      <c r="P65" s="115"/>
      <c r="Q65" s="115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93"/>
      <c r="L66" s="115"/>
      <c r="M66" s="115"/>
      <c r="N66" s="115"/>
      <c r="O66" s="115"/>
      <c r="P66" s="115"/>
      <c r="Q66" s="115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93"/>
      <c r="L67" s="115"/>
      <c r="M67" s="115"/>
      <c r="N67" s="115"/>
      <c r="O67" s="115"/>
      <c r="P67" s="115"/>
      <c r="Q67" s="115"/>
    </row>
    <row r="68" spans="1:17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93"/>
      <c r="L68" s="115"/>
      <c r="M68" s="115"/>
      <c r="N68" s="115"/>
      <c r="O68" s="115"/>
      <c r="P68" s="115"/>
      <c r="Q68" s="115"/>
    </row>
    <row r="69" spans="1:17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93"/>
      <c r="L69" s="115"/>
      <c r="M69" s="115"/>
      <c r="N69" s="115"/>
      <c r="O69" s="115"/>
      <c r="P69" s="115"/>
      <c r="Q69" s="115"/>
    </row>
    <row r="70" spans="1:17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93"/>
      <c r="L70" s="115"/>
      <c r="M70" s="115"/>
      <c r="N70" s="115"/>
      <c r="O70" s="115"/>
      <c r="P70" s="115"/>
      <c r="Q70" s="115"/>
    </row>
    <row r="71" spans="1:17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193"/>
      <c r="L71" s="115"/>
      <c r="M71" s="115"/>
      <c r="N71" s="115"/>
      <c r="O71" s="115"/>
      <c r="P71" s="115"/>
      <c r="Q71" s="115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93"/>
      <c r="L72" s="115"/>
      <c r="M72" s="115"/>
      <c r="N72" s="115"/>
      <c r="O72" s="115"/>
      <c r="P72" s="115"/>
      <c r="Q72" s="115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93"/>
      <c r="L73" s="115"/>
      <c r="M73" s="115"/>
      <c r="N73" s="115"/>
      <c r="O73" s="115"/>
      <c r="P73" s="115"/>
      <c r="Q73" s="115"/>
    </row>
    <row r="74" spans="1:17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93"/>
      <c r="L74" s="115"/>
      <c r="M74" s="115"/>
      <c r="N74" s="115"/>
      <c r="O74" s="115"/>
      <c r="P74" s="115"/>
      <c r="Q74" s="115"/>
    </row>
    <row r="75" spans="1:17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93"/>
      <c r="L75" s="115"/>
      <c r="M75" s="115"/>
      <c r="N75" s="115"/>
      <c r="O75" s="115"/>
      <c r="P75" s="115"/>
      <c r="Q75" s="115"/>
    </row>
    <row r="76" spans="1:17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193"/>
      <c r="L76" s="115"/>
      <c r="M76" s="115"/>
      <c r="N76" s="115"/>
      <c r="O76" s="115"/>
      <c r="P76" s="115"/>
      <c r="Q76" s="115"/>
    </row>
    <row r="77" spans="1:17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93"/>
      <c r="L77" s="115"/>
      <c r="M77" s="115"/>
      <c r="N77" s="115"/>
      <c r="O77" s="115"/>
      <c r="P77" s="115"/>
      <c r="Q77" s="115"/>
    </row>
    <row r="78" spans="1:17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193"/>
      <c r="L78" s="115"/>
      <c r="M78" s="115"/>
      <c r="N78" s="115"/>
      <c r="O78" s="115"/>
      <c r="P78" s="115"/>
      <c r="Q78" s="115"/>
    </row>
    <row r="79" spans="1:17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193"/>
      <c r="L79" s="115"/>
      <c r="M79" s="115"/>
      <c r="N79" s="115"/>
      <c r="O79" s="115"/>
      <c r="P79" s="115"/>
      <c r="Q79" s="115"/>
    </row>
    <row r="80" spans="1:17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193"/>
      <c r="L80" s="115"/>
      <c r="M80" s="115"/>
      <c r="N80" s="115"/>
      <c r="O80" s="115"/>
      <c r="P80" s="115"/>
      <c r="Q80" s="115"/>
    </row>
    <row r="81" spans="1:17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193"/>
      <c r="L81" s="115"/>
      <c r="M81" s="115"/>
      <c r="N81" s="115"/>
      <c r="O81" s="115"/>
      <c r="P81" s="115"/>
      <c r="Q81" s="115"/>
    </row>
    <row r="82" spans="1:17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193"/>
      <c r="L82" s="115"/>
      <c r="M82" s="115"/>
      <c r="N82" s="115"/>
      <c r="O82" s="115"/>
      <c r="P82" s="115"/>
      <c r="Q82" s="115"/>
    </row>
    <row r="83" spans="1:17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193"/>
      <c r="L83" s="115"/>
      <c r="M83" s="115"/>
      <c r="N83" s="115"/>
      <c r="O83" s="115"/>
      <c r="P83" s="115"/>
      <c r="Q83" s="115"/>
    </row>
    <row r="84" spans="1:17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93"/>
      <c r="L84" s="115"/>
      <c r="M84" s="115"/>
      <c r="N84" s="115"/>
      <c r="O84" s="115"/>
      <c r="P84" s="115"/>
      <c r="Q84" s="115"/>
    </row>
    <row r="85" spans="1:17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93"/>
      <c r="L85" s="115"/>
      <c r="M85" s="115"/>
      <c r="N85" s="115"/>
      <c r="O85" s="115"/>
      <c r="P85" s="115"/>
      <c r="Q85" s="115"/>
    </row>
    <row r="86" spans="1:17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93"/>
      <c r="L86" s="115"/>
      <c r="M86" s="115"/>
      <c r="N86" s="115"/>
      <c r="O86" s="115"/>
      <c r="P86" s="115"/>
      <c r="Q86" s="115"/>
    </row>
    <row r="87" spans="1:17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193"/>
      <c r="L87" s="115"/>
      <c r="M87" s="115"/>
      <c r="N87" s="115"/>
      <c r="O87" s="115"/>
      <c r="P87" s="115"/>
      <c r="Q87" s="115"/>
    </row>
    <row r="88" spans="1:17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193"/>
      <c r="L88" s="115"/>
      <c r="M88" s="115"/>
      <c r="N88" s="115"/>
      <c r="O88" s="115"/>
      <c r="P88" s="115"/>
      <c r="Q88" s="115"/>
    </row>
    <row r="89" spans="1:17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193"/>
      <c r="L89" s="115"/>
      <c r="M89" s="115"/>
      <c r="N89" s="115"/>
      <c r="O89" s="115"/>
      <c r="P89" s="115"/>
      <c r="Q89" s="115"/>
    </row>
    <row r="90" spans="1:17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93"/>
      <c r="L90" s="115"/>
      <c r="M90" s="115"/>
      <c r="N90" s="115"/>
      <c r="O90" s="115"/>
      <c r="P90" s="115"/>
      <c r="Q90" s="115"/>
    </row>
    <row r="91" spans="1:17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193"/>
      <c r="L91" s="115"/>
      <c r="M91" s="115"/>
      <c r="N91" s="115"/>
      <c r="O91" s="115"/>
      <c r="P91" s="115"/>
      <c r="Q91" s="115"/>
    </row>
    <row r="92" spans="1:17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193"/>
      <c r="L92" s="115"/>
      <c r="M92" s="115"/>
      <c r="N92" s="115"/>
      <c r="O92" s="115"/>
      <c r="P92" s="115"/>
      <c r="Q92" s="115"/>
    </row>
    <row r="93" spans="1:17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193"/>
      <c r="L93" s="115"/>
      <c r="M93" s="115"/>
      <c r="N93" s="115"/>
      <c r="O93" s="115"/>
      <c r="P93" s="115"/>
      <c r="Q93" s="115"/>
    </row>
    <row r="94" spans="1:17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193"/>
      <c r="L94" s="115"/>
      <c r="M94" s="115"/>
      <c r="N94" s="115"/>
      <c r="O94" s="115"/>
      <c r="P94" s="115"/>
      <c r="Q94" s="115"/>
    </row>
    <row r="95" spans="1:17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193"/>
      <c r="L95" s="115"/>
      <c r="M95" s="115"/>
      <c r="N95" s="115"/>
      <c r="O95" s="115"/>
      <c r="P95" s="115"/>
      <c r="Q95" s="115"/>
    </row>
    <row r="96" spans="1:17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193"/>
      <c r="L96" s="115"/>
      <c r="M96" s="115"/>
      <c r="N96" s="115"/>
      <c r="O96" s="115"/>
      <c r="P96" s="115"/>
      <c r="Q96" s="115"/>
    </row>
    <row r="97" spans="1:17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193"/>
      <c r="L97" s="115"/>
      <c r="M97" s="115"/>
      <c r="N97" s="115"/>
      <c r="O97" s="115"/>
      <c r="P97" s="115"/>
      <c r="Q97" s="115"/>
    </row>
    <row r="98" spans="1:17" ht="9" customHeight="1">
      <c r="A98" s="165"/>
      <c r="C98" s="74"/>
      <c r="D98" s="74"/>
      <c r="E98" s="74"/>
      <c r="F98" s="74"/>
      <c r="G98" s="74"/>
      <c r="K98" s="76"/>
    </row>
    <row r="99" spans="1:17" ht="9" customHeight="1">
      <c r="A99" s="165"/>
      <c r="C99" s="74"/>
      <c r="D99" s="74"/>
      <c r="E99" s="74"/>
      <c r="F99" s="74"/>
      <c r="G99" s="74"/>
      <c r="K99" s="76"/>
    </row>
    <row r="100" spans="1:17" ht="9" customHeight="1">
      <c r="A100" s="165"/>
      <c r="C100" s="74"/>
      <c r="D100" s="74"/>
      <c r="E100" s="74"/>
      <c r="F100" s="74"/>
      <c r="G100" s="74"/>
      <c r="K100" s="76"/>
    </row>
    <row r="101" spans="1:17" ht="9" customHeight="1">
      <c r="A101" s="165"/>
      <c r="C101" s="74"/>
      <c r="D101" s="74"/>
      <c r="E101" s="74"/>
      <c r="F101" s="74"/>
      <c r="G101" s="74"/>
      <c r="K101" s="76"/>
    </row>
    <row r="102" spans="1:17" ht="9" customHeight="1">
      <c r="A102" s="165"/>
      <c r="C102" s="74"/>
      <c r="D102" s="74"/>
      <c r="E102" s="74"/>
      <c r="F102" s="74"/>
      <c r="G102" s="74"/>
      <c r="K102" s="76"/>
    </row>
    <row r="103" spans="1:17" ht="9" customHeight="1">
      <c r="A103" s="165"/>
      <c r="C103" s="74"/>
      <c r="D103" s="74"/>
      <c r="E103" s="74"/>
      <c r="F103" s="74"/>
      <c r="G103" s="74"/>
      <c r="K103" s="76"/>
    </row>
    <row r="104" spans="1:17" ht="9" customHeight="1">
      <c r="A104" s="167"/>
      <c r="C104" s="74"/>
      <c r="D104" s="74"/>
      <c r="E104" s="74"/>
      <c r="F104" s="74"/>
      <c r="G104" s="74"/>
      <c r="K104" s="76"/>
    </row>
    <row r="105" spans="1:17" ht="9" customHeight="1">
      <c r="A105" s="169"/>
      <c r="C105" s="74"/>
      <c r="D105" s="74"/>
      <c r="E105" s="74"/>
      <c r="F105" s="74"/>
      <c r="G105" s="74"/>
      <c r="K105" s="76"/>
    </row>
    <row r="106" spans="1:17" ht="9" customHeight="1">
      <c r="A106" s="165"/>
      <c r="C106" s="74"/>
      <c r="D106" s="74"/>
      <c r="E106" s="74"/>
      <c r="F106" s="74"/>
      <c r="G106" s="74"/>
      <c r="K106" s="76"/>
    </row>
    <row r="107" spans="1:17" ht="9" customHeight="1">
      <c r="A107" s="165"/>
      <c r="C107" s="74"/>
      <c r="D107" s="74"/>
      <c r="E107" s="74"/>
      <c r="F107" s="74"/>
      <c r="G107" s="74"/>
      <c r="K107" s="76"/>
    </row>
    <row r="108" spans="1:17" ht="9" customHeight="1">
      <c r="A108" s="165"/>
      <c r="C108" s="74"/>
      <c r="D108" s="74"/>
      <c r="E108" s="74"/>
      <c r="F108" s="74"/>
      <c r="G108" s="74"/>
      <c r="K108" s="76"/>
    </row>
    <row r="109" spans="1:17" ht="9" customHeight="1">
      <c r="A109" s="165"/>
      <c r="C109" s="74"/>
      <c r="D109" s="74"/>
      <c r="E109" s="74"/>
      <c r="F109" s="74"/>
      <c r="G109" s="74"/>
      <c r="K109" s="76"/>
    </row>
    <row r="110" spans="1:17" ht="9" customHeight="1">
      <c r="A110" s="165"/>
      <c r="C110" s="74"/>
      <c r="D110" s="74"/>
      <c r="E110" s="74"/>
      <c r="F110" s="74"/>
      <c r="G110" s="74"/>
      <c r="K110" s="76"/>
    </row>
    <row r="111" spans="1:17" ht="9" customHeight="1">
      <c r="A111" s="165"/>
      <c r="C111" s="74"/>
      <c r="D111" s="74"/>
      <c r="E111" s="74"/>
      <c r="F111" s="74"/>
      <c r="G111" s="74"/>
      <c r="K111" s="76"/>
    </row>
    <row r="112" spans="1:17" ht="9" customHeight="1">
      <c r="A112" s="165"/>
      <c r="C112" s="74"/>
      <c r="D112" s="74"/>
      <c r="E112" s="74"/>
      <c r="F112" s="74"/>
      <c r="G112" s="74"/>
      <c r="K112" s="76"/>
    </row>
    <row r="113" spans="1:11" ht="9" customHeight="1">
      <c r="A113" s="165"/>
      <c r="C113" s="74"/>
      <c r="D113" s="74"/>
      <c r="E113" s="74"/>
      <c r="F113" s="74"/>
      <c r="G113" s="74"/>
      <c r="K113" s="76"/>
    </row>
    <row r="114" spans="1:11" ht="9" customHeight="1">
      <c r="A114" s="165"/>
      <c r="C114" s="74"/>
      <c r="D114" s="74"/>
      <c r="E114" s="74"/>
      <c r="F114" s="74"/>
      <c r="G114" s="74"/>
      <c r="K114" s="76"/>
    </row>
    <row r="115" spans="1:11" ht="9" customHeight="1">
      <c r="A115" s="169"/>
      <c r="C115" s="74"/>
      <c r="D115" s="74"/>
      <c r="E115" s="74"/>
      <c r="F115" s="74"/>
      <c r="G115" s="74"/>
      <c r="K115" s="76"/>
    </row>
    <row r="116" spans="1:11" ht="9" customHeight="1">
      <c r="A116" s="165"/>
      <c r="C116" s="74"/>
      <c r="D116" s="74"/>
      <c r="E116" s="74"/>
      <c r="F116" s="74"/>
      <c r="G116" s="74"/>
      <c r="K116" s="76"/>
    </row>
    <row r="117" spans="1:11" ht="9" customHeight="1">
      <c r="A117" s="165"/>
      <c r="C117" s="74"/>
      <c r="D117" s="74"/>
      <c r="E117" s="74"/>
      <c r="F117" s="74"/>
      <c r="G117" s="74"/>
      <c r="K117" s="76"/>
    </row>
    <row r="118" spans="1:11" ht="9" customHeight="1">
      <c r="A118" s="165"/>
      <c r="C118" s="74"/>
      <c r="D118" s="74"/>
      <c r="E118" s="74"/>
      <c r="F118" s="74"/>
      <c r="G118" s="74"/>
      <c r="K118" s="76"/>
    </row>
    <row r="119" spans="1:11">
      <c r="A119" s="170"/>
      <c r="C119" s="74"/>
      <c r="D119" s="74"/>
      <c r="E119" s="74"/>
      <c r="F119" s="74"/>
      <c r="G119" s="74"/>
      <c r="K119" s="76"/>
    </row>
    <row r="120" spans="1:11">
      <c r="A120" s="170"/>
      <c r="C120" s="74"/>
      <c r="D120" s="74"/>
      <c r="E120" s="74"/>
      <c r="F120" s="74"/>
      <c r="G120" s="74"/>
      <c r="K120" s="76"/>
    </row>
    <row r="121" spans="1:11">
      <c r="A121" s="170"/>
      <c r="C121" s="74"/>
      <c r="D121" s="74"/>
      <c r="E121" s="74"/>
      <c r="F121" s="74"/>
      <c r="G121" s="74"/>
      <c r="K121" s="76"/>
    </row>
    <row r="122" spans="1:11">
      <c r="A122" s="170"/>
      <c r="C122" s="74"/>
      <c r="D122" s="74"/>
      <c r="E122" s="74"/>
      <c r="F122" s="74"/>
      <c r="G122" s="74"/>
      <c r="K122" s="76"/>
    </row>
    <row r="123" spans="1:11">
      <c r="A123" s="170"/>
      <c r="C123" s="74"/>
      <c r="D123" s="74"/>
      <c r="E123" s="74"/>
      <c r="F123" s="74"/>
      <c r="G123" s="74"/>
      <c r="K123" s="76"/>
    </row>
    <row r="124" spans="1:11">
      <c r="A124" s="170"/>
      <c r="C124" s="74"/>
      <c r="D124" s="74"/>
      <c r="E124" s="74"/>
      <c r="F124" s="74"/>
      <c r="G124" s="74"/>
      <c r="K124" s="76"/>
    </row>
    <row r="125" spans="1:11">
      <c r="A125" s="170"/>
      <c r="C125" s="74"/>
      <c r="D125" s="74"/>
      <c r="E125" s="74"/>
      <c r="F125" s="74"/>
      <c r="G125" s="74"/>
      <c r="K125" s="76"/>
    </row>
    <row r="126" spans="1:11" ht="15.75">
      <c r="A126" s="171"/>
      <c r="C126" s="74"/>
      <c r="D126" s="74"/>
      <c r="E126" s="74"/>
      <c r="F126" s="74"/>
      <c r="G126" s="74"/>
      <c r="K126" s="76"/>
    </row>
    <row r="127" spans="1:11" ht="15.75">
      <c r="A127" s="171"/>
      <c r="C127" s="74"/>
      <c r="D127" s="74"/>
      <c r="E127" s="74"/>
      <c r="F127" s="74"/>
      <c r="G127" s="74"/>
      <c r="K127" s="76"/>
    </row>
    <row r="128" spans="1:11" ht="15.75">
      <c r="A128" s="171"/>
      <c r="C128" s="74"/>
      <c r="D128" s="74"/>
      <c r="E128" s="74"/>
      <c r="F128" s="74"/>
      <c r="G128" s="74"/>
      <c r="K128" s="76"/>
    </row>
    <row r="129" spans="1:11" ht="15.75">
      <c r="A129" s="171"/>
      <c r="C129" s="74"/>
      <c r="D129" s="74"/>
      <c r="E129" s="74"/>
      <c r="F129" s="74"/>
      <c r="G129" s="74"/>
      <c r="K129" s="76"/>
    </row>
    <row r="130" spans="1:11" ht="15.75">
      <c r="A130" s="171"/>
      <c r="C130" s="74"/>
      <c r="D130" s="74"/>
      <c r="E130" s="74"/>
      <c r="F130" s="74"/>
      <c r="G130" s="74"/>
      <c r="K130" s="76"/>
    </row>
    <row r="131" spans="1:11" ht="15.75">
      <c r="A131" s="171"/>
      <c r="C131" s="74"/>
      <c r="D131" s="74"/>
      <c r="E131" s="74"/>
      <c r="F131" s="74"/>
      <c r="G131" s="74"/>
      <c r="K131" s="76"/>
    </row>
    <row r="132" spans="1:11" ht="15.75">
      <c r="A132" s="171"/>
      <c r="C132" s="74"/>
      <c r="D132" s="74"/>
      <c r="E132" s="74"/>
      <c r="F132" s="74"/>
      <c r="G132" s="74"/>
      <c r="K132" s="76"/>
    </row>
    <row r="133" spans="1:11" ht="15.75">
      <c r="A133" s="171"/>
      <c r="C133" s="74"/>
      <c r="D133" s="74"/>
      <c r="E133" s="74"/>
      <c r="F133" s="74"/>
      <c r="G133" s="74"/>
      <c r="K133" s="76"/>
    </row>
    <row r="134" spans="1:11" ht="15.75">
      <c r="A134" s="171"/>
      <c r="C134" s="74"/>
      <c r="D134" s="74"/>
      <c r="E134" s="74"/>
      <c r="F134" s="74"/>
      <c r="G134" s="74"/>
      <c r="K134" s="76"/>
    </row>
    <row r="135" spans="1:11" ht="15.75">
      <c r="A135" s="171"/>
      <c r="C135" s="74"/>
      <c r="D135" s="74"/>
      <c r="E135" s="74"/>
      <c r="F135" s="74"/>
      <c r="G135" s="74"/>
      <c r="K135" s="76"/>
    </row>
    <row r="136" spans="1:11" ht="15.75">
      <c r="A136" s="171"/>
      <c r="C136" s="74"/>
      <c r="D136" s="74"/>
      <c r="E136" s="74"/>
      <c r="F136" s="74"/>
      <c r="G136" s="74"/>
      <c r="K136" s="76"/>
    </row>
    <row r="137" spans="1:11" ht="15.75">
      <c r="A137" s="171"/>
      <c r="C137" s="74"/>
      <c r="D137" s="74"/>
      <c r="E137" s="74"/>
      <c r="F137" s="74"/>
      <c r="G137" s="74"/>
      <c r="K137" s="76"/>
    </row>
    <row r="138" spans="1:11" ht="15.75">
      <c r="A138" s="171"/>
      <c r="C138" s="74"/>
      <c r="D138" s="74"/>
      <c r="E138" s="74"/>
      <c r="F138" s="74"/>
      <c r="G138" s="74"/>
      <c r="K138" s="76"/>
    </row>
    <row r="139" spans="1:11" ht="15.75">
      <c r="A139" s="171"/>
      <c r="C139" s="74"/>
      <c r="D139" s="74"/>
      <c r="E139" s="74"/>
      <c r="F139" s="74"/>
      <c r="G139" s="74"/>
      <c r="K139" s="76"/>
    </row>
    <row r="140" spans="1:11" ht="15.75">
      <c r="A140" s="171"/>
      <c r="C140" s="74"/>
      <c r="D140" s="74"/>
      <c r="E140" s="74"/>
      <c r="F140" s="74"/>
      <c r="G140" s="74"/>
      <c r="K140" s="76"/>
    </row>
    <row r="141" spans="1:11" ht="15.75">
      <c r="A141" s="171"/>
      <c r="C141" s="74"/>
      <c r="D141" s="74"/>
      <c r="E141" s="74"/>
      <c r="F141" s="74"/>
      <c r="G141" s="74"/>
      <c r="K141" s="76"/>
    </row>
    <row r="142" spans="1:11" ht="15.75">
      <c r="A142" s="171"/>
      <c r="C142" s="74"/>
      <c r="D142" s="74"/>
      <c r="E142" s="74"/>
      <c r="F142" s="74"/>
      <c r="G142" s="74"/>
      <c r="K142" s="76"/>
    </row>
    <row r="143" spans="1:11" ht="15.75">
      <c r="A143" s="171"/>
      <c r="C143" s="74"/>
      <c r="D143" s="74"/>
      <c r="E143" s="74"/>
      <c r="F143" s="74"/>
      <c r="G143" s="74"/>
      <c r="K143" s="76"/>
    </row>
    <row r="144" spans="1:11" ht="15.75">
      <c r="A144" s="171"/>
      <c r="C144" s="74"/>
      <c r="D144" s="74"/>
      <c r="E144" s="74"/>
      <c r="F144" s="74"/>
      <c r="G144" s="74"/>
      <c r="K144" s="76"/>
    </row>
    <row r="145" spans="1:11" ht="15.75">
      <c r="A145" s="171"/>
      <c r="C145" s="74"/>
      <c r="D145" s="74"/>
      <c r="E145" s="74"/>
      <c r="F145" s="74"/>
      <c r="G145" s="74"/>
      <c r="K145" s="76"/>
    </row>
    <row r="146" spans="1:11" ht="15.75">
      <c r="A146" s="171"/>
      <c r="C146" s="74"/>
      <c r="D146" s="74"/>
      <c r="E146" s="74"/>
      <c r="F146" s="74"/>
      <c r="G146" s="74"/>
      <c r="K146" s="76"/>
    </row>
    <row r="147" spans="1:11" ht="15.75">
      <c r="A147" s="171"/>
      <c r="C147" s="74"/>
      <c r="D147" s="74"/>
      <c r="E147" s="74"/>
      <c r="F147" s="74"/>
      <c r="G147" s="74"/>
      <c r="K147" s="76"/>
    </row>
    <row r="148" spans="1:11" ht="15.75">
      <c r="A148" s="171"/>
      <c r="C148" s="74"/>
      <c r="D148" s="74"/>
      <c r="E148" s="74"/>
      <c r="F148" s="74"/>
      <c r="G148" s="74"/>
      <c r="K148" s="76"/>
    </row>
    <row r="149" spans="1:11" ht="15.75">
      <c r="A149" s="171"/>
      <c r="C149" s="74"/>
      <c r="D149" s="74"/>
      <c r="E149" s="74"/>
      <c r="F149" s="74"/>
      <c r="G149" s="74"/>
      <c r="K149" s="76"/>
    </row>
    <row r="150" spans="1:11" ht="15.75">
      <c r="A150" s="171"/>
      <c r="C150" s="74"/>
      <c r="D150" s="74"/>
      <c r="E150" s="74"/>
      <c r="F150" s="74"/>
      <c r="G150" s="74"/>
      <c r="K150" s="76"/>
    </row>
    <row r="151" spans="1:11" ht="15.75">
      <c r="A151" s="171"/>
      <c r="C151" s="74"/>
      <c r="D151" s="74"/>
      <c r="E151" s="74"/>
      <c r="F151" s="74"/>
      <c r="G151" s="74"/>
      <c r="K151" s="76"/>
    </row>
    <row r="152" spans="1:11" ht="15.75">
      <c r="A152" s="171"/>
      <c r="C152" s="74"/>
      <c r="D152" s="74"/>
      <c r="E152" s="74"/>
      <c r="F152" s="74"/>
      <c r="G152" s="74"/>
      <c r="K152" s="76"/>
    </row>
    <row r="153" spans="1:11" ht="15.75">
      <c r="A153" s="171"/>
      <c r="C153" s="74"/>
      <c r="D153" s="74"/>
      <c r="E153" s="74"/>
      <c r="F153" s="74"/>
      <c r="G153" s="74"/>
      <c r="K153" s="76"/>
    </row>
    <row r="154" spans="1:11" ht="15.75">
      <c r="A154" s="171"/>
      <c r="C154" s="74"/>
      <c r="D154" s="74"/>
      <c r="E154" s="74"/>
      <c r="F154" s="74"/>
      <c r="G154" s="74"/>
      <c r="K154" s="76"/>
    </row>
    <row r="155" spans="1:11" ht="15.75">
      <c r="A155" s="171"/>
      <c r="C155" s="74"/>
      <c r="D155" s="74"/>
      <c r="E155" s="74"/>
      <c r="F155" s="74"/>
      <c r="G155" s="74"/>
      <c r="K155" s="76"/>
    </row>
    <row r="156" spans="1:11" ht="15.75">
      <c r="A156" s="171"/>
      <c r="C156" s="74"/>
      <c r="D156" s="74"/>
      <c r="E156" s="74"/>
      <c r="F156" s="74"/>
      <c r="G156" s="74"/>
      <c r="K156" s="76"/>
    </row>
    <row r="157" spans="1:11" ht="15.75">
      <c r="A157" s="171"/>
      <c r="C157" s="74"/>
      <c r="D157" s="74"/>
      <c r="E157" s="74"/>
      <c r="F157" s="74"/>
      <c r="G157" s="74"/>
      <c r="K157" s="76"/>
    </row>
    <row r="158" spans="1:11" ht="15.75">
      <c r="A158" s="171"/>
      <c r="C158" s="74"/>
      <c r="D158" s="74"/>
      <c r="E158" s="74"/>
      <c r="F158" s="74"/>
      <c r="G158" s="74"/>
      <c r="K158" s="76"/>
    </row>
    <row r="159" spans="1:11" ht="15.75">
      <c r="A159" s="171"/>
      <c r="C159" s="74"/>
      <c r="D159" s="74"/>
      <c r="E159" s="74"/>
      <c r="F159" s="74"/>
      <c r="G159" s="74"/>
      <c r="K159" s="76"/>
    </row>
    <row r="160" spans="1:11" ht="15.75">
      <c r="A160" s="171"/>
      <c r="C160" s="74"/>
      <c r="D160" s="74"/>
      <c r="E160" s="74"/>
      <c r="F160" s="74"/>
      <c r="G160" s="74"/>
      <c r="K160" s="76"/>
    </row>
    <row r="161" spans="1:11" ht="15.75">
      <c r="A161" s="171"/>
      <c r="C161" s="74"/>
      <c r="D161" s="74"/>
      <c r="E161" s="74"/>
      <c r="F161" s="74"/>
      <c r="G161" s="74"/>
      <c r="K161" s="76"/>
    </row>
    <row r="162" spans="1:11" ht="15.75">
      <c r="A162" s="171"/>
      <c r="C162" s="74"/>
      <c r="D162" s="74"/>
      <c r="E162" s="74"/>
      <c r="F162" s="74"/>
      <c r="G162" s="74"/>
      <c r="K162" s="76"/>
    </row>
    <row r="163" spans="1:11" ht="15.75">
      <c r="A163" s="171"/>
      <c r="C163" s="74"/>
      <c r="D163" s="74"/>
      <c r="E163" s="74"/>
      <c r="F163" s="74"/>
      <c r="G163" s="74"/>
      <c r="K163" s="76"/>
    </row>
    <row r="164" spans="1:11" ht="15.75">
      <c r="A164" s="171"/>
      <c r="C164" s="74"/>
      <c r="D164" s="74"/>
      <c r="E164" s="74"/>
      <c r="F164" s="74"/>
      <c r="G164" s="74"/>
      <c r="K164" s="76"/>
    </row>
    <row r="165" spans="1:11" ht="15.75">
      <c r="A165" s="171"/>
      <c r="C165" s="74"/>
      <c r="D165" s="74"/>
      <c r="E165" s="74"/>
      <c r="F165" s="74"/>
      <c r="G165" s="74"/>
      <c r="K165" s="76"/>
    </row>
    <row r="166" spans="1:11" ht="15.75">
      <c r="A166" s="171"/>
      <c r="C166" s="74"/>
      <c r="D166" s="74"/>
      <c r="E166" s="74"/>
      <c r="F166" s="74"/>
      <c r="G166" s="74"/>
      <c r="K166" s="76"/>
    </row>
    <row r="167" spans="1:11" ht="15.75">
      <c r="A167" s="171"/>
      <c r="C167" s="74"/>
      <c r="D167" s="74"/>
      <c r="E167" s="74"/>
      <c r="F167" s="74"/>
      <c r="G167" s="74"/>
      <c r="K167" s="76"/>
    </row>
    <row r="168" spans="1:11" ht="15.75">
      <c r="A168" s="171"/>
      <c r="C168" s="74"/>
      <c r="D168" s="74"/>
      <c r="E168" s="74"/>
      <c r="F168" s="74"/>
      <c r="G168" s="74"/>
      <c r="K168" s="76"/>
    </row>
    <row r="169" spans="1:11" ht="15.75">
      <c r="A169" s="171"/>
      <c r="C169" s="74"/>
      <c r="D169" s="74"/>
      <c r="E169" s="74"/>
      <c r="F169" s="74"/>
      <c r="G169" s="74"/>
      <c r="K169" s="76"/>
    </row>
    <row r="170" spans="1:11" ht="15.75">
      <c r="A170" s="171"/>
      <c r="C170" s="74"/>
      <c r="D170" s="74"/>
      <c r="E170" s="74"/>
      <c r="F170" s="74"/>
      <c r="G170" s="74"/>
      <c r="K170" s="76"/>
    </row>
    <row r="171" spans="1:11" ht="15.75">
      <c r="A171" s="171"/>
      <c r="C171" s="74"/>
      <c r="D171" s="74"/>
      <c r="E171" s="74"/>
      <c r="F171" s="74"/>
      <c r="G171" s="74"/>
      <c r="K171" s="76"/>
    </row>
    <row r="172" spans="1:11" ht="15.75">
      <c r="A172" s="171"/>
      <c r="C172" s="74"/>
      <c r="D172" s="74"/>
      <c r="E172" s="74"/>
      <c r="F172" s="74"/>
      <c r="G172" s="74"/>
      <c r="K172" s="76"/>
    </row>
    <row r="173" spans="1:11" ht="15.75">
      <c r="A173" s="171"/>
      <c r="C173" s="74"/>
      <c r="D173" s="74"/>
      <c r="E173" s="74"/>
      <c r="F173" s="74"/>
      <c r="G173" s="74"/>
      <c r="K173" s="76"/>
    </row>
    <row r="174" spans="1:11" ht="15.75">
      <c r="A174" s="171"/>
      <c r="C174" s="74"/>
      <c r="D174" s="74"/>
      <c r="E174" s="74"/>
      <c r="F174" s="74"/>
      <c r="G174" s="74"/>
      <c r="K174" s="76"/>
    </row>
    <row r="175" spans="1:11" ht="15.75">
      <c r="A175" s="171"/>
      <c r="C175" s="74"/>
      <c r="D175" s="74"/>
      <c r="E175" s="74"/>
      <c r="F175" s="74"/>
      <c r="G175" s="74"/>
      <c r="K175" s="76"/>
    </row>
    <row r="176" spans="1:11" ht="15.75">
      <c r="A176" s="171"/>
      <c r="C176" s="74"/>
      <c r="D176" s="74"/>
      <c r="E176" s="74"/>
      <c r="F176" s="74"/>
      <c r="G176" s="74"/>
      <c r="K176" s="76"/>
    </row>
    <row r="177" spans="1:11" ht="15.75">
      <c r="A177" s="171"/>
      <c r="C177" s="74"/>
      <c r="D177" s="74"/>
      <c r="E177" s="74"/>
      <c r="F177" s="74"/>
      <c r="G177" s="74"/>
      <c r="K177" s="76"/>
    </row>
    <row r="178" spans="1:11" ht="15.75">
      <c r="A178" s="171"/>
      <c r="C178" s="74"/>
      <c r="D178" s="74"/>
      <c r="E178" s="74"/>
      <c r="F178" s="74"/>
      <c r="G178" s="74"/>
      <c r="K178" s="76"/>
    </row>
    <row r="179" spans="1:11" ht="15.75">
      <c r="A179" s="171"/>
      <c r="C179" s="74"/>
      <c r="D179" s="74"/>
      <c r="E179" s="74"/>
      <c r="F179" s="74"/>
      <c r="G179" s="74"/>
      <c r="K179" s="76"/>
    </row>
    <row r="180" spans="1:11" ht="15.75">
      <c r="A180" s="171"/>
      <c r="C180" s="74"/>
      <c r="D180" s="74"/>
      <c r="E180" s="74"/>
      <c r="F180" s="74"/>
      <c r="G180" s="74"/>
      <c r="K180" s="76"/>
    </row>
    <row r="181" spans="1:11" ht="15.75">
      <c r="A181" s="171"/>
      <c r="C181" s="74"/>
      <c r="D181" s="74"/>
      <c r="E181" s="74"/>
      <c r="F181" s="74"/>
      <c r="G181" s="74"/>
      <c r="K181" s="76"/>
    </row>
    <row r="182" spans="1:11" ht="15.75">
      <c r="A182" s="171"/>
      <c r="C182" s="74"/>
      <c r="D182" s="74"/>
      <c r="E182" s="74"/>
      <c r="F182" s="74"/>
      <c r="G182" s="74"/>
      <c r="K182" s="76"/>
    </row>
    <row r="183" spans="1:11" ht="15.75">
      <c r="A183" s="171"/>
      <c r="C183" s="74"/>
      <c r="D183" s="74"/>
      <c r="E183" s="74"/>
      <c r="F183" s="74"/>
      <c r="G183" s="74"/>
      <c r="K183" s="76"/>
    </row>
    <row r="184" spans="1:11" ht="15.75">
      <c r="A184" s="171"/>
      <c r="C184" s="74"/>
      <c r="D184" s="74"/>
      <c r="E184" s="74"/>
      <c r="F184" s="74"/>
      <c r="G184" s="74"/>
      <c r="K184" s="76"/>
    </row>
    <row r="185" spans="1:11" ht="15.75">
      <c r="A185" s="171"/>
      <c r="C185" s="74"/>
      <c r="D185" s="74"/>
      <c r="E185" s="74"/>
      <c r="F185" s="74"/>
      <c r="G185" s="74"/>
      <c r="K185" s="76"/>
    </row>
    <row r="186" spans="1:11" ht="15.75">
      <c r="A186" s="171"/>
      <c r="C186" s="74"/>
      <c r="D186" s="74"/>
      <c r="E186" s="74"/>
      <c r="F186" s="74"/>
      <c r="G186" s="74"/>
      <c r="K186" s="76"/>
    </row>
    <row r="187" spans="1:11" ht="15.75">
      <c r="A187" s="171"/>
      <c r="C187" s="74"/>
      <c r="D187" s="74"/>
      <c r="E187" s="74"/>
      <c r="F187" s="74"/>
      <c r="G187" s="74"/>
      <c r="K187" s="76"/>
    </row>
    <row r="188" spans="1:11" ht="15.75">
      <c r="A188" s="171"/>
      <c r="C188" s="74"/>
      <c r="D188" s="74"/>
      <c r="E188" s="74"/>
      <c r="F188" s="74"/>
      <c r="G188" s="74"/>
      <c r="K188" s="76"/>
    </row>
    <row r="189" spans="1:11" ht="15.75">
      <c r="A189" s="171"/>
      <c r="C189" s="74"/>
      <c r="D189" s="74"/>
      <c r="E189" s="74"/>
      <c r="F189" s="74"/>
      <c r="G189" s="74"/>
      <c r="K189" s="76"/>
    </row>
    <row r="190" spans="1:11" ht="15.75">
      <c r="A190" s="171"/>
      <c r="C190" s="74"/>
      <c r="D190" s="74"/>
      <c r="E190" s="74"/>
      <c r="F190" s="74"/>
      <c r="G190" s="74"/>
      <c r="K190" s="76"/>
    </row>
    <row r="191" spans="1:11" ht="15.75">
      <c r="A191" s="171"/>
      <c r="C191" s="74"/>
      <c r="D191" s="74"/>
      <c r="E191" s="74"/>
      <c r="F191" s="74"/>
      <c r="G191" s="74"/>
      <c r="K191" s="76"/>
    </row>
    <row r="192" spans="1:11" ht="15.75">
      <c r="A192" s="171"/>
      <c r="C192" s="74"/>
      <c r="D192" s="74"/>
      <c r="E192" s="74"/>
      <c r="F192" s="74"/>
      <c r="G192" s="74"/>
      <c r="K192" s="76"/>
    </row>
    <row r="193" spans="1:11" ht="15.75">
      <c r="A193" s="171"/>
      <c r="C193" s="74"/>
      <c r="D193" s="74"/>
      <c r="E193" s="74"/>
      <c r="F193" s="74"/>
      <c r="G193" s="74"/>
      <c r="K193" s="76"/>
    </row>
    <row r="194" spans="1:11" ht="15.75">
      <c r="A194" s="171"/>
      <c r="C194" s="74"/>
      <c r="D194" s="74"/>
      <c r="E194" s="74"/>
      <c r="F194" s="74"/>
      <c r="G194" s="74"/>
      <c r="K194" s="76"/>
    </row>
    <row r="195" spans="1:11" ht="15.75">
      <c r="A195" s="171"/>
      <c r="C195" s="74"/>
      <c r="D195" s="74"/>
      <c r="E195" s="74"/>
      <c r="F195" s="74"/>
      <c r="G195" s="74"/>
      <c r="K195" s="76"/>
    </row>
    <row r="196" spans="1:11" ht="15.75">
      <c r="A196" s="171"/>
      <c r="C196" s="74"/>
      <c r="D196" s="74"/>
      <c r="E196" s="74"/>
      <c r="F196" s="74"/>
      <c r="G196" s="74"/>
      <c r="K196" s="76"/>
    </row>
    <row r="197" spans="1:11" ht="15.75">
      <c r="A197" s="171"/>
      <c r="C197" s="74"/>
      <c r="D197" s="74"/>
      <c r="E197" s="74"/>
      <c r="F197" s="74"/>
      <c r="G197" s="74"/>
      <c r="K197" s="76"/>
    </row>
    <row r="198" spans="1:11" ht="15.75">
      <c r="A198" s="171"/>
      <c r="C198" s="74"/>
      <c r="D198" s="74"/>
      <c r="E198" s="74"/>
      <c r="F198" s="74"/>
      <c r="G198" s="74"/>
      <c r="K198" s="76"/>
    </row>
    <row r="199" spans="1:11" ht="15.75">
      <c r="A199" s="171"/>
      <c r="C199" s="74"/>
      <c r="D199" s="74"/>
      <c r="E199" s="74"/>
      <c r="F199" s="74"/>
      <c r="G199" s="74"/>
      <c r="K199" s="76"/>
    </row>
    <row r="200" spans="1:11" ht="15.75">
      <c r="A200" s="171"/>
      <c r="C200" s="74"/>
      <c r="D200" s="74"/>
      <c r="E200" s="74"/>
      <c r="F200" s="74"/>
      <c r="G200" s="74"/>
      <c r="K200" s="76"/>
    </row>
    <row r="201" spans="1:11" ht="15.75">
      <c r="A201" s="171"/>
      <c r="C201" s="74"/>
      <c r="D201" s="74"/>
      <c r="E201" s="74"/>
      <c r="F201" s="74"/>
      <c r="G201" s="74"/>
      <c r="K201" s="76"/>
    </row>
    <row r="202" spans="1:11" ht="15.75">
      <c r="A202" s="171"/>
      <c r="C202" s="74"/>
      <c r="D202" s="74"/>
      <c r="E202" s="74"/>
      <c r="F202" s="74"/>
      <c r="G202" s="74"/>
      <c r="K202" s="76"/>
    </row>
    <row r="203" spans="1:11" ht="15.75">
      <c r="A203" s="171"/>
      <c r="C203" s="74"/>
      <c r="D203" s="74"/>
      <c r="E203" s="74"/>
      <c r="F203" s="74"/>
      <c r="G203" s="74"/>
      <c r="K203" s="76"/>
    </row>
    <row r="204" spans="1:11" ht="15.75">
      <c r="A204" s="171"/>
      <c r="C204" s="74"/>
      <c r="D204" s="74"/>
      <c r="E204" s="74"/>
      <c r="F204" s="74"/>
      <c r="G204" s="74"/>
      <c r="K204" s="76"/>
    </row>
    <row r="205" spans="1:11" ht="15.75">
      <c r="A205" s="171"/>
      <c r="C205" s="74"/>
      <c r="D205" s="74"/>
      <c r="E205" s="74"/>
      <c r="F205" s="74"/>
      <c r="G205" s="74"/>
      <c r="K205" s="76"/>
    </row>
    <row r="206" spans="1:11" ht="15.75">
      <c r="A206" s="171"/>
      <c r="C206" s="74"/>
      <c r="D206" s="74"/>
      <c r="E206" s="74"/>
      <c r="F206" s="74"/>
      <c r="G206" s="74"/>
      <c r="K206" s="76"/>
    </row>
    <row r="207" spans="1:11" ht="15.75">
      <c r="A207" s="171"/>
      <c r="C207" s="74"/>
      <c r="D207" s="74"/>
      <c r="E207" s="74"/>
      <c r="F207" s="74"/>
      <c r="G207" s="74"/>
      <c r="K207" s="76"/>
    </row>
    <row r="208" spans="1:11" ht="15.75">
      <c r="A208" s="171"/>
      <c r="C208" s="74"/>
      <c r="D208" s="74"/>
      <c r="E208" s="74"/>
      <c r="F208" s="74"/>
      <c r="G208" s="74"/>
      <c r="K208" s="76"/>
    </row>
    <row r="209" spans="1:11" ht="15.75">
      <c r="A209" s="171"/>
      <c r="C209" s="74"/>
      <c r="D209" s="74"/>
      <c r="E209" s="74"/>
      <c r="F209" s="74"/>
      <c r="G209" s="74"/>
      <c r="K209" s="76"/>
    </row>
    <row r="210" spans="1:11" ht="15.75">
      <c r="A210" s="171"/>
      <c r="C210" s="74"/>
      <c r="D210" s="74"/>
      <c r="E210" s="74"/>
      <c r="F210" s="74"/>
      <c r="G210" s="74"/>
      <c r="K210" s="76"/>
    </row>
    <row r="211" spans="1:11" ht="15.75">
      <c r="A211" s="171"/>
      <c r="C211" s="74"/>
      <c r="D211" s="74"/>
      <c r="E211" s="74"/>
      <c r="F211" s="74"/>
      <c r="G211" s="74"/>
      <c r="K211" s="76"/>
    </row>
    <row r="212" spans="1:11" ht="15.75">
      <c r="A212" s="171"/>
      <c r="C212" s="74"/>
      <c r="D212" s="74"/>
      <c r="E212" s="74"/>
      <c r="F212" s="74"/>
      <c r="G212" s="74"/>
      <c r="K212" s="76"/>
    </row>
    <row r="213" spans="1:11" ht="15.75">
      <c r="A213" s="171"/>
      <c r="C213" s="74"/>
      <c r="D213" s="74"/>
      <c r="E213" s="74"/>
      <c r="F213" s="74"/>
      <c r="G213" s="74"/>
      <c r="K213" s="76"/>
    </row>
    <row r="214" spans="1:11" ht="15.75">
      <c r="A214" s="171"/>
      <c r="C214" s="74"/>
      <c r="D214" s="74"/>
      <c r="E214" s="74"/>
      <c r="F214" s="74"/>
      <c r="G214" s="74"/>
      <c r="K214" s="76"/>
    </row>
    <row r="215" spans="1:11" ht="15.75">
      <c r="A215" s="171"/>
      <c r="C215" s="74"/>
      <c r="D215" s="74"/>
      <c r="E215" s="74"/>
      <c r="F215" s="74"/>
      <c r="G215" s="74"/>
      <c r="K215" s="76"/>
    </row>
    <row r="216" spans="1:11" ht="15.75">
      <c r="A216" s="171"/>
      <c r="C216" s="74"/>
      <c r="D216" s="74"/>
      <c r="E216" s="74"/>
      <c r="F216" s="74"/>
      <c r="G216" s="74"/>
      <c r="K216" s="76"/>
    </row>
    <row r="217" spans="1:11" ht="15.75">
      <c r="A217" s="73"/>
      <c r="C217" s="74"/>
      <c r="D217" s="74"/>
      <c r="E217" s="74"/>
      <c r="F217" s="74"/>
      <c r="G217" s="74"/>
      <c r="K217" s="76"/>
    </row>
    <row r="218" spans="1:11" ht="15.75">
      <c r="A218" s="73"/>
      <c r="C218" s="74"/>
      <c r="D218" s="74"/>
      <c r="E218" s="74"/>
      <c r="F218" s="74"/>
      <c r="G218" s="74"/>
      <c r="K218" s="76"/>
    </row>
    <row r="219" spans="1:11" ht="15.75">
      <c r="A219" s="73"/>
      <c r="C219" s="74"/>
      <c r="D219" s="74"/>
      <c r="E219" s="74"/>
      <c r="F219" s="74"/>
      <c r="G219" s="74"/>
      <c r="K219" s="76"/>
    </row>
    <row r="220" spans="1:11" ht="15.75">
      <c r="A220" s="73"/>
      <c r="C220" s="74"/>
      <c r="D220" s="74"/>
      <c r="E220" s="74"/>
      <c r="F220" s="74"/>
      <c r="G220" s="74"/>
    </row>
    <row r="221" spans="1:11" ht="15.75">
      <c r="A221" s="73"/>
      <c r="C221" s="74"/>
      <c r="D221" s="74"/>
      <c r="E221" s="74"/>
      <c r="F221" s="74"/>
      <c r="G221" s="74"/>
    </row>
    <row r="222" spans="1:11" ht="15.75">
      <c r="A222" s="73"/>
      <c r="C222" s="74"/>
      <c r="D222" s="74"/>
      <c r="E222" s="74"/>
      <c r="F222" s="74"/>
      <c r="G222" s="74"/>
    </row>
    <row r="223" spans="1:11" ht="15.75">
      <c r="A223" s="73"/>
      <c r="C223" s="74"/>
      <c r="D223" s="74"/>
      <c r="E223" s="74"/>
      <c r="F223" s="74"/>
      <c r="G223" s="74"/>
    </row>
    <row r="224" spans="1:11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53"/>
  <sheetViews>
    <sheetView zoomScale="50" workbookViewId="0">
      <selection activeCell="J9" sqref="J9"/>
    </sheetView>
  </sheetViews>
  <sheetFormatPr defaultRowHeight="12.75"/>
  <cols>
    <col min="1" max="1" width="66.85546875" style="77" customWidth="1"/>
    <col min="2" max="9" width="17.5703125" style="42" customWidth="1"/>
    <col min="10" max="10" width="19.85546875" style="42" customWidth="1"/>
    <col min="11" max="11" width="11.5703125" style="42" customWidth="1"/>
    <col min="12" max="12" width="2.5703125" style="172" customWidth="1"/>
    <col min="13" max="256" width="9.140625" style="42"/>
    <col min="257" max="257" width="66.85546875" style="42" customWidth="1"/>
    <col min="258" max="265" width="17.5703125" style="42" customWidth="1"/>
    <col min="266" max="266" width="19.85546875" style="42" customWidth="1"/>
    <col min="267" max="267" width="11.5703125" style="42" customWidth="1"/>
    <col min="268" max="268" width="2.5703125" style="42" customWidth="1"/>
    <col min="269" max="512" width="9.140625" style="42"/>
    <col min="513" max="513" width="66.85546875" style="42" customWidth="1"/>
    <col min="514" max="521" width="17.5703125" style="42" customWidth="1"/>
    <col min="522" max="522" width="19.85546875" style="42" customWidth="1"/>
    <col min="523" max="523" width="11.5703125" style="42" customWidth="1"/>
    <col min="524" max="524" width="2.5703125" style="42" customWidth="1"/>
    <col min="525" max="768" width="9.140625" style="42"/>
    <col min="769" max="769" width="66.85546875" style="42" customWidth="1"/>
    <col min="770" max="777" width="17.5703125" style="42" customWidth="1"/>
    <col min="778" max="778" width="19.85546875" style="42" customWidth="1"/>
    <col min="779" max="779" width="11.5703125" style="42" customWidth="1"/>
    <col min="780" max="780" width="2.5703125" style="42" customWidth="1"/>
    <col min="781" max="1024" width="9.140625" style="42"/>
    <col min="1025" max="1025" width="66.85546875" style="42" customWidth="1"/>
    <col min="1026" max="1033" width="17.5703125" style="42" customWidth="1"/>
    <col min="1034" max="1034" width="19.85546875" style="42" customWidth="1"/>
    <col min="1035" max="1035" width="11.5703125" style="42" customWidth="1"/>
    <col min="1036" max="1036" width="2.5703125" style="42" customWidth="1"/>
    <col min="1037" max="1280" width="9.140625" style="42"/>
    <col min="1281" max="1281" width="66.85546875" style="42" customWidth="1"/>
    <col min="1282" max="1289" width="17.5703125" style="42" customWidth="1"/>
    <col min="1290" max="1290" width="19.85546875" style="42" customWidth="1"/>
    <col min="1291" max="1291" width="11.5703125" style="42" customWidth="1"/>
    <col min="1292" max="1292" width="2.5703125" style="42" customWidth="1"/>
    <col min="1293" max="1536" width="9.140625" style="42"/>
    <col min="1537" max="1537" width="66.85546875" style="42" customWidth="1"/>
    <col min="1538" max="1545" width="17.5703125" style="42" customWidth="1"/>
    <col min="1546" max="1546" width="19.85546875" style="42" customWidth="1"/>
    <col min="1547" max="1547" width="11.5703125" style="42" customWidth="1"/>
    <col min="1548" max="1548" width="2.5703125" style="42" customWidth="1"/>
    <col min="1549" max="1792" width="9.140625" style="42"/>
    <col min="1793" max="1793" width="66.85546875" style="42" customWidth="1"/>
    <col min="1794" max="1801" width="17.5703125" style="42" customWidth="1"/>
    <col min="1802" max="1802" width="19.85546875" style="42" customWidth="1"/>
    <col min="1803" max="1803" width="11.5703125" style="42" customWidth="1"/>
    <col min="1804" max="1804" width="2.5703125" style="42" customWidth="1"/>
    <col min="1805" max="2048" width="9.140625" style="42"/>
    <col min="2049" max="2049" width="66.85546875" style="42" customWidth="1"/>
    <col min="2050" max="2057" width="17.5703125" style="42" customWidth="1"/>
    <col min="2058" max="2058" width="19.85546875" style="42" customWidth="1"/>
    <col min="2059" max="2059" width="11.5703125" style="42" customWidth="1"/>
    <col min="2060" max="2060" width="2.5703125" style="42" customWidth="1"/>
    <col min="2061" max="2304" width="9.140625" style="42"/>
    <col min="2305" max="2305" width="66.85546875" style="42" customWidth="1"/>
    <col min="2306" max="2313" width="17.5703125" style="42" customWidth="1"/>
    <col min="2314" max="2314" width="19.85546875" style="42" customWidth="1"/>
    <col min="2315" max="2315" width="11.5703125" style="42" customWidth="1"/>
    <col min="2316" max="2316" width="2.5703125" style="42" customWidth="1"/>
    <col min="2317" max="2560" width="9.140625" style="42"/>
    <col min="2561" max="2561" width="66.85546875" style="42" customWidth="1"/>
    <col min="2562" max="2569" width="17.5703125" style="42" customWidth="1"/>
    <col min="2570" max="2570" width="19.85546875" style="42" customWidth="1"/>
    <col min="2571" max="2571" width="11.5703125" style="42" customWidth="1"/>
    <col min="2572" max="2572" width="2.5703125" style="42" customWidth="1"/>
    <col min="2573" max="2816" width="9.140625" style="42"/>
    <col min="2817" max="2817" width="66.85546875" style="42" customWidth="1"/>
    <col min="2818" max="2825" width="17.5703125" style="42" customWidth="1"/>
    <col min="2826" max="2826" width="19.85546875" style="42" customWidth="1"/>
    <col min="2827" max="2827" width="11.5703125" style="42" customWidth="1"/>
    <col min="2828" max="2828" width="2.5703125" style="42" customWidth="1"/>
    <col min="2829" max="3072" width="9.140625" style="42"/>
    <col min="3073" max="3073" width="66.85546875" style="42" customWidth="1"/>
    <col min="3074" max="3081" width="17.5703125" style="42" customWidth="1"/>
    <col min="3082" max="3082" width="19.85546875" style="42" customWidth="1"/>
    <col min="3083" max="3083" width="11.5703125" style="42" customWidth="1"/>
    <col min="3084" max="3084" width="2.5703125" style="42" customWidth="1"/>
    <col min="3085" max="3328" width="9.140625" style="42"/>
    <col min="3329" max="3329" width="66.85546875" style="42" customWidth="1"/>
    <col min="3330" max="3337" width="17.5703125" style="42" customWidth="1"/>
    <col min="3338" max="3338" width="19.85546875" style="42" customWidth="1"/>
    <col min="3339" max="3339" width="11.5703125" style="42" customWidth="1"/>
    <col min="3340" max="3340" width="2.5703125" style="42" customWidth="1"/>
    <col min="3341" max="3584" width="9.140625" style="42"/>
    <col min="3585" max="3585" width="66.85546875" style="42" customWidth="1"/>
    <col min="3586" max="3593" width="17.5703125" style="42" customWidth="1"/>
    <col min="3594" max="3594" width="19.85546875" style="42" customWidth="1"/>
    <col min="3595" max="3595" width="11.5703125" style="42" customWidth="1"/>
    <col min="3596" max="3596" width="2.5703125" style="42" customWidth="1"/>
    <col min="3597" max="3840" width="9.140625" style="42"/>
    <col min="3841" max="3841" width="66.85546875" style="42" customWidth="1"/>
    <col min="3842" max="3849" width="17.5703125" style="42" customWidth="1"/>
    <col min="3850" max="3850" width="19.85546875" style="42" customWidth="1"/>
    <col min="3851" max="3851" width="11.5703125" style="42" customWidth="1"/>
    <col min="3852" max="3852" width="2.5703125" style="42" customWidth="1"/>
    <col min="3853" max="4096" width="9.140625" style="42"/>
    <col min="4097" max="4097" width="66.85546875" style="42" customWidth="1"/>
    <col min="4098" max="4105" width="17.5703125" style="42" customWidth="1"/>
    <col min="4106" max="4106" width="19.85546875" style="42" customWidth="1"/>
    <col min="4107" max="4107" width="11.5703125" style="42" customWidth="1"/>
    <col min="4108" max="4108" width="2.5703125" style="42" customWidth="1"/>
    <col min="4109" max="4352" width="9.140625" style="42"/>
    <col min="4353" max="4353" width="66.85546875" style="42" customWidth="1"/>
    <col min="4354" max="4361" width="17.5703125" style="42" customWidth="1"/>
    <col min="4362" max="4362" width="19.85546875" style="42" customWidth="1"/>
    <col min="4363" max="4363" width="11.5703125" style="42" customWidth="1"/>
    <col min="4364" max="4364" width="2.5703125" style="42" customWidth="1"/>
    <col min="4365" max="4608" width="9.140625" style="42"/>
    <col min="4609" max="4609" width="66.85546875" style="42" customWidth="1"/>
    <col min="4610" max="4617" width="17.5703125" style="42" customWidth="1"/>
    <col min="4618" max="4618" width="19.85546875" style="42" customWidth="1"/>
    <col min="4619" max="4619" width="11.5703125" style="42" customWidth="1"/>
    <col min="4620" max="4620" width="2.5703125" style="42" customWidth="1"/>
    <col min="4621" max="4864" width="9.140625" style="42"/>
    <col min="4865" max="4865" width="66.85546875" style="42" customWidth="1"/>
    <col min="4866" max="4873" width="17.5703125" style="42" customWidth="1"/>
    <col min="4874" max="4874" width="19.85546875" style="42" customWidth="1"/>
    <col min="4875" max="4875" width="11.5703125" style="42" customWidth="1"/>
    <col min="4876" max="4876" width="2.5703125" style="42" customWidth="1"/>
    <col min="4877" max="5120" width="9.140625" style="42"/>
    <col min="5121" max="5121" width="66.85546875" style="42" customWidth="1"/>
    <col min="5122" max="5129" width="17.5703125" style="42" customWidth="1"/>
    <col min="5130" max="5130" width="19.85546875" style="42" customWidth="1"/>
    <col min="5131" max="5131" width="11.5703125" style="42" customWidth="1"/>
    <col min="5132" max="5132" width="2.5703125" style="42" customWidth="1"/>
    <col min="5133" max="5376" width="9.140625" style="42"/>
    <col min="5377" max="5377" width="66.85546875" style="42" customWidth="1"/>
    <col min="5378" max="5385" width="17.5703125" style="42" customWidth="1"/>
    <col min="5386" max="5386" width="19.85546875" style="42" customWidth="1"/>
    <col min="5387" max="5387" width="11.5703125" style="42" customWidth="1"/>
    <col min="5388" max="5388" width="2.5703125" style="42" customWidth="1"/>
    <col min="5389" max="5632" width="9.140625" style="42"/>
    <col min="5633" max="5633" width="66.85546875" style="42" customWidth="1"/>
    <col min="5634" max="5641" width="17.5703125" style="42" customWidth="1"/>
    <col min="5642" max="5642" width="19.85546875" style="42" customWidth="1"/>
    <col min="5643" max="5643" width="11.5703125" style="42" customWidth="1"/>
    <col min="5644" max="5644" width="2.5703125" style="42" customWidth="1"/>
    <col min="5645" max="5888" width="9.140625" style="42"/>
    <col min="5889" max="5889" width="66.85546875" style="42" customWidth="1"/>
    <col min="5890" max="5897" width="17.5703125" style="42" customWidth="1"/>
    <col min="5898" max="5898" width="19.85546875" style="42" customWidth="1"/>
    <col min="5899" max="5899" width="11.5703125" style="42" customWidth="1"/>
    <col min="5900" max="5900" width="2.5703125" style="42" customWidth="1"/>
    <col min="5901" max="6144" width="9.140625" style="42"/>
    <col min="6145" max="6145" width="66.85546875" style="42" customWidth="1"/>
    <col min="6146" max="6153" width="17.5703125" style="42" customWidth="1"/>
    <col min="6154" max="6154" width="19.85546875" style="42" customWidth="1"/>
    <col min="6155" max="6155" width="11.5703125" style="42" customWidth="1"/>
    <col min="6156" max="6156" width="2.5703125" style="42" customWidth="1"/>
    <col min="6157" max="6400" width="9.140625" style="42"/>
    <col min="6401" max="6401" width="66.85546875" style="42" customWidth="1"/>
    <col min="6402" max="6409" width="17.5703125" style="42" customWidth="1"/>
    <col min="6410" max="6410" width="19.85546875" style="42" customWidth="1"/>
    <col min="6411" max="6411" width="11.5703125" style="42" customWidth="1"/>
    <col min="6412" max="6412" width="2.5703125" style="42" customWidth="1"/>
    <col min="6413" max="6656" width="9.140625" style="42"/>
    <col min="6657" max="6657" width="66.85546875" style="42" customWidth="1"/>
    <col min="6658" max="6665" width="17.5703125" style="42" customWidth="1"/>
    <col min="6666" max="6666" width="19.85546875" style="42" customWidth="1"/>
    <col min="6667" max="6667" width="11.5703125" style="42" customWidth="1"/>
    <col min="6668" max="6668" width="2.5703125" style="42" customWidth="1"/>
    <col min="6669" max="6912" width="9.140625" style="42"/>
    <col min="6913" max="6913" width="66.85546875" style="42" customWidth="1"/>
    <col min="6914" max="6921" width="17.5703125" style="42" customWidth="1"/>
    <col min="6922" max="6922" width="19.85546875" style="42" customWidth="1"/>
    <col min="6923" max="6923" width="11.5703125" style="42" customWidth="1"/>
    <col min="6924" max="6924" width="2.5703125" style="42" customWidth="1"/>
    <col min="6925" max="7168" width="9.140625" style="42"/>
    <col min="7169" max="7169" width="66.85546875" style="42" customWidth="1"/>
    <col min="7170" max="7177" width="17.5703125" style="42" customWidth="1"/>
    <col min="7178" max="7178" width="19.85546875" style="42" customWidth="1"/>
    <col min="7179" max="7179" width="11.5703125" style="42" customWidth="1"/>
    <col min="7180" max="7180" width="2.5703125" style="42" customWidth="1"/>
    <col min="7181" max="7424" width="9.140625" style="42"/>
    <col min="7425" max="7425" width="66.85546875" style="42" customWidth="1"/>
    <col min="7426" max="7433" width="17.5703125" style="42" customWidth="1"/>
    <col min="7434" max="7434" width="19.85546875" style="42" customWidth="1"/>
    <col min="7435" max="7435" width="11.5703125" style="42" customWidth="1"/>
    <col min="7436" max="7436" width="2.5703125" style="42" customWidth="1"/>
    <col min="7437" max="7680" width="9.140625" style="42"/>
    <col min="7681" max="7681" width="66.85546875" style="42" customWidth="1"/>
    <col min="7682" max="7689" width="17.5703125" style="42" customWidth="1"/>
    <col min="7690" max="7690" width="19.85546875" style="42" customWidth="1"/>
    <col min="7691" max="7691" width="11.5703125" style="42" customWidth="1"/>
    <col min="7692" max="7692" width="2.5703125" style="42" customWidth="1"/>
    <col min="7693" max="7936" width="9.140625" style="42"/>
    <col min="7937" max="7937" width="66.85546875" style="42" customWidth="1"/>
    <col min="7938" max="7945" width="17.5703125" style="42" customWidth="1"/>
    <col min="7946" max="7946" width="19.85546875" style="42" customWidth="1"/>
    <col min="7947" max="7947" width="11.5703125" style="42" customWidth="1"/>
    <col min="7948" max="7948" width="2.5703125" style="42" customWidth="1"/>
    <col min="7949" max="8192" width="9.140625" style="42"/>
    <col min="8193" max="8193" width="66.85546875" style="42" customWidth="1"/>
    <col min="8194" max="8201" width="17.5703125" style="42" customWidth="1"/>
    <col min="8202" max="8202" width="19.85546875" style="42" customWidth="1"/>
    <col min="8203" max="8203" width="11.5703125" style="42" customWidth="1"/>
    <col min="8204" max="8204" width="2.5703125" style="42" customWidth="1"/>
    <col min="8205" max="8448" width="9.140625" style="42"/>
    <col min="8449" max="8449" width="66.85546875" style="42" customWidth="1"/>
    <col min="8450" max="8457" width="17.5703125" style="42" customWidth="1"/>
    <col min="8458" max="8458" width="19.85546875" style="42" customWidth="1"/>
    <col min="8459" max="8459" width="11.5703125" style="42" customWidth="1"/>
    <col min="8460" max="8460" width="2.5703125" style="42" customWidth="1"/>
    <col min="8461" max="8704" width="9.140625" style="42"/>
    <col min="8705" max="8705" width="66.85546875" style="42" customWidth="1"/>
    <col min="8706" max="8713" width="17.5703125" style="42" customWidth="1"/>
    <col min="8714" max="8714" width="19.85546875" style="42" customWidth="1"/>
    <col min="8715" max="8715" width="11.5703125" style="42" customWidth="1"/>
    <col min="8716" max="8716" width="2.5703125" style="42" customWidth="1"/>
    <col min="8717" max="8960" width="9.140625" style="42"/>
    <col min="8961" max="8961" width="66.85546875" style="42" customWidth="1"/>
    <col min="8962" max="8969" width="17.5703125" style="42" customWidth="1"/>
    <col min="8970" max="8970" width="19.85546875" style="42" customWidth="1"/>
    <col min="8971" max="8971" width="11.5703125" style="42" customWidth="1"/>
    <col min="8972" max="8972" width="2.5703125" style="42" customWidth="1"/>
    <col min="8973" max="9216" width="9.140625" style="42"/>
    <col min="9217" max="9217" width="66.85546875" style="42" customWidth="1"/>
    <col min="9218" max="9225" width="17.5703125" style="42" customWidth="1"/>
    <col min="9226" max="9226" width="19.85546875" style="42" customWidth="1"/>
    <col min="9227" max="9227" width="11.5703125" style="42" customWidth="1"/>
    <col min="9228" max="9228" width="2.5703125" style="42" customWidth="1"/>
    <col min="9229" max="9472" width="9.140625" style="42"/>
    <col min="9473" max="9473" width="66.85546875" style="42" customWidth="1"/>
    <col min="9474" max="9481" width="17.5703125" style="42" customWidth="1"/>
    <col min="9482" max="9482" width="19.85546875" style="42" customWidth="1"/>
    <col min="9483" max="9483" width="11.5703125" style="42" customWidth="1"/>
    <col min="9484" max="9484" width="2.5703125" style="42" customWidth="1"/>
    <col min="9485" max="9728" width="9.140625" style="42"/>
    <col min="9729" max="9729" width="66.85546875" style="42" customWidth="1"/>
    <col min="9730" max="9737" width="17.5703125" style="42" customWidth="1"/>
    <col min="9738" max="9738" width="19.85546875" style="42" customWidth="1"/>
    <col min="9739" max="9739" width="11.5703125" style="42" customWidth="1"/>
    <col min="9740" max="9740" width="2.5703125" style="42" customWidth="1"/>
    <col min="9741" max="9984" width="9.140625" style="42"/>
    <col min="9985" max="9985" width="66.85546875" style="42" customWidth="1"/>
    <col min="9986" max="9993" width="17.5703125" style="42" customWidth="1"/>
    <col min="9994" max="9994" width="19.85546875" style="42" customWidth="1"/>
    <col min="9995" max="9995" width="11.5703125" style="42" customWidth="1"/>
    <col min="9996" max="9996" width="2.5703125" style="42" customWidth="1"/>
    <col min="9997" max="10240" width="9.140625" style="42"/>
    <col min="10241" max="10241" width="66.85546875" style="42" customWidth="1"/>
    <col min="10242" max="10249" width="17.5703125" style="42" customWidth="1"/>
    <col min="10250" max="10250" width="19.85546875" style="42" customWidth="1"/>
    <col min="10251" max="10251" width="11.5703125" style="42" customWidth="1"/>
    <col min="10252" max="10252" width="2.5703125" style="42" customWidth="1"/>
    <col min="10253" max="10496" width="9.140625" style="42"/>
    <col min="10497" max="10497" width="66.85546875" style="42" customWidth="1"/>
    <col min="10498" max="10505" width="17.5703125" style="42" customWidth="1"/>
    <col min="10506" max="10506" width="19.85546875" style="42" customWidth="1"/>
    <col min="10507" max="10507" width="11.5703125" style="42" customWidth="1"/>
    <col min="10508" max="10508" width="2.5703125" style="42" customWidth="1"/>
    <col min="10509" max="10752" width="9.140625" style="42"/>
    <col min="10753" max="10753" width="66.85546875" style="42" customWidth="1"/>
    <col min="10754" max="10761" width="17.5703125" style="42" customWidth="1"/>
    <col min="10762" max="10762" width="19.85546875" style="42" customWidth="1"/>
    <col min="10763" max="10763" width="11.5703125" style="42" customWidth="1"/>
    <col min="10764" max="10764" width="2.5703125" style="42" customWidth="1"/>
    <col min="10765" max="11008" width="9.140625" style="42"/>
    <col min="11009" max="11009" width="66.85546875" style="42" customWidth="1"/>
    <col min="11010" max="11017" width="17.5703125" style="42" customWidth="1"/>
    <col min="11018" max="11018" width="19.85546875" style="42" customWidth="1"/>
    <col min="11019" max="11019" width="11.5703125" style="42" customWidth="1"/>
    <col min="11020" max="11020" width="2.5703125" style="42" customWidth="1"/>
    <col min="11021" max="11264" width="9.140625" style="42"/>
    <col min="11265" max="11265" width="66.85546875" style="42" customWidth="1"/>
    <col min="11266" max="11273" width="17.5703125" style="42" customWidth="1"/>
    <col min="11274" max="11274" width="19.85546875" style="42" customWidth="1"/>
    <col min="11275" max="11275" width="11.5703125" style="42" customWidth="1"/>
    <col min="11276" max="11276" width="2.5703125" style="42" customWidth="1"/>
    <col min="11277" max="11520" width="9.140625" style="42"/>
    <col min="11521" max="11521" width="66.85546875" style="42" customWidth="1"/>
    <col min="11522" max="11529" width="17.5703125" style="42" customWidth="1"/>
    <col min="11530" max="11530" width="19.85546875" style="42" customWidth="1"/>
    <col min="11531" max="11531" width="11.5703125" style="42" customWidth="1"/>
    <col min="11532" max="11532" width="2.5703125" style="42" customWidth="1"/>
    <col min="11533" max="11776" width="9.140625" style="42"/>
    <col min="11777" max="11777" width="66.85546875" style="42" customWidth="1"/>
    <col min="11778" max="11785" width="17.5703125" style="42" customWidth="1"/>
    <col min="11786" max="11786" width="19.85546875" style="42" customWidth="1"/>
    <col min="11787" max="11787" width="11.5703125" style="42" customWidth="1"/>
    <col min="11788" max="11788" width="2.5703125" style="42" customWidth="1"/>
    <col min="11789" max="12032" width="9.140625" style="42"/>
    <col min="12033" max="12033" width="66.85546875" style="42" customWidth="1"/>
    <col min="12034" max="12041" width="17.5703125" style="42" customWidth="1"/>
    <col min="12042" max="12042" width="19.85546875" style="42" customWidth="1"/>
    <col min="12043" max="12043" width="11.5703125" style="42" customWidth="1"/>
    <col min="12044" max="12044" width="2.5703125" style="42" customWidth="1"/>
    <col min="12045" max="12288" width="9.140625" style="42"/>
    <col min="12289" max="12289" width="66.85546875" style="42" customWidth="1"/>
    <col min="12290" max="12297" width="17.5703125" style="42" customWidth="1"/>
    <col min="12298" max="12298" width="19.85546875" style="42" customWidth="1"/>
    <col min="12299" max="12299" width="11.5703125" style="42" customWidth="1"/>
    <col min="12300" max="12300" width="2.5703125" style="42" customWidth="1"/>
    <col min="12301" max="12544" width="9.140625" style="42"/>
    <col min="12545" max="12545" width="66.85546875" style="42" customWidth="1"/>
    <col min="12546" max="12553" width="17.5703125" style="42" customWidth="1"/>
    <col min="12554" max="12554" width="19.85546875" style="42" customWidth="1"/>
    <col min="12555" max="12555" width="11.5703125" style="42" customWidth="1"/>
    <col min="12556" max="12556" width="2.5703125" style="42" customWidth="1"/>
    <col min="12557" max="12800" width="9.140625" style="42"/>
    <col min="12801" max="12801" width="66.85546875" style="42" customWidth="1"/>
    <col min="12802" max="12809" width="17.5703125" style="42" customWidth="1"/>
    <col min="12810" max="12810" width="19.85546875" style="42" customWidth="1"/>
    <col min="12811" max="12811" width="11.5703125" style="42" customWidth="1"/>
    <col min="12812" max="12812" width="2.5703125" style="42" customWidth="1"/>
    <col min="12813" max="13056" width="9.140625" style="42"/>
    <col min="13057" max="13057" width="66.85546875" style="42" customWidth="1"/>
    <col min="13058" max="13065" width="17.5703125" style="42" customWidth="1"/>
    <col min="13066" max="13066" width="19.85546875" style="42" customWidth="1"/>
    <col min="13067" max="13067" width="11.5703125" style="42" customWidth="1"/>
    <col min="13068" max="13068" width="2.5703125" style="42" customWidth="1"/>
    <col min="13069" max="13312" width="9.140625" style="42"/>
    <col min="13313" max="13313" width="66.85546875" style="42" customWidth="1"/>
    <col min="13314" max="13321" width="17.5703125" style="42" customWidth="1"/>
    <col min="13322" max="13322" width="19.85546875" style="42" customWidth="1"/>
    <col min="13323" max="13323" width="11.5703125" style="42" customWidth="1"/>
    <col min="13324" max="13324" width="2.5703125" style="42" customWidth="1"/>
    <col min="13325" max="13568" width="9.140625" style="42"/>
    <col min="13569" max="13569" width="66.85546875" style="42" customWidth="1"/>
    <col min="13570" max="13577" width="17.5703125" style="42" customWidth="1"/>
    <col min="13578" max="13578" width="19.85546875" style="42" customWidth="1"/>
    <col min="13579" max="13579" width="11.5703125" style="42" customWidth="1"/>
    <col min="13580" max="13580" width="2.5703125" style="42" customWidth="1"/>
    <col min="13581" max="13824" width="9.140625" style="42"/>
    <col min="13825" max="13825" width="66.85546875" style="42" customWidth="1"/>
    <col min="13826" max="13833" width="17.5703125" style="42" customWidth="1"/>
    <col min="13834" max="13834" width="19.85546875" style="42" customWidth="1"/>
    <col min="13835" max="13835" width="11.5703125" style="42" customWidth="1"/>
    <col min="13836" max="13836" width="2.5703125" style="42" customWidth="1"/>
    <col min="13837" max="14080" width="9.140625" style="42"/>
    <col min="14081" max="14081" width="66.85546875" style="42" customWidth="1"/>
    <col min="14082" max="14089" width="17.5703125" style="42" customWidth="1"/>
    <col min="14090" max="14090" width="19.85546875" style="42" customWidth="1"/>
    <col min="14091" max="14091" width="11.5703125" style="42" customWidth="1"/>
    <col min="14092" max="14092" width="2.5703125" style="42" customWidth="1"/>
    <col min="14093" max="14336" width="9.140625" style="42"/>
    <col min="14337" max="14337" width="66.85546875" style="42" customWidth="1"/>
    <col min="14338" max="14345" width="17.5703125" style="42" customWidth="1"/>
    <col min="14346" max="14346" width="19.85546875" style="42" customWidth="1"/>
    <col min="14347" max="14347" width="11.5703125" style="42" customWidth="1"/>
    <col min="14348" max="14348" width="2.5703125" style="42" customWidth="1"/>
    <col min="14349" max="14592" width="9.140625" style="42"/>
    <col min="14593" max="14593" width="66.85546875" style="42" customWidth="1"/>
    <col min="14594" max="14601" width="17.5703125" style="42" customWidth="1"/>
    <col min="14602" max="14602" width="19.85546875" style="42" customWidth="1"/>
    <col min="14603" max="14603" width="11.5703125" style="42" customWidth="1"/>
    <col min="14604" max="14604" width="2.5703125" style="42" customWidth="1"/>
    <col min="14605" max="14848" width="9.140625" style="42"/>
    <col min="14849" max="14849" width="66.85546875" style="42" customWidth="1"/>
    <col min="14850" max="14857" width="17.5703125" style="42" customWidth="1"/>
    <col min="14858" max="14858" width="19.85546875" style="42" customWidth="1"/>
    <col min="14859" max="14859" width="11.5703125" style="42" customWidth="1"/>
    <col min="14860" max="14860" width="2.5703125" style="42" customWidth="1"/>
    <col min="14861" max="15104" width="9.140625" style="42"/>
    <col min="15105" max="15105" width="66.85546875" style="42" customWidth="1"/>
    <col min="15106" max="15113" width="17.5703125" style="42" customWidth="1"/>
    <col min="15114" max="15114" width="19.85546875" style="42" customWidth="1"/>
    <col min="15115" max="15115" width="11.5703125" style="42" customWidth="1"/>
    <col min="15116" max="15116" width="2.5703125" style="42" customWidth="1"/>
    <col min="15117" max="15360" width="9.140625" style="42"/>
    <col min="15361" max="15361" width="66.85546875" style="42" customWidth="1"/>
    <col min="15362" max="15369" width="17.5703125" style="42" customWidth="1"/>
    <col min="15370" max="15370" width="19.85546875" style="42" customWidth="1"/>
    <col min="15371" max="15371" width="11.5703125" style="42" customWidth="1"/>
    <col min="15372" max="15372" width="2.5703125" style="42" customWidth="1"/>
    <col min="15373" max="15616" width="9.140625" style="42"/>
    <col min="15617" max="15617" width="66.85546875" style="42" customWidth="1"/>
    <col min="15618" max="15625" width="17.5703125" style="42" customWidth="1"/>
    <col min="15626" max="15626" width="19.85546875" style="42" customWidth="1"/>
    <col min="15627" max="15627" width="11.5703125" style="42" customWidth="1"/>
    <col min="15628" max="15628" width="2.5703125" style="42" customWidth="1"/>
    <col min="15629" max="15872" width="9.140625" style="42"/>
    <col min="15873" max="15873" width="66.85546875" style="42" customWidth="1"/>
    <col min="15874" max="15881" width="17.5703125" style="42" customWidth="1"/>
    <col min="15882" max="15882" width="19.85546875" style="42" customWidth="1"/>
    <col min="15883" max="15883" width="11.5703125" style="42" customWidth="1"/>
    <col min="15884" max="15884" width="2.5703125" style="42" customWidth="1"/>
    <col min="15885" max="16128" width="9.140625" style="42"/>
    <col min="16129" max="16129" width="66.85546875" style="42" customWidth="1"/>
    <col min="16130" max="16137" width="17.5703125" style="42" customWidth="1"/>
    <col min="16138" max="16138" width="19.85546875" style="42" customWidth="1"/>
    <col min="16139" max="16139" width="11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7"/>
    </row>
    <row r="2" spans="1:26" s="44" customFormat="1" ht="39" customHeight="1">
      <c r="A2" s="669" t="s">
        <v>145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197"/>
    </row>
    <row r="3" spans="1:26" s="44" customFormat="1" ht="24.95" customHeight="1">
      <c r="A3" s="669" t="s">
        <v>284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197"/>
    </row>
    <row r="4" spans="1:26" s="44" customFormat="1" ht="24.9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197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197"/>
    </row>
    <row r="6" spans="1:26" ht="7.5" customHeight="1">
      <c r="A6" s="140"/>
    </row>
    <row r="7" spans="1:26" ht="19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115"/>
      <c r="N7" s="115"/>
      <c r="O7" s="115"/>
      <c r="P7" s="115"/>
      <c r="Q7" s="115"/>
    </row>
    <row r="8" spans="1:26" ht="36" customHeight="1">
      <c r="A8" s="176"/>
      <c r="B8" s="176" t="s">
        <v>73</v>
      </c>
      <c r="C8" s="176" t="s">
        <v>74</v>
      </c>
      <c r="D8" s="176" t="s">
        <v>75</v>
      </c>
      <c r="E8" s="176" t="s">
        <v>76</v>
      </c>
      <c r="F8" s="176" t="s">
        <v>77</v>
      </c>
      <c r="G8" s="176" t="s">
        <v>78</v>
      </c>
      <c r="H8" s="176" t="s">
        <v>79</v>
      </c>
      <c r="I8" s="176" t="s">
        <v>80</v>
      </c>
      <c r="J8" s="177" t="s">
        <v>360</v>
      </c>
      <c r="K8" s="178" t="s">
        <v>15</v>
      </c>
      <c r="L8" s="198"/>
      <c r="Y8" s="42">
        <v>1</v>
      </c>
      <c r="Z8" s="42">
        <v>1</v>
      </c>
    </row>
    <row r="9" spans="1:26" ht="30.75" customHeight="1">
      <c r="A9" s="58" t="s">
        <v>285</v>
      </c>
      <c r="B9" s="148">
        <v>1352140.2425299999</v>
      </c>
      <c r="C9" s="149">
        <v>780423.29934000003</v>
      </c>
      <c r="D9" s="149">
        <v>425751.69357999996</v>
      </c>
      <c r="E9" s="149">
        <v>155577.70613000001</v>
      </c>
      <c r="F9" s="149">
        <v>135004.19078</v>
      </c>
      <c r="G9" s="149">
        <v>58024.011530000003</v>
      </c>
      <c r="H9" s="148">
        <v>33323.96499</v>
      </c>
      <c r="I9" s="148">
        <v>36641.020850000001</v>
      </c>
      <c r="J9" s="148">
        <f t="shared" ref="J9:J31" si="0">SUM(B9:I9)</f>
        <v>2976886.1297299988</v>
      </c>
      <c r="K9" s="179">
        <f t="shared" ref="K9:K32" si="1">+J9/$J$32</f>
        <v>0.960572497386876</v>
      </c>
      <c r="L9" s="383"/>
      <c r="M9" s="115"/>
      <c r="N9" s="115"/>
      <c r="O9" s="115"/>
      <c r="P9" s="115"/>
      <c r="Q9" s="115"/>
    </row>
    <row r="10" spans="1:26" ht="30.75" customHeight="1">
      <c r="A10" s="58" t="s">
        <v>286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f t="shared" si="0"/>
        <v>0</v>
      </c>
      <c r="K10" s="179">
        <f t="shared" si="1"/>
        <v>0</v>
      </c>
      <c r="L10" s="383"/>
      <c r="M10" s="115"/>
      <c r="N10" s="115"/>
      <c r="O10" s="115"/>
      <c r="P10" s="115"/>
      <c r="Q10" s="115"/>
    </row>
    <row r="11" spans="1:26" ht="30.75" customHeight="1">
      <c r="A11" s="58" t="s">
        <v>287</v>
      </c>
      <c r="B11" s="148">
        <v>0</v>
      </c>
      <c r="C11" s="149">
        <v>0</v>
      </c>
      <c r="D11" s="149">
        <v>0</v>
      </c>
      <c r="E11" s="149">
        <v>0</v>
      </c>
      <c r="F11" s="149">
        <v>464.06604999999996</v>
      </c>
      <c r="G11" s="149">
        <v>0</v>
      </c>
      <c r="H11" s="148">
        <v>0</v>
      </c>
      <c r="I11" s="148">
        <v>6.2678100000000008</v>
      </c>
      <c r="J11" s="148">
        <f t="shared" si="0"/>
        <v>470.33385999999996</v>
      </c>
      <c r="K11" s="179">
        <f t="shared" si="1"/>
        <v>1.517658891933452E-4</v>
      </c>
      <c r="L11" s="383"/>
      <c r="M11" s="115"/>
      <c r="N11" s="115"/>
      <c r="O11" s="115"/>
      <c r="P11" s="115"/>
      <c r="Q11" s="115"/>
    </row>
    <row r="12" spans="1:26" ht="30.75" customHeight="1">
      <c r="A12" s="58" t="s">
        <v>288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f t="shared" si="0"/>
        <v>0</v>
      </c>
      <c r="K12" s="179">
        <f t="shared" si="1"/>
        <v>0</v>
      </c>
      <c r="L12" s="383"/>
      <c r="M12" s="115"/>
      <c r="N12" s="115"/>
      <c r="O12" s="115"/>
      <c r="P12" s="115"/>
      <c r="Q12" s="115"/>
    </row>
    <row r="13" spans="1:26" ht="30.75" customHeight="1">
      <c r="A13" s="406" t="s">
        <v>289</v>
      </c>
      <c r="B13" s="148">
        <v>2321.5601000000001</v>
      </c>
      <c r="C13" s="149">
        <v>2172.1334999999999</v>
      </c>
      <c r="D13" s="149">
        <v>0</v>
      </c>
      <c r="E13" s="149">
        <v>31.769410000000001</v>
      </c>
      <c r="F13" s="149">
        <v>2582.2807599999996</v>
      </c>
      <c r="G13" s="149">
        <v>328.96646000000004</v>
      </c>
      <c r="H13" s="148">
        <v>459.46978999999999</v>
      </c>
      <c r="I13" s="148">
        <v>504.46909999999997</v>
      </c>
      <c r="J13" s="148">
        <f t="shared" si="0"/>
        <v>8400.64912</v>
      </c>
      <c r="K13" s="179">
        <f t="shared" si="1"/>
        <v>2.7106957247307116E-3</v>
      </c>
      <c r="L13" s="383"/>
      <c r="M13" s="115"/>
      <c r="N13" s="115"/>
      <c r="O13" s="115"/>
      <c r="P13" s="115"/>
      <c r="Q13" s="115"/>
    </row>
    <row r="14" spans="1:26" ht="30.75" customHeight="1">
      <c r="A14" s="58" t="s">
        <v>290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f t="shared" si="0"/>
        <v>0</v>
      </c>
      <c r="K14" s="179">
        <f t="shared" si="1"/>
        <v>0</v>
      </c>
      <c r="L14" s="383"/>
      <c r="M14" s="115"/>
      <c r="N14" s="115"/>
      <c r="O14" s="115"/>
      <c r="P14" s="115"/>
      <c r="Q14" s="115"/>
    </row>
    <row r="15" spans="1:26" ht="30.75" customHeight="1">
      <c r="A15" s="58" t="s">
        <v>291</v>
      </c>
      <c r="B15" s="148">
        <v>719.59123999999997</v>
      </c>
      <c r="C15" s="149">
        <v>2172.1334999999999</v>
      </c>
      <c r="D15" s="149">
        <v>0</v>
      </c>
      <c r="E15" s="149">
        <v>31.769410000000001</v>
      </c>
      <c r="F15" s="149">
        <v>2582.2807599999996</v>
      </c>
      <c r="G15" s="149">
        <v>328.96646000000004</v>
      </c>
      <c r="H15" s="148">
        <v>459.46978999999999</v>
      </c>
      <c r="I15" s="148">
        <v>504.46909999999997</v>
      </c>
      <c r="J15" s="148">
        <f t="shared" si="0"/>
        <v>6798.6802599999992</v>
      </c>
      <c r="K15" s="179">
        <f t="shared" si="1"/>
        <v>2.193777320221307E-3</v>
      </c>
      <c r="L15" s="383"/>
      <c r="M15" s="115"/>
      <c r="N15" s="115"/>
      <c r="O15" s="115"/>
      <c r="P15" s="115"/>
      <c r="Q15" s="115"/>
    </row>
    <row r="16" spans="1:26" ht="30.75" customHeight="1">
      <c r="A16" s="58" t="s">
        <v>292</v>
      </c>
      <c r="B16" s="148">
        <v>1601.9688600000002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f t="shared" si="0"/>
        <v>1601.9688600000002</v>
      </c>
      <c r="K16" s="179">
        <f t="shared" si="1"/>
        <v>5.1691840450940449E-4</v>
      </c>
      <c r="L16" s="383"/>
      <c r="M16" s="115"/>
      <c r="N16" s="115"/>
      <c r="O16" s="115"/>
      <c r="P16" s="115"/>
      <c r="Q16" s="115"/>
    </row>
    <row r="17" spans="1:17" ht="30.75" customHeight="1">
      <c r="A17" s="406" t="s">
        <v>293</v>
      </c>
      <c r="B17" s="148">
        <v>0</v>
      </c>
      <c r="C17" s="149">
        <v>41.794730000000001</v>
      </c>
      <c r="D17" s="149">
        <v>2371.1731400000003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f t="shared" si="0"/>
        <v>2412.9678700000004</v>
      </c>
      <c r="K17" s="179">
        <f t="shared" si="1"/>
        <v>7.7860908076131776E-4</v>
      </c>
      <c r="L17" s="383"/>
      <c r="M17" s="115"/>
      <c r="N17" s="115"/>
      <c r="O17" s="115"/>
      <c r="P17" s="115"/>
      <c r="Q17" s="115"/>
    </row>
    <row r="18" spans="1:17" ht="30.75" customHeight="1">
      <c r="A18" s="58" t="s">
        <v>294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f t="shared" si="0"/>
        <v>0</v>
      </c>
      <c r="K18" s="179">
        <f t="shared" si="1"/>
        <v>0</v>
      </c>
      <c r="L18" s="383"/>
      <c r="M18" s="115"/>
      <c r="N18" s="115"/>
      <c r="O18" s="115"/>
      <c r="P18" s="115"/>
      <c r="Q18" s="115"/>
    </row>
    <row r="19" spans="1:17" ht="30.75" customHeight="1">
      <c r="A19" s="58" t="s">
        <v>295</v>
      </c>
      <c r="B19" s="148">
        <v>0</v>
      </c>
      <c r="C19" s="149">
        <v>41.794730000000001</v>
      </c>
      <c r="D19" s="149">
        <v>2371.1731400000003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f t="shared" si="0"/>
        <v>2412.9678700000004</v>
      </c>
      <c r="K19" s="179">
        <f t="shared" si="1"/>
        <v>7.7860908076131776E-4</v>
      </c>
      <c r="L19" s="383"/>
      <c r="M19" s="115"/>
      <c r="N19" s="115"/>
      <c r="O19" s="115"/>
      <c r="P19" s="115"/>
      <c r="Q19" s="115"/>
    </row>
    <row r="20" spans="1:17" ht="30.75" customHeight="1">
      <c r="A20" s="58" t="s">
        <v>296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f t="shared" si="0"/>
        <v>0</v>
      </c>
      <c r="K20" s="179">
        <f t="shared" si="1"/>
        <v>0</v>
      </c>
      <c r="L20" s="383"/>
      <c r="M20" s="115"/>
      <c r="N20" s="115"/>
      <c r="O20" s="115"/>
      <c r="P20" s="115"/>
      <c r="Q20" s="115"/>
    </row>
    <row r="21" spans="1:17" ht="30.75" customHeight="1">
      <c r="A21" s="58" t="s">
        <v>297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f t="shared" si="0"/>
        <v>0</v>
      </c>
      <c r="K21" s="179">
        <f t="shared" si="1"/>
        <v>0</v>
      </c>
      <c r="L21" s="383"/>
      <c r="M21" s="115"/>
      <c r="N21" s="115"/>
      <c r="O21" s="115"/>
      <c r="P21" s="115"/>
      <c r="Q21" s="115"/>
    </row>
    <row r="22" spans="1:17" ht="30.75" customHeight="1">
      <c r="A22" s="406" t="s">
        <v>298</v>
      </c>
      <c r="B22" s="148">
        <v>0</v>
      </c>
      <c r="C22" s="149">
        <v>795.82614000000001</v>
      </c>
      <c r="D22" s="149">
        <v>0</v>
      </c>
      <c r="E22" s="149">
        <v>37.235169999999997</v>
      </c>
      <c r="F22" s="149">
        <v>0</v>
      </c>
      <c r="G22" s="149">
        <v>2749.2880299999997</v>
      </c>
      <c r="H22" s="148">
        <v>0</v>
      </c>
      <c r="I22" s="148">
        <v>730.7273100000001</v>
      </c>
      <c r="J22" s="148">
        <f t="shared" si="0"/>
        <v>4313.07665</v>
      </c>
      <c r="K22" s="179">
        <f t="shared" si="1"/>
        <v>1.3917303613784145E-3</v>
      </c>
      <c r="L22" s="383"/>
      <c r="M22" s="115"/>
      <c r="N22" s="115"/>
      <c r="O22" s="115"/>
      <c r="P22" s="115"/>
      <c r="Q22" s="115"/>
    </row>
    <row r="23" spans="1:17" ht="30.75" customHeight="1">
      <c r="A23" s="58" t="s">
        <v>299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f t="shared" si="0"/>
        <v>0</v>
      </c>
      <c r="K23" s="179">
        <f t="shared" si="1"/>
        <v>0</v>
      </c>
      <c r="L23" s="383"/>
      <c r="M23" s="115"/>
      <c r="N23" s="115"/>
      <c r="O23" s="115"/>
      <c r="P23" s="115"/>
      <c r="Q23" s="115"/>
    </row>
    <row r="24" spans="1:17" ht="30.75" customHeight="1">
      <c r="A24" s="58" t="s">
        <v>300</v>
      </c>
      <c r="B24" s="148">
        <v>0</v>
      </c>
      <c r="C24" s="149">
        <v>0</v>
      </c>
      <c r="D24" s="149">
        <v>0</v>
      </c>
      <c r="E24" s="149">
        <v>37.235169999999997</v>
      </c>
      <c r="F24" s="149">
        <v>0</v>
      </c>
      <c r="G24" s="149">
        <v>0</v>
      </c>
      <c r="H24" s="148">
        <v>0</v>
      </c>
      <c r="I24" s="148">
        <v>0</v>
      </c>
      <c r="J24" s="148">
        <f t="shared" si="0"/>
        <v>37.235169999999997</v>
      </c>
      <c r="K24" s="179">
        <f t="shared" si="1"/>
        <v>1.2014930594865894E-5</v>
      </c>
      <c r="L24" s="383"/>
      <c r="M24" s="115"/>
      <c r="N24" s="115"/>
      <c r="O24" s="115"/>
      <c r="P24" s="115"/>
      <c r="Q24" s="115"/>
    </row>
    <row r="25" spans="1:17" ht="30.75" customHeight="1">
      <c r="A25" s="58" t="s">
        <v>301</v>
      </c>
      <c r="B25" s="148">
        <v>0</v>
      </c>
      <c r="C25" s="149">
        <v>795.82614000000001</v>
      </c>
      <c r="D25" s="149">
        <v>0</v>
      </c>
      <c r="E25" s="149">
        <v>0</v>
      </c>
      <c r="F25" s="149">
        <v>0</v>
      </c>
      <c r="G25" s="149">
        <v>2749.2880299999997</v>
      </c>
      <c r="H25" s="148">
        <v>0</v>
      </c>
      <c r="I25" s="148">
        <v>730.7273100000001</v>
      </c>
      <c r="J25" s="148">
        <f>SUM(B25:I25)</f>
        <v>4275.84148</v>
      </c>
      <c r="K25" s="179">
        <f t="shared" si="1"/>
        <v>1.3797154307835487E-3</v>
      </c>
      <c r="L25" s="383"/>
      <c r="M25" s="115"/>
      <c r="N25" s="115"/>
      <c r="O25" s="115"/>
      <c r="P25" s="115"/>
      <c r="Q25" s="115"/>
    </row>
    <row r="26" spans="1:17" ht="30.75" customHeight="1">
      <c r="A26" s="58" t="s">
        <v>302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f t="shared" si="0"/>
        <v>0</v>
      </c>
      <c r="K26" s="179">
        <f t="shared" si="1"/>
        <v>0</v>
      </c>
      <c r="L26" s="383"/>
      <c r="M26" s="115"/>
      <c r="N26" s="115"/>
      <c r="O26" s="115"/>
      <c r="P26" s="115"/>
      <c r="Q26" s="115"/>
    </row>
    <row r="27" spans="1:17" ht="30.75" customHeight="1">
      <c r="A27" s="406" t="s">
        <v>303</v>
      </c>
      <c r="B27" s="148">
        <v>0</v>
      </c>
      <c r="C27" s="149">
        <v>412.08625000000001</v>
      </c>
      <c r="D27" s="149">
        <v>18963.153979999999</v>
      </c>
      <c r="E27" s="149">
        <v>12357.651029999999</v>
      </c>
      <c r="F27" s="149">
        <v>3550.56169</v>
      </c>
      <c r="G27" s="149">
        <v>13530.3305</v>
      </c>
      <c r="H27" s="148">
        <v>11943.21675</v>
      </c>
      <c r="I27" s="148">
        <v>3967.4503799999998</v>
      </c>
      <c r="J27" s="148">
        <f t="shared" si="0"/>
        <v>64724.450580000004</v>
      </c>
      <c r="K27" s="179">
        <f t="shared" si="1"/>
        <v>2.0885087445808026E-2</v>
      </c>
      <c r="L27" s="383"/>
      <c r="M27" s="115"/>
      <c r="N27" s="115"/>
      <c r="O27" s="115"/>
      <c r="P27" s="115"/>
      <c r="Q27" s="115"/>
    </row>
    <row r="28" spans="1:17" ht="27" customHeight="1">
      <c r="A28" s="58" t="s">
        <v>304</v>
      </c>
      <c r="B28" s="148">
        <v>0</v>
      </c>
      <c r="C28" s="148">
        <v>0</v>
      </c>
      <c r="D28" s="148">
        <v>0</v>
      </c>
      <c r="E28" s="148">
        <v>0</v>
      </c>
      <c r="F28" s="148">
        <v>0</v>
      </c>
      <c r="G28" s="148">
        <v>326.88623999999999</v>
      </c>
      <c r="H28" s="148">
        <v>0</v>
      </c>
      <c r="I28" s="148">
        <v>0</v>
      </c>
      <c r="J28" s="148">
        <f t="shared" si="0"/>
        <v>326.88623999999999</v>
      </c>
      <c r="K28" s="179">
        <f t="shared" si="1"/>
        <v>1.054786505880509E-4</v>
      </c>
      <c r="L28" s="383"/>
      <c r="M28" s="115"/>
      <c r="N28" s="115"/>
      <c r="O28" s="115"/>
      <c r="P28" s="115"/>
      <c r="Q28" s="115"/>
    </row>
    <row r="29" spans="1:17" ht="27" customHeight="1">
      <c r="A29" s="407" t="s">
        <v>305</v>
      </c>
      <c r="B29" s="148">
        <v>0</v>
      </c>
      <c r="C29" s="148">
        <v>412.08625000000001</v>
      </c>
      <c r="D29" s="148">
        <v>18963.153979999999</v>
      </c>
      <c r="E29" s="148">
        <v>12357.651029999999</v>
      </c>
      <c r="F29" s="148">
        <v>3550.56169</v>
      </c>
      <c r="G29" s="148">
        <v>13203.44426</v>
      </c>
      <c r="H29" s="148">
        <v>11943.21675</v>
      </c>
      <c r="I29" s="148">
        <v>3967.4503799999998</v>
      </c>
      <c r="J29" s="148">
        <f t="shared" si="0"/>
        <v>64397.564339999997</v>
      </c>
      <c r="K29" s="179">
        <f t="shared" si="1"/>
        <v>2.0779608795219971E-2</v>
      </c>
      <c r="L29" s="383"/>
      <c r="M29" s="115"/>
      <c r="N29" s="115"/>
      <c r="O29" s="115"/>
      <c r="P29" s="115"/>
      <c r="Q29" s="115"/>
    </row>
    <row r="30" spans="1:17" s="70" customFormat="1" ht="27" customHeight="1">
      <c r="A30" s="408" t="s">
        <v>306</v>
      </c>
      <c r="B30" s="148">
        <v>1354461.80263</v>
      </c>
      <c r="C30" s="148">
        <v>783845.13996000006</v>
      </c>
      <c r="D30" s="148">
        <v>447086.02069999999</v>
      </c>
      <c r="E30" s="148">
        <v>168004.36174000002</v>
      </c>
      <c r="F30" s="148">
        <v>141601.09927999999</v>
      </c>
      <c r="G30" s="148">
        <v>74632.596519999992</v>
      </c>
      <c r="H30" s="148">
        <v>45726.651530000003</v>
      </c>
      <c r="I30" s="148">
        <v>41849.935450000004</v>
      </c>
      <c r="J30" s="148">
        <f t="shared" si="0"/>
        <v>3057207.6078100009</v>
      </c>
      <c r="K30" s="179">
        <f t="shared" si="1"/>
        <v>0.98649038588874849</v>
      </c>
      <c r="L30" s="409"/>
      <c r="M30" s="410"/>
      <c r="N30" s="410"/>
      <c r="O30" s="410"/>
      <c r="P30" s="410"/>
      <c r="Q30" s="410"/>
    </row>
    <row r="31" spans="1:17" s="415" customFormat="1" ht="37.5" customHeight="1">
      <c r="A31" s="411" t="s">
        <v>307</v>
      </c>
      <c r="B31" s="155">
        <v>6306.4368899999999</v>
      </c>
      <c r="C31" s="155">
        <v>34356.338759999999</v>
      </c>
      <c r="D31" s="155">
        <v>0</v>
      </c>
      <c r="E31" s="155">
        <v>0</v>
      </c>
      <c r="F31" s="155">
        <v>1204.53054</v>
      </c>
      <c r="G31" s="155">
        <v>0</v>
      </c>
      <c r="H31" s="155">
        <v>0</v>
      </c>
      <c r="I31" s="155">
        <v>0</v>
      </c>
      <c r="J31" s="155">
        <f t="shared" si="0"/>
        <v>41867.306189999996</v>
      </c>
      <c r="K31" s="156">
        <f t="shared" si="1"/>
        <v>1.3509614111251518E-2</v>
      </c>
      <c r="L31" s="412"/>
      <c r="M31" s="413"/>
      <c r="N31" s="414"/>
      <c r="O31" s="414"/>
      <c r="P31" s="414"/>
      <c r="Q31" s="414"/>
    </row>
    <row r="32" spans="1:17" s="181" customFormat="1" ht="27" customHeight="1">
      <c r="A32" s="416" t="s">
        <v>42</v>
      </c>
      <c r="B32" s="386">
        <v>1360768.2395200001</v>
      </c>
      <c r="C32" s="386">
        <v>818201.47872000001</v>
      </c>
      <c r="D32" s="386">
        <v>447086.02069999999</v>
      </c>
      <c r="E32" s="386">
        <v>168004.36174000002</v>
      </c>
      <c r="F32" s="386">
        <v>142805.62982</v>
      </c>
      <c r="G32" s="386">
        <v>74632.596519999992</v>
      </c>
      <c r="H32" s="386">
        <v>45726.651530000003</v>
      </c>
      <c r="I32" s="386">
        <v>41849.935450000004</v>
      </c>
      <c r="J32" s="386">
        <f>SUM(J30:J31)</f>
        <v>3099074.9140000008</v>
      </c>
      <c r="K32" s="387">
        <f t="shared" si="1"/>
        <v>1</v>
      </c>
      <c r="L32" s="417"/>
      <c r="M32" s="303"/>
      <c r="N32" s="303"/>
      <c r="O32" s="303"/>
      <c r="P32" s="303"/>
      <c r="Q32" s="303"/>
    </row>
    <row r="33" spans="1:17" ht="27" customHeight="1">
      <c r="A33" s="408" t="s">
        <v>308</v>
      </c>
      <c r="B33" s="179">
        <f t="shared" ref="B33:J33" si="2">+B32/$J$32</f>
        <v>0.43908852715136387</v>
      </c>
      <c r="C33" s="179">
        <f t="shared" si="2"/>
        <v>0.26401474679550124</v>
      </c>
      <c r="D33" s="179">
        <f t="shared" si="2"/>
        <v>0.14426434762202714</v>
      </c>
      <c r="E33" s="179">
        <f t="shared" si="2"/>
        <v>5.4211132806452698E-2</v>
      </c>
      <c r="F33" s="179">
        <f t="shared" si="2"/>
        <v>4.6080083180590051E-2</v>
      </c>
      <c r="G33" s="179">
        <f t="shared" si="2"/>
        <v>2.4082217626572668E-2</v>
      </c>
      <c r="H33" s="179">
        <f t="shared" si="2"/>
        <v>1.4754935843412784E-2</v>
      </c>
      <c r="I33" s="179">
        <f t="shared" si="2"/>
        <v>1.3504008974079287E-2</v>
      </c>
      <c r="J33" s="179">
        <f t="shared" si="2"/>
        <v>1</v>
      </c>
      <c r="K33" s="179"/>
      <c r="L33" s="361"/>
      <c r="M33" s="115"/>
      <c r="N33" s="115"/>
      <c r="O33" s="115"/>
      <c r="P33" s="115"/>
      <c r="Q33" s="115"/>
    </row>
    <row r="34" spans="1:17" ht="9" customHeight="1" thickBot="1">
      <c r="A34" s="329"/>
      <c r="B34" s="187"/>
      <c r="C34" s="188"/>
      <c r="D34" s="188"/>
      <c r="E34" s="188"/>
      <c r="F34" s="188"/>
      <c r="G34" s="188"/>
      <c r="H34" s="189"/>
      <c r="I34" s="189"/>
      <c r="J34" s="189"/>
      <c r="K34" s="190"/>
      <c r="L34" s="361"/>
      <c r="M34" s="115"/>
      <c r="N34" s="115"/>
      <c r="O34" s="115"/>
      <c r="P34" s="115"/>
      <c r="Q34" s="115"/>
    </row>
    <row r="35" spans="1:17" ht="17.25" customHeight="1" thickTop="1">
      <c r="A35" s="330" t="s">
        <v>361</v>
      </c>
      <c r="C35" s="136"/>
      <c r="D35" s="136"/>
      <c r="E35" s="136"/>
      <c r="F35" s="136"/>
      <c r="G35" s="136"/>
      <c r="H35" s="115"/>
      <c r="I35" s="115"/>
      <c r="J35" s="115"/>
      <c r="K35" s="193"/>
      <c r="L35" s="361"/>
      <c r="M35" s="115"/>
      <c r="N35" s="115"/>
      <c r="O35" s="115"/>
      <c r="P35" s="115"/>
      <c r="Q35" s="115"/>
    </row>
    <row r="36" spans="1:17" ht="9" customHeight="1">
      <c r="A36" s="165"/>
      <c r="C36" s="136"/>
      <c r="D36" s="136"/>
      <c r="E36" s="136"/>
      <c r="F36" s="136"/>
      <c r="G36" s="136"/>
      <c r="H36" s="115"/>
      <c r="I36" s="115"/>
      <c r="J36" s="115"/>
      <c r="K36" s="193"/>
      <c r="L36" s="361"/>
      <c r="M36" s="115"/>
      <c r="N36" s="115"/>
      <c r="O36" s="115"/>
      <c r="P36" s="115"/>
      <c r="Q36" s="115"/>
    </row>
    <row r="37" spans="1:17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93"/>
      <c r="L37" s="361"/>
      <c r="M37" s="115"/>
      <c r="N37" s="115"/>
      <c r="O37" s="115"/>
      <c r="P37" s="115"/>
      <c r="Q37" s="115"/>
    </row>
    <row r="38" spans="1:17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93"/>
      <c r="L38" s="361"/>
      <c r="M38" s="115"/>
      <c r="N38" s="115"/>
      <c r="O38" s="115"/>
      <c r="P38" s="115"/>
      <c r="Q38" s="115"/>
    </row>
    <row r="39" spans="1:17" ht="9" customHeight="1">
      <c r="A39" s="165"/>
      <c r="B39" s="65"/>
      <c r="C39" s="136"/>
      <c r="D39" s="136"/>
      <c r="E39" s="136"/>
      <c r="F39" s="136"/>
      <c r="G39" s="136"/>
      <c r="H39" s="115"/>
      <c r="I39" s="115"/>
      <c r="J39" s="115"/>
      <c r="K39" s="193"/>
      <c r="L39" s="361"/>
      <c r="M39" s="115"/>
      <c r="N39" s="115"/>
      <c r="O39" s="115"/>
      <c r="P39" s="115"/>
      <c r="Q39" s="115"/>
    </row>
    <row r="40" spans="1:17" ht="9" customHeight="1">
      <c r="A40" s="166"/>
      <c r="B40" s="65"/>
      <c r="C40" s="136"/>
      <c r="D40" s="136"/>
      <c r="E40" s="136"/>
      <c r="F40" s="136"/>
      <c r="G40" s="136"/>
      <c r="H40" s="115"/>
      <c r="I40" s="115"/>
      <c r="J40" s="115"/>
      <c r="K40" s="193"/>
      <c r="L40" s="361"/>
      <c r="M40" s="115"/>
      <c r="N40" s="115"/>
      <c r="O40" s="115"/>
      <c r="P40" s="115"/>
      <c r="Q40" s="115"/>
    </row>
    <row r="41" spans="1:17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93"/>
      <c r="L41" s="361"/>
      <c r="M41" s="115"/>
      <c r="N41" s="115"/>
      <c r="O41" s="115"/>
      <c r="P41" s="115"/>
      <c r="Q41" s="115"/>
    </row>
    <row r="42" spans="1:17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93"/>
      <c r="L42" s="361"/>
      <c r="M42" s="115"/>
      <c r="N42" s="115"/>
      <c r="O42" s="115"/>
      <c r="P42" s="115"/>
      <c r="Q42" s="115"/>
    </row>
    <row r="43" spans="1:17" ht="9" customHeight="1">
      <c r="A43" s="165"/>
      <c r="B43" s="65"/>
      <c r="C43" s="136"/>
      <c r="D43" s="136"/>
      <c r="E43" s="136"/>
      <c r="F43" s="136"/>
      <c r="G43" s="136"/>
      <c r="H43" s="115"/>
      <c r="I43" s="115"/>
      <c r="J43" s="115"/>
      <c r="K43" s="193"/>
      <c r="L43" s="361"/>
      <c r="M43" s="115"/>
      <c r="N43" s="115"/>
      <c r="O43" s="115"/>
      <c r="P43" s="115"/>
      <c r="Q43" s="115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93"/>
      <c r="L44" s="361"/>
      <c r="M44" s="115"/>
      <c r="N44" s="115"/>
      <c r="O44" s="115"/>
      <c r="P44" s="115"/>
      <c r="Q44" s="115"/>
    </row>
    <row r="45" spans="1:17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93"/>
      <c r="L45" s="361"/>
      <c r="M45" s="115"/>
      <c r="N45" s="115"/>
      <c r="O45" s="115"/>
      <c r="P45" s="115"/>
      <c r="Q45" s="115"/>
    </row>
    <row r="46" spans="1:17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93"/>
      <c r="L46" s="361"/>
      <c r="M46" s="115"/>
      <c r="N46" s="115"/>
      <c r="O46" s="115"/>
      <c r="P46" s="115"/>
      <c r="Q46" s="115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93"/>
      <c r="L47" s="361"/>
      <c r="M47" s="115"/>
      <c r="N47" s="115"/>
      <c r="O47" s="115"/>
      <c r="P47" s="115"/>
      <c r="Q47" s="115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93"/>
      <c r="L48" s="361"/>
      <c r="M48" s="115"/>
      <c r="N48" s="115"/>
      <c r="O48" s="115"/>
      <c r="P48" s="115"/>
      <c r="Q48" s="115"/>
    </row>
    <row r="49" spans="1:17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93"/>
      <c r="L49" s="361"/>
      <c r="M49" s="115"/>
      <c r="N49" s="115"/>
      <c r="O49" s="115"/>
      <c r="P49" s="115"/>
      <c r="Q49" s="115"/>
    </row>
    <row r="50" spans="1:17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93"/>
      <c r="L50" s="361"/>
      <c r="M50" s="115"/>
      <c r="N50" s="115"/>
      <c r="O50" s="115"/>
      <c r="P50" s="115"/>
      <c r="Q50" s="115"/>
    </row>
    <row r="51" spans="1:17" ht="9" customHeight="1">
      <c r="A51" s="165"/>
      <c r="C51" s="136"/>
      <c r="D51" s="136"/>
      <c r="E51" s="136"/>
      <c r="F51" s="136"/>
      <c r="G51" s="136"/>
      <c r="H51" s="115"/>
      <c r="I51" s="115"/>
      <c r="J51" s="115"/>
      <c r="K51" s="193"/>
      <c r="L51" s="361"/>
      <c r="M51" s="115"/>
      <c r="N51" s="115"/>
      <c r="O51" s="115"/>
      <c r="P51" s="115"/>
      <c r="Q51" s="115"/>
    </row>
    <row r="52" spans="1:17" ht="9" customHeight="1">
      <c r="A52" s="166"/>
      <c r="C52" s="136"/>
      <c r="D52" s="136"/>
      <c r="E52" s="136"/>
      <c r="F52" s="136"/>
      <c r="G52" s="136"/>
      <c r="H52" s="115"/>
      <c r="I52" s="115"/>
      <c r="J52" s="115"/>
      <c r="K52" s="193"/>
      <c r="L52" s="361"/>
      <c r="M52" s="115"/>
      <c r="N52" s="115"/>
      <c r="O52" s="115"/>
      <c r="P52" s="115"/>
      <c r="Q52" s="115"/>
    </row>
    <row r="53" spans="1:17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93"/>
      <c r="L53" s="361"/>
      <c r="M53" s="115"/>
      <c r="N53" s="115"/>
      <c r="O53" s="115"/>
      <c r="P53" s="115"/>
      <c r="Q53" s="115"/>
    </row>
    <row r="54" spans="1:17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93"/>
      <c r="L54" s="361"/>
      <c r="M54" s="115"/>
      <c r="N54" s="115"/>
      <c r="O54" s="115"/>
      <c r="P54" s="115"/>
      <c r="Q54" s="115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93"/>
      <c r="L55" s="361"/>
      <c r="M55" s="115"/>
      <c r="N55" s="115"/>
      <c r="O55" s="115"/>
      <c r="P55" s="115"/>
      <c r="Q55" s="115"/>
    </row>
    <row r="56" spans="1:17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93"/>
      <c r="L56" s="361"/>
      <c r="M56" s="115"/>
      <c r="N56" s="115"/>
      <c r="O56" s="115"/>
      <c r="P56" s="115"/>
      <c r="Q56" s="115"/>
    </row>
    <row r="57" spans="1:17" ht="9" customHeight="1">
      <c r="A57" s="166"/>
      <c r="C57" s="136"/>
      <c r="D57" s="136"/>
      <c r="E57" s="136"/>
      <c r="F57" s="136"/>
      <c r="G57" s="136"/>
      <c r="H57" s="115"/>
      <c r="I57" s="115"/>
      <c r="J57" s="115"/>
      <c r="K57" s="193"/>
      <c r="L57" s="361"/>
      <c r="M57" s="115"/>
      <c r="N57" s="115"/>
      <c r="O57" s="115"/>
      <c r="P57" s="115"/>
      <c r="Q57" s="115"/>
    </row>
    <row r="58" spans="1:17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93"/>
      <c r="L58" s="361"/>
      <c r="M58" s="115"/>
      <c r="N58" s="115"/>
      <c r="O58" s="115"/>
      <c r="P58" s="115"/>
      <c r="Q58" s="115"/>
    </row>
    <row r="59" spans="1:17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93"/>
      <c r="L59" s="361"/>
      <c r="M59" s="115"/>
      <c r="N59" s="115"/>
      <c r="O59" s="115"/>
      <c r="P59" s="115"/>
      <c r="Q59" s="115"/>
    </row>
    <row r="60" spans="1:17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93"/>
      <c r="L60" s="361"/>
      <c r="M60" s="115"/>
      <c r="N60" s="115"/>
      <c r="O60" s="115"/>
      <c r="P60" s="115"/>
      <c r="Q60" s="115"/>
    </row>
    <row r="61" spans="1:17" ht="9" customHeight="1">
      <c r="A61" s="167"/>
      <c r="C61" s="136"/>
      <c r="D61" s="136"/>
      <c r="E61" s="136"/>
      <c r="F61" s="136"/>
      <c r="G61" s="136"/>
      <c r="H61" s="115"/>
      <c r="I61" s="115"/>
      <c r="J61" s="115"/>
      <c r="K61" s="193"/>
      <c r="L61" s="361"/>
      <c r="M61" s="115"/>
      <c r="N61" s="115"/>
      <c r="O61" s="115"/>
      <c r="P61" s="115"/>
      <c r="Q61" s="115"/>
    </row>
    <row r="62" spans="1:17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93"/>
      <c r="L62" s="361"/>
      <c r="M62" s="115"/>
      <c r="N62" s="115"/>
      <c r="O62" s="115"/>
      <c r="P62" s="115"/>
      <c r="Q62" s="115"/>
    </row>
    <row r="63" spans="1:17" ht="9" customHeight="1">
      <c r="A63" s="168"/>
      <c r="C63" s="136"/>
      <c r="D63" s="136"/>
      <c r="E63" s="136"/>
      <c r="F63" s="136"/>
      <c r="G63" s="136"/>
      <c r="H63" s="115"/>
      <c r="I63" s="115"/>
      <c r="J63" s="115"/>
      <c r="K63" s="193"/>
      <c r="L63" s="361"/>
      <c r="M63" s="115"/>
      <c r="N63" s="115"/>
      <c r="O63" s="115"/>
      <c r="P63" s="115"/>
      <c r="Q63" s="115"/>
    </row>
    <row r="64" spans="1:17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93"/>
      <c r="L64" s="361"/>
      <c r="M64" s="115"/>
      <c r="N64" s="115"/>
      <c r="O64" s="115"/>
      <c r="P64" s="115"/>
      <c r="Q64" s="115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93"/>
      <c r="L65" s="361"/>
      <c r="M65" s="115"/>
      <c r="N65" s="115"/>
      <c r="O65" s="115"/>
      <c r="P65" s="115"/>
      <c r="Q65" s="115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93"/>
      <c r="L66" s="361"/>
      <c r="M66" s="115"/>
      <c r="N66" s="115"/>
      <c r="O66" s="115"/>
      <c r="P66" s="115"/>
      <c r="Q66" s="115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93"/>
      <c r="L67" s="361"/>
      <c r="M67" s="115"/>
      <c r="N67" s="115"/>
      <c r="O67" s="115"/>
      <c r="P67" s="115"/>
      <c r="Q67" s="115"/>
    </row>
    <row r="68" spans="1:17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93"/>
      <c r="L68" s="361"/>
      <c r="M68" s="115"/>
      <c r="N68" s="115"/>
      <c r="O68" s="115"/>
      <c r="P68" s="115"/>
      <c r="Q68" s="115"/>
    </row>
    <row r="69" spans="1:17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93"/>
      <c r="L69" s="361"/>
      <c r="M69" s="115"/>
      <c r="N69" s="115"/>
      <c r="O69" s="115"/>
      <c r="P69" s="115"/>
      <c r="Q69" s="115"/>
    </row>
    <row r="70" spans="1:17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93"/>
      <c r="L70" s="361"/>
      <c r="M70" s="115"/>
      <c r="N70" s="115"/>
      <c r="O70" s="115"/>
      <c r="P70" s="115"/>
      <c r="Q70" s="115"/>
    </row>
    <row r="71" spans="1:17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93"/>
      <c r="L71" s="361"/>
      <c r="M71" s="115"/>
      <c r="N71" s="115"/>
      <c r="O71" s="115"/>
      <c r="P71" s="115"/>
      <c r="Q71" s="115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93"/>
      <c r="L72" s="361"/>
      <c r="M72" s="115"/>
      <c r="N72" s="115"/>
      <c r="O72" s="115"/>
      <c r="P72" s="115"/>
      <c r="Q72" s="115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93"/>
      <c r="L73" s="361"/>
      <c r="M73" s="115"/>
      <c r="N73" s="115"/>
      <c r="O73" s="115"/>
      <c r="P73" s="115"/>
      <c r="Q73" s="115"/>
    </row>
    <row r="74" spans="1:17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93"/>
      <c r="L74" s="361"/>
      <c r="M74" s="115"/>
      <c r="N74" s="115"/>
      <c r="O74" s="115"/>
      <c r="P74" s="115"/>
      <c r="Q74" s="115"/>
    </row>
    <row r="75" spans="1:17" ht="9" customHeight="1">
      <c r="A75" s="167"/>
      <c r="C75" s="136"/>
      <c r="D75" s="136"/>
      <c r="E75" s="136"/>
      <c r="F75" s="136"/>
      <c r="G75" s="136"/>
      <c r="H75" s="115"/>
      <c r="I75" s="115"/>
      <c r="J75" s="115"/>
      <c r="K75" s="193"/>
      <c r="L75" s="361"/>
      <c r="M75" s="115"/>
      <c r="N75" s="115"/>
      <c r="O75" s="115"/>
      <c r="P75" s="115"/>
      <c r="Q75" s="115"/>
    </row>
    <row r="76" spans="1:17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93"/>
      <c r="L76" s="361"/>
      <c r="M76" s="115"/>
      <c r="N76" s="115"/>
      <c r="O76" s="115"/>
      <c r="P76" s="115"/>
      <c r="Q76" s="115"/>
    </row>
    <row r="77" spans="1:17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93"/>
      <c r="L77" s="361"/>
      <c r="M77" s="115"/>
      <c r="N77" s="115"/>
      <c r="O77" s="115"/>
      <c r="P77" s="115"/>
      <c r="Q77" s="115"/>
    </row>
    <row r="78" spans="1:17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93"/>
      <c r="L78" s="361"/>
      <c r="M78" s="115"/>
      <c r="N78" s="115"/>
      <c r="O78" s="115"/>
      <c r="P78" s="115"/>
      <c r="Q78" s="115"/>
    </row>
    <row r="79" spans="1:17" ht="9" customHeight="1">
      <c r="A79" s="165"/>
      <c r="C79" s="74"/>
      <c r="D79" s="74"/>
      <c r="E79" s="74"/>
      <c r="F79" s="74"/>
      <c r="G79" s="74"/>
      <c r="K79" s="76"/>
    </row>
    <row r="80" spans="1:17" ht="9" customHeight="1">
      <c r="A80" s="165"/>
      <c r="C80" s="74"/>
      <c r="D80" s="74"/>
      <c r="E80" s="74"/>
      <c r="F80" s="74"/>
      <c r="G80" s="74"/>
      <c r="K80" s="76"/>
    </row>
    <row r="81" spans="1:11" ht="9" customHeight="1">
      <c r="A81" s="165"/>
      <c r="C81" s="74"/>
      <c r="D81" s="74"/>
      <c r="E81" s="74"/>
      <c r="F81" s="74"/>
      <c r="G81" s="74"/>
      <c r="K81" s="76"/>
    </row>
    <row r="82" spans="1:11" ht="9" customHeight="1">
      <c r="A82" s="165"/>
      <c r="C82" s="74"/>
      <c r="D82" s="74"/>
      <c r="E82" s="74"/>
      <c r="F82" s="74"/>
      <c r="G82" s="74"/>
      <c r="K82" s="76"/>
    </row>
    <row r="83" spans="1:11" ht="9" customHeight="1">
      <c r="A83" s="165"/>
      <c r="C83" s="74"/>
      <c r="D83" s="74"/>
      <c r="E83" s="74"/>
      <c r="F83" s="74"/>
      <c r="G83" s="74"/>
      <c r="K83" s="76"/>
    </row>
    <row r="84" spans="1:11" ht="9" customHeight="1">
      <c r="A84" s="165"/>
      <c r="C84" s="74"/>
      <c r="D84" s="74"/>
      <c r="E84" s="74"/>
      <c r="F84" s="74"/>
      <c r="G84" s="74"/>
      <c r="K84" s="76"/>
    </row>
    <row r="85" spans="1:11" ht="9" customHeight="1">
      <c r="A85" s="167"/>
      <c r="C85" s="74"/>
      <c r="D85" s="74"/>
      <c r="E85" s="74"/>
      <c r="F85" s="74"/>
      <c r="G85" s="74"/>
      <c r="K85" s="76"/>
    </row>
    <row r="86" spans="1:11" ht="9" customHeight="1">
      <c r="A86" s="169"/>
      <c r="C86" s="74"/>
      <c r="D86" s="74"/>
      <c r="E86" s="74"/>
      <c r="F86" s="74"/>
      <c r="G86" s="74"/>
      <c r="K86" s="76"/>
    </row>
    <row r="87" spans="1:11" ht="9" customHeight="1">
      <c r="A87" s="165"/>
      <c r="C87" s="74"/>
      <c r="D87" s="74"/>
      <c r="E87" s="74"/>
      <c r="F87" s="74"/>
      <c r="G87" s="74"/>
      <c r="K87" s="76"/>
    </row>
    <row r="88" spans="1:11" ht="9" customHeight="1">
      <c r="A88" s="165"/>
      <c r="C88" s="74"/>
      <c r="D88" s="74"/>
      <c r="E88" s="74"/>
      <c r="F88" s="74"/>
      <c r="G88" s="74"/>
      <c r="K88" s="76"/>
    </row>
    <row r="89" spans="1:11" ht="9" customHeight="1">
      <c r="A89" s="165"/>
      <c r="C89" s="74"/>
      <c r="D89" s="74"/>
      <c r="E89" s="74"/>
      <c r="F89" s="74"/>
      <c r="G89" s="74"/>
      <c r="K89" s="76"/>
    </row>
    <row r="90" spans="1:11" ht="9" customHeight="1">
      <c r="A90" s="165"/>
      <c r="C90" s="74"/>
      <c r="D90" s="74"/>
      <c r="E90" s="74"/>
      <c r="F90" s="74"/>
      <c r="G90" s="74"/>
      <c r="K90" s="76"/>
    </row>
    <row r="91" spans="1:11" ht="9" customHeight="1">
      <c r="A91" s="165"/>
      <c r="C91" s="74"/>
      <c r="D91" s="74"/>
      <c r="E91" s="74"/>
      <c r="F91" s="74"/>
      <c r="G91" s="74"/>
      <c r="K91" s="76"/>
    </row>
    <row r="92" spans="1:11" ht="9" customHeight="1">
      <c r="A92" s="165"/>
      <c r="C92" s="74"/>
      <c r="D92" s="74"/>
      <c r="E92" s="74"/>
      <c r="F92" s="74"/>
      <c r="G92" s="74"/>
      <c r="K92" s="76"/>
    </row>
    <row r="93" spans="1:11" ht="9" customHeight="1">
      <c r="A93" s="165"/>
      <c r="C93" s="74"/>
      <c r="D93" s="74"/>
      <c r="E93" s="74"/>
      <c r="F93" s="74"/>
      <c r="G93" s="74"/>
      <c r="K93" s="76"/>
    </row>
    <row r="94" spans="1:11" ht="9" customHeight="1">
      <c r="A94" s="165"/>
      <c r="C94" s="74"/>
      <c r="D94" s="74"/>
      <c r="E94" s="74"/>
      <c r="F94" s="74"/>
      <c r="G94" s="74"/>
      <c r="K94" s="76"/>
    </row>
    <row r="95" spans="1:11" ht="9" customHeight="1">
      <c r="A95" s="165"/>
      <c r="C95" s="74"/>
      <c r="D95" s="74"/>
      <c r="E95" s="74"/>
      <c r="F95" s="74"/>
      <c r="G95" s="74"/>
      <c r="K95" s="76"/>
    </row>
    <row r="96" spans="1:11" ht="9" customHeight="1">
      <c r="A96" s="169"/>
      <c r="C96" s="74"/>
      <c r="D96" s="74"/>
      <c r="E96" s="74"/>
      <c r="F96" s="74"/>
      <c r="G96" s="74"/>
      <c r="K96" s="76"/>
    </row>
    <row r="97" spans="1:11" ht="9" customHeight="1">
      <c r="A97" s="165"/>
      <c r="C97" s="74"/>
      <c r="D97" s="74"/>
      <c r="E97" s="74"/>
      <c r="F97" s="74"/>
      <c r="G97" s="74"/>
      <c r="K97" s="76"/>
    </row>
    <row r="98" spans="1:11" ht="9" customHeight="1">
      <c r="A98" s="165"/>
      <c r="C98" s="74"/>
      <c r="D98" s="74"/>
      <c r="E98" s="74"/>
      <c r="F98" s="74"/>
      <c r="G98" s="74"/>
      <c r="K98" s="76"/>
    </row>
    <row r="99" spans="1:11" ht="9" customHeight="1">
      <c r="A99" s="165"/>
      <c r="C99" s="74"/>
      <c r="D99" s="74"/>
      <c r="E99" s="74"/>
      <c r="F99" s="74"/>
      <c r="G99" s="74"/>
      <c r="K99" s="76"/>
    </row>
    <row r="100" spans="1:11">
      <c r="A100" s="170"/>
      <c r="C100" s="74"/>
      <c r="D100" s="74"/>
      <c r="E100" s="74"/>
      <c r="F100" s="74"/>
      <c r="G100" s="74"/>
      <c r="K100" s="76"/>
    </row>
    <row r="101" spans="1:11">
      <c r="A101" s="170"/>
      <c r="C101" s="74"/>
      <c r="D101" s="74"/>
      <c r="E101" s="74"/>
      <c r="F101" s="74"/>
      <c r="G101" s="74"/>
      <c r="K101" s="76"/>
    </row>
    <row r="102" spans="1:11">
      <c r="A102" s="170"/>
      <c r="C102" s="74"/>
      <c r="D102" s="74"/>
      <c r="E102" s="74"/>
      <c r="F102" s="74"/>
      <c r="G102" s="74"/>
      <c r="K102" s="76"/>
    </row>
    <row r="103" spans="1:11">
      <c r="A103" s="170"/>
      <c r="C103" s="74"/>
      <c r="D103" s="74"/>
      <c r="E103" s="74"/>
      <c r="F103" s="74"/>
      <c r="G103" s="74"/>
      <c r="K103" s="76"/>
    </row>
    <row r="104" spans="1:11">
      <c r="A104" s="170"/>
      <c r="C104" s="74"/>
      <c r="D104" s="74"/>
      <c r="E104" s="74"/>
      <c r="F104" s="74"/>
      <c r="G104" s="74"/>
      <c r="K104" s="76"/>
    </row>
    <row r="105" spans="1:11">
      <c r="A105" s="170"/>
      <c r="C105" s="74"/>
      <c r="D105" s="74"/>
      <c r="E105" s="74"/>
      <c r="F105" s="74"/>
      <c r="G105" s="74"/>
      <c r="K105" s="76"/>
    </row>
    <row r="106" spans="1:11">
      <c r="A106" s="170"/>
      <c r="C106" s="74"/>
      <c r="D106" s="74"/>
      <c r="E106" s="74"/>
      <c r="F106" s="74"/>
      <c r="G106" s="74"/>
      <c r="K106" s="76"/>
    </row>
    <row r="107" spans="1:11" ht="15.75">
      <c r="A107" s="171"/>
      <c r="C107" s="74"/>
      <c r="D107" s="74"/>
      <c r="E107" s="74"/>
      <c r="F107" s="74"/>
      <c r="G107" s="74"/>
      <c r="K107" s="76"/>
    </row>
    <row r="108" spans="1:11" ht="15.75">
      <c r="A108" s="171"/>
      <c r="C108" s="74"/>
      <c r="D108" s="74"/>
      <c r="E108" s="74"/>
      <c r="F108" s="74"/>
      <c r="G108" s="74"/>
      <c r="K108" s="76"/>
    </row>
    <row r="109" spans="1:11" ht="15.75">
      <c r="A109" s="171"/>
      <c r="C109" s="74"/>
      <c r="D109" s="74"/>
      <c r="E109" s="74"/>
      <c r="F109" s="74"/>
      <c r="G109" s="74"/>
      <c r="K109" s="76"/>
    </row>
    <row r="110" spans="1:11" ht="15.75">
      <c r="A110" s="171"/>
      <c r="C110" s="74"/>
      <c r="D110" s="74"/>
      <c r="E110" s="74"/>
      <c r="F110" s="74"/>
      <c r="G110" s="74"/>
      <c r="K110" s="76"/>
    </row>
    <row r="111" spans="1:11" ht="15.75">
      <c r="A111" s="171"/>
      <c r="C111" s="74"/>
      <c r="D111" s="74"/>
      <c r="E111" s="74"/>
      <c r="F111" s="74"/>
      <c r="G111" s="74"/>
      <c r="K111" s="76"/>
    </row>
    <row r="112" spans="1:11" ht="15.75">
      <c r="A112" s="171"/>
      <c r="C112" s="74"/>
      <c r="D112" s="74"/>
      <c r="E112" s="74"/>
      <c r="F112" s="74"/>
      <c r="G112" s="74"/>
      <c r="K112" s="76"/>
    </row>
    <row r="113" spans="1:11" ht="15.75">
      <c r="A113" s="171"/>
      <c r="C113" s="74"/>
      <c r="D113" s="74"/>
      <c r="E113" s="74"/>
      <c r="F113" s="74"/>
      <c r="G113" s="74"/>
      <c r="K113" s="76"/>
    </row>
    <row r="114" spans="1:11" ht="15.75">
      <c r="A114" s="171"/>
      <c r="C114" s="74"/>
      <c r="D114" s="74"/>
      <c r="E114" s="74"/>
      <c r="F114" s="74"/>
      <c r="G114" s="74"/>
      <c r="K114" s="76"/>
    </row>
    <row r="115" spans="1:11" ht="15.75">
      <c r="A115" s="171"/>
      <c r="C115" s="74"/>
      <c r="D115" s="74"/>
      <c r="E115" s="74"/>
      <c r="F115" s="74"/>
      <c r="G115" s="74"/>
      <c r="K115" s="76"/>
    </row>
    <row r="116" spans="1:11" ht="15.75">
      <c r="A116" s="171"/>
      <c r="C116" s="74"/>
      <c r="D116" s="74"/>
      <c r="E116" s="74"/>
      <c r="F116" s="74"/>
      <c r="G116" s="74"/>
      <c r="K116" s="76"/>
    </row>
    <row r="117" spans="1:11" ht="15.75">
      <c r="A117" s="171"/>
      <c r="C117" s="74"/>
      <c r="D117" s="74"/>
      <c r="E117" s="74"/>
      <c r="F117" s="74"/>
      <c r="G117" s="74"/>
      <c r="K117" s="76"/>
    </row>
    <row r="118" spans="1:11" ht="15.75">
      <c r="A118" s="171"/>
      <c r="C118" s="74"/>
      <c r="D118" s="74"/>
      <c r="E118" s="74"/>
      <c r="F118" s="74"/>
      <c r="G118" s="74"/>
      <c r="K118" s="76"/>
    </row>
    <row r="119" spans="1:11" ht="15.75">
      <c r="A119" s="171"/>
      <c r="C119" s="74"/>
      <c r="D119" s="74"/>
      <c r="E119" s="74"/>
      <c r="F119" s="74"/>
      <c r="G119" s="74"/>
      <c r="K119" s="76"/>
    </row>
    <row r="120" spans="1:11" ht="15.75">
      <c r="A120" s="171"/>
      <c r="C120" s="74"/>
      <c r="D120" s="74"/>
      <c r="E120" s="74"/>
      <c r="F120" s="74"/>
      <c r="G120" s="74"/>
      <c r="K120" s="76"/>
    </row>
    <row r="121" spans="1:11" ht="15.75">
      <c r="A121" s="171"/>
      <c r="C121" s="74"/>
      <c r="D121" s="74"/>
      <c r="E121" s="74"/>
      <c r="F121" s="74"/>
      <c r="G121" s="74"/>
      <c r="K121" s="76"/>
    </row>
    <row r="122" spans="1:11" ht="15.75">
      <c r="A122" s="171"/>
      <c r="C122" s="74"/>
      <c r="D122" s="74"/>
      <c r="E122" s="74"/>
      <c r="F122" s="74"/>
      <c r="G122" s="74"/>
      <c r="K122" s="76"/>
    </row>
    <row r="123" spans="1:11" ht="15.75">
      <c r="A123" s="171"/>
      <c r="C123" s="74"/>
      <c r="D123" s="74"/>
      <c r="E123" s="74"/>
      <c r="F123" s="74"/>
      <c r="G123" s="74"/>
      <c r="K123" s="76"/>
    </row>
    <row r="124" spans="1:11" ht="15.75">
      <c r="A124" s="171"/>
      <c r="C124" s="74"/>
      <c r="D124" s="74"/>
      <c r="E124" s="74"/>
      <c r="F124" s="74"/>
      <c r="G124" s="74"/>
      <c r="K124" s="76"/>
    </row>
    <row r="125" spans="1:11" ht="15.75">
      <c r="A125" s="171"/>
      <c r="C125" s="74"/>
      <c r="D125" s="74"/>
      <c r="E125" s="74"/>
      <c r="F125" s="74"/>
      <c r="G125" s="74"/>
      <c r="K125" s="76"/>
    </row>
    <row r="126" spans="1:11" ht="15.75">
      <c r="A126" s="171"/>
      <c r="C126" s="74"/>
      <c r="D126" s="74"/>
      <c r="E126" s="74"/>
      <c r="F126" s="74"/>
      <c r="G126" s="74"/>
      <c r="K126" s="76"/>
    </row>
    <row r="127" spans="1:11" ht="15.75">
      <c r="A127" s="171"/>
      <c r="C127" s="74"/>
      <c r="D127" s="74"/>
      <c r="E127" s="74"/>
      <c r="F127" s="74"/>
      <c r="G127" s="74"/>
      <c r="K127" s="76"/>
    </row>
    <row r="128" spans="1:11" ht="15.75">
      <c r="A128" s="171"/>
      <c r="C128" s="74"/>
      <c r="D128" s="74"/>
      <c r="E128" s="74"/>
      <c r="F128" s="74"/>
      <c r="G128" s="74"/>
      <c r="K128" s="76"/>
    </row>
    <row r="129" spans="1:11" ht="15.75">
      <c r="A129" s="171"/>
      <c r="C129" s="74"/>
      <c r="D129" s="74"/>
      <c r="E129" s="74"/>
      <c r="F129" s="74"/>
      <c r="G129" s="74"/>
      <c r="K129" s="76"/>
    </row>
    <row r="130" spans="1:11" ht="15.75">
      <c r="A130" s="171"/>
      <c r="C130" s="74"/>
      <c r="D130" s="74"/>
      <c r="E130" s="74"/>
      <c r="F130" s="74"/>
      <c r="G130" s="74"/>
      <c r="K130" s="76"/>
    </row>
    <row r="131" spans="1:11" ht="15.75">
      <c r="A131" s="171"/>
      <c r="C131" s="74"/>
      <c r="D131" s="74"/>
      <c r="E131" s="74"/>
      <c r="F131" s="74"/>
      <c r="G131" s="74"/>
      <c r="K131" s="76"/>
    </row>
    <row r="132" spans="1:11" ht="15.75">
      <c r="A132" s="171"/>
      <c r="C132" s="74"/>
      <c r="D132" s="74"/>
      <c r="E132" s="74"/>
      <c r="F132" s="74"/>
      <c r="G132" s="74"/>
      <c r="K132" s="76"/>
    </row>
    <row r="133" spans="1:11" ht="15.75">
      <c r="A133" s="171"/>
      <c r="C133" s="74"/>
      <c r="D133" s="74"/>
      <c r="E133" s="74"/>
      <c r="F133" s="74"/>
      <c r="G133" s="74"/>
      <c r="K133" s="76"/>
    </row>
    <row r="134" spans="1:11" ht="15.75">
      <c r="A134" s="171"/>
      <c r="C134" s="74"/>
      <c r="D134" s="74"/>
      <c r="E134" s="74"/>
      <c r="F134" s="74"/>
      <c r="G134" s="74"/>
      <c r="K134" s="76"/>
    </row>
    <row r="135" spans="1:11" ht="15.75">
      <c r="A135" s="171"/>
      <c r="C135" s="74"/>
      <c r="D135" s="74"/>
      <c r="E135" s="74"/>
      <c r="F135" s="74"/>
      <c r="G135" s="74"/>
      <c r="K135" s="76"/>
    </row>
    <row r="136" spans="1:11" ht="15.75">
      <c r="A136" s="171"/>
      <c r="C136" s="74"/>
      <c r="D136" s="74"/>
      <c r="E136" s="74"/>
      <c r="F136" s="74"/>
      <c r="G136" s="74"/>
      <c r="K136" s="76"/>
    </row>
    <row r="137" spans="1:11" ht="15.75">
      <c r="A137" s="171"/>
      <c r="C137" s="74"/>
      <c r="D137" s="74"/>
      <c r="E137" s="74"/>
      <c r="F137" s="74"/>
      <c r="G137" s="74"/>
      <c r="K137" s="76"/>
    </row>
    <row r="138" spans="1:11" ht="15.75">
      <c r="A138" s="171"/>
      <c r="C138" s="74"/>
      <c r="D138" s="74"/>
      <c r="E138" s="74"/>
      <c r="F138" s="74"/>
      <c r="G138" s="74"/>
      <c r="K138" s="76"/>
    </row>
    <row r="139" spans="1:11" ht="15.75">
      <c r="A139" s="171"/>
      <c r="C139" s="74"/>
      <c r="D139" s="74"/>
      <c r="E139" s="74"/>
      <c r="F139" s="74"/>
      <c r="G139" s="74"/>
      <c r="K139" s="76"/>
    </row>
    <row r="140" spans="1:11" ht="15.75">
      <c r="A140" s="171"/>
      <c r="C140" s="74"/>
      <c r="D140" s="74"/>
      <c r="E140" s="74"/>
      <c r="F140" s="74"/>
      <c r="G140" s="74"/>
      <c r="K140" s="76"/>
    </row>
    <row r="141" spans="1:11" ht="15.75">
      <c r="A141" s="171"/>
      <c r="C141" s="74"/>
      <c r="D141" s="74"/>
      <c r="E141" s="74"/>
      <c r="F141" s="74"/>
      <c r="G141" s="74"/>
      <c r="K141" s="76"/>
    </row>
    <row r="142" spans="1:11" ht="15.75">
      <c r="A142" s="171"/>
      <c r="C142" s="74"/>
      <c r="D142" s="74"/>
      <c r="E142" s="74"/>
      <c r="F142" s="74"/>
      <c r="G142" s="74"/>
      <c r="K142" s="76"/>
    </row>
    <row r="143" spans="1:11" ht="15.75">
      <c r="A143" s="171"/>
      <c r="C143" s="74"/>
      <c r="D143" s="74"/>
      <c r="E143" s="74"/>
      <c r="F143" s="74"/>
      <c r="G143" s="74"/>
      <c r="K143" s="76"/>
    </row>
    <row r="144" spans="1:11" ht="15.75">
      <c r="A144" s="171"/>
      <c r="C144" s="74"/>
      <c r="D144" s="74"/>
      <c r="E144" s="74"/>
      <c r="F144" s="74"/>
      <c r="G144" s="74"/>
      <c r="K144" s="76"/>
    </row>
    <row r="145" spans="1:11" ht="15.75">
      <c r="A145" s="171"/>
      <c r="C145" s="74"/>
      <c r="D145" s="74"/>
      <c r="E145" s="74"/>
      <c r="F145" s="74"/>
      <c r="G145" s="74"/>
      <c r="K145" s="76"/>
    </row>
    <row r="146" spans="1:11" ht="15.75">
      <c r="A146" s="171"/>
      <c r="C146" s="74"/>
      <c r="D146" s="74"/>
      <c r="E146" s="74"/>
      <c r="F146" s="74"/>
      <c r="G146" s="74"/>
      <c r="K146" s="76"/>
    </row>
    <row r="147" spans="1:11" ht="15.75">
      <c r="A147" s="171"/>
      <c r="C147" s="74"/>
      <c r="D147" s="74"/>
      <c r="E147" s="74"/>
      <c r="F147" s="74"/>
      <c r="G147" s="74"/>
      <c r="K147" s="76"/>
    </row>
    <row r="148" spans="1:11" ht="15.75">
      <c r="A148" s="171"/>
      <c r="C148" s="74"/>
      <c r="D148" s="74"/>
      <c r="E148" s="74"/>
      <c r="F148" s="74"/>
      <c r="G148" s="74"/>
      <c r="K148" s="76"/>
    </row>
    <row r="149" spans="1:11" ht="15.75">
      <c r="A149" s="171"/>
      <c r="C149" s="74"/>
      <c r="D149" s="74"/>
      <c r="E149" s="74"/>
      <c r="F149" s="74"/>
      <c r="G149" s="74"/>
      <c r="K149" s="76"/>
    </row>
    <row r="150" spans="1:11" ht="15.75">
      <c r="A150" s="171"/>
      <c r="C150" s="74"/>
      <c r="D150" s="74"/>
      <c r="E150" s="74"/>
      <c r="F150" s="74"/>
      <c r="G150" s="74"/>
      <c r="K150" s="76"/>
    </row>
    <row r="151" spans="1:11" ht="15.75">
      <c r="A151" s="171"/>
      <c r="C151" s="74"/>
      <c r="D151" s="74"/>
      <c r="E151" s="74"/>
      <c r="F151" s="74"/>
      <c r="G151" s="74"/>
      <c r="K151" s="76"/>
    </row>
    <row r="152" spans="1:11" ht="15.75">
      <c r="A152" s="171"/>
      <c r="C152" s="74"/>
      <c r="D152" s="74"/>
      <c r="E152" s="74"/>
      <c r="F152" s="74"/>
      <c r="G152" s="74"/>
      <c r="K152" s="76"/>
    </row>
    <row r="153" spans="1:11" ht="15.75">
      <c r="A153" s="171"/>
      <c r="C153" s="74"/>
      <c r="D153" s="74"/>
      <c r="E153" s="74"/>
      <c r="F153" s="74"/>
      <c r="G153" s="74"/>
      <c r="K153" s="76"/>
    </row>
    <row r="154" spans="1:11" ht="15.75">
      <c r="A154" s="171"/>
      <c r="C154" s="74"/>
      <c r="D154" s="74"/>
      <c r="E154" s="74"/>
      <c r="F154" s="74"/>
      <c r="G154" s="74"/>
      <c r="K154" s="76"/>
    </row>
    <row r="155" spans="1:11" ht="15.75">
      <c r="A155" s="171"/>
      <c r="C155" s="74"/>
      <c r="D155" s="74"/>
      <c r="E155" s="74"/>
      <c r="F155" s="74"/>
      <c r="G155" s="74"/>
      <c r="K155" s="76"/>
    </row>
    <row r="156" spans="1:11" ht="15.75">
      <c r="A156" s="171"/>
      <c r="C156" s="74"/>
      <c r="D156" s="74"/>
      <c r="E156" s="74"/>
      <c r="F156" s="74"/>
      <c r="G156" s="74"/>
      <c r="K156" s="76"/>
    </row>
    <row r="157" spans="1:11" ht="15.75">
      <c r="A157" s="171"/>
      <c r="C157" s="74"/>
      <c r="D157" s="74"/>
      <c r="E157" s="74"/>
      <c r="F157" s="74"/>
      <c r="G157" s="74"/>
      <c r="K157" s="76"/>
    </row>
    <row r="158" spans="1:11" ht="15.75">
      <c r="A158" s="171"/>
      <c r="C158" s="74"/>
      <c r="D158" s="74"/>
      <c r="E158" s="74"/>
      <c r="F158" s="74"/>
      <c r="G158" s="74"/>
      <c r="K158" s="76"/>
    </row>
    <row r="159" spans="1:11" ht="15.75">
      <c r="A159" s="171"/>
      <c r="C159" s="74"/>
      <c r="D159" s="74"/>
      <c r="E159" s="74"/>
      <c r="F159" s="74"/>
      <c r="G159" s="74"/>
      <c r="K159" s="76"/>
    </row>
    <row r="160" spans="1:11" ht="15.75">
      <c r="A160" s="171"/>
      <c r="C160" s="74"/>
      <c r="D160" s="74"/>
      <c r="E160" s="74"/>
      <c r="F160" s="74"/>
      <c r="G160" s="74"/>
      <c r="K160" s="76"/>
    </row>
    <row r="161" spans="1:11" ht="15.75">
      <c r="A161" s="171"/>
      <c r="C161" s="74"/>
      <c r="D161" s="74"/>
      <c r="E161" s="74"/>
      <c r="F161" s="74"/>
      <c r="G161" s="74"/>
      <c r="K161" s="76"/>
    </row>
    <row r="162" spans="1:11" ht="15.75">
      <c r="A162" s="171"/>
      <c r="C162" s="74"/>
      <c r="D162" s="74"/>
      <c r="E162" s="74"/>
      <c r="F162" s="74"/>
      <c r="G162" s="74"/>
      <c r="K162" s="76"/>
    </row>
    <row r="163" spans="1:11" ht="15.75">
      <c r="A163" s="171"/>
      <c r="C163" s="74"/>
      <c r="D163" s="74"/>
      <c r="E163" s="74"/>
      <c r="F163" s="74"/>
      <c r="G163" s="74"/>
      <c r="K163" s="76"/>
    </row>
    <row r="164" spans="1:11" ht="15.75">
      <c r="A164" s="171"/>
      <c r="C164" s="74"/>
      <c r="D164" s="74"/>
      <c r="E164" s="74"/>
      <c r="F164" s="74"/>
      <c r="G164" s="74"/>
      <c r="K164" s="76"/>
    </row>
    <row r="165" spans="1:11" ht="15.75">
      <c r="A165" s="171"/>
      <c r="C165" s="74"/>
      <c r="D165" s="74"/>
      <c r="E165" s="74"/>
      <c r="F165" s="74"/>
      <c r="G165" s="74"/>
      <c r="K165" s="76"/>
    </row>
    <row r="166" spans="1:11" ht="15.75">
      <c r="A166" s="171"/>
      <c r="C166" s="74"/>
      <c r="D166" s="74"/>
      <c r="E166" s="74"/>
      <c r="F166" s="74"/>
      <c r="G166" s="74"/>
      <c r="K166" s="76"/>
    </row>
    <row r="167" spans="1:11" ht="15.75">
      <c r="A167" s="171"/>
      <c r="C167" s="74"/>
      <c r="D167" s="74"/>
      <c r="E167" s="74"/>
      <c r="F167" s="74"/>
      <c r="G167" s="74"/>
      <c r="K167" s="76"/>
    </row>
    <row r="168" spans="1:11" ht="15.75">
      <c r="A168" s="171"/>
      <c r="C168" s="74"/>
      <c r="D168" s="74"/>
      <c r="E168" s="74"/>
      <c r="F168" s="74"/>
      <c r="G168" s="74"/>
      <c r="K168" s="76"/>
    </row>
    <row r="169" spans="1:11" ht="15.75">
      <c r="A169" s="171"/>
      <c r="C169" s="74"/>
      <c r="D169" s="74"/>
      <c r="E169" s="74"/>
      <c r="F169" s="74"/>
      <c r="G169" s="74"/>
      <c r="K169" s="76"/>
    </row>
    <row r="170" spans="1:11" ht="15.75">
      <c r="A170" s="171"/>
      <c r="C170" s="74"/>
      <c r="D170" s="74"/>
      <c r="E170" s="74"/>
      <c r="F170" s="74"/>
      <c r="G170" s="74"/>
      <c r="K170" s="76"/>
    </row>
    <row r="171" spans="1:11" ht="15.75">
      <c r="A171" s="171"/>
      <c r="C171" s="74"/>
      <c r="D171" s="74"/>
      <c r="E171" s="74"/>
      <c r="F171" s="74"/>
      <c r="G171" s="74"/>
      <c r="K171" s="76"/>
    </row>
    <row r="172" spans="1:11" ht="15.75">
      <c r="A172" s="171"/>
      <c r="C172" s="74"/>
      <c r="D172" s="74"/>
      <c r="E172" s="74"/>
      <c r="F172" s="74"/>
      <c r="G172" s="74"/>
      <c r="K172" s="76"/>
    </row>
    <row r="173" spans="1:11" ht="15.75">
      <c r="A173" s="171"/>
      <c r="C173" s="74"/>
      <c r="D173" s="74"/>
      <c r="E173" s="74"/>
      <c r="F173" s="74"/>
      <c r="G173" s="74"/>
      <c r="K173" s="76"/>
    </row>
    <row r="174" spans="1:11" ht="15.75">
      <c r="A174" s="171"/>
      <c r="C174" s="74"/>
      <c r="D174" s="74"/>
      <c r="E174" s="74"/>
      <c r="F174" s="74"/>
      <c r="G174" s="74"/>
      <c r="K174" s="76"/>
    </row>
    <row r="175" spans="1:11" ht="15.75">
      <c r="A175" s="171"/>
      <c r="C175" s="74"/>
      <c r="D175" s="74"/>
      <c r="E175" s="74"/>
      <c r="F175" s="74"/>
      <c r="G175" s="74"/>
      <c r="K175" s="76"/>
    </row>
    <row r="176" spans="1:11" ht="15.75">
      <c r="A176" s="171"/>
      <c r="C176" s="74"/>
      <c r="D176" s="74"/>
      <c r="E176" s="74"/>
      <c r="F176" s="74"/>
      <c r="G176" s="74"/>
      <c r="K176" s="76"/>
    </row>
    <row r="177" spans="1:11" ht="15.75">
      <c r="A177" s="171"/>
      <c r="C177" s="74"/>
      <c r="D177" s="74"/>
      <c r="E177" s="74"/>
      <c r="F177" s="74"/>
      <c r="G177" s="74"/>
      <c r="K177" s="76"/>
    </row>
    <row r="178" spans="1:11" ht="15.75">
      <c r="A178" s="171"/>
      <c r="C178" s="74"/>
      <c r="D178" s="74"/>
      <c r="E178" s="74"/>
      <c r="F178" s="74"/>
      <c r="G178" s="74"/>
      <c r="K178" s="76"/>
    </row>
    <row r="179" spans="1:11" ht="15.75">
      <c r="A179" s="171"/>
      <c r="C179" s="74"/>
      <c r="D179" s="74"/>
      <c r="E179" s="74"/>
      <c r="F179" s="74"/>
      <c r="G179" s="74"/>
      <c r="K179" s="76"/>
    </row>
    <row r="180" spans="1:11" ht="15.75">
      <c r="A180" s="171"/>
      <c r="C180" s="74"/>
      <c r="D180" s="74"/>
      <c r="E180" s="74"/>
      <c r="F180" s="74"/>
      <c r="G180" s="74"/>
      <c r="K180" s="76"/>
    </row>
    <row r="181" spans="1:11" ht="15.75">
      <c r="A181" s="171"/>
      <c r="C181" s="74"/>
      <c r="D181" s="74"/>
      <c r="E181" s="74"/>
      <c r="F181" s="74"/>
      <c r="G181" s="74"/>
      <c r="K181" s="76"/>
    </row>
    <row r="182" spans="1:11" ht="15.75">
      <c r="A182" s="171"/>
      <c r="C182" s="74"/>
      <c r="D182" s="74"/>
      <c r="E182" s="74"/>
      <c r="F182" s="74"/>
      <c r="G182" s="74"/>
      <c r="K182" s="76"/>
    </row>
    <row r="183" spans="1:11" ht="15.75">
      <c r="A183" s="171"/>
      <c r="C183" s="74"/>
      <c r="D183" s="74"/>
      <c r="E183" s="74"/>
      <c r="F183" s="74"/>
      <c r="G183" s="74"/>
      <c r="K183" s="76"/>
    </row>
    <row r="184" spans="1:11" ht="15.75">
      <c r="A184" s="171"/>
      <c r="C184" s="74"/>
      <c r="D184" s="74"/>
      <c r="E184" s="74"/>
      <c r="F184" s="74"/>
      <c r="G184" s="74"/>
      <c r="K184" s="76"/>
    </row>
    <row r="185" spans="1:11" ht="15.75">
      <c r="A185" s="171"/>
      <c r="C185" s="74"/>
      <c r="D185" s="74"/>
      <c r="E185" s="74"/>
      <c r="F185" s="74"/>
      <c r="G185" s="74"/>
      <c r="K185" s="76"/>
    </row>
    <row r="186" spans="1:11" ht="15.75">
      <c r="A186" s="171"/>
      <c r="C186" s="74"/>
      <c r="D186" s="74"/>
      <c r="E186" s="74"/>
      <c r="F186" s="74"/>
      <c r="G186" s="74"/>
      <c r="K186" s="76"/>
    </row>
    <row r="187" spans="1:11" ht="15.75">
      <c r="A187" s="171"/>
      <c r="C187" s="74"/>
      <c r="D187" s="74"/>
      <c r="E187" s="74"/>
      <c r="F187" s="74"/>
      <c r="G187" s="74"/>
      <c r="K187" s="76"/>
    </row>
    <row r="188" spans="1:11" ht="15.75">
      <c r="A188" s="171"/>
      <c r="C188" s="74"/>
      <c r="D188" s="74"/>
      <c r="E188" s="74"/>
      <c r="F188" s="74"/>
      <c r="G188" s="74"/>
      <c r="K188" s="76"/>
    </row>
    <row r="189" spans="1:11" ht="15.75">
      <c r="A189" s="171"/>
      <c r="C189" s="74"/>
      <c r="D189" s="74"/>
      <c r="E189" s="74"/>
      <c r="F189" s="74"/>
      <c r="G189" s="74"/>
      <c r="K189" s="76"/>
    </row>
    <row r="190" spans="1:11" ht="15.75">
      <c r="A190" s="171"/>
      <c r="C190" s="74"/>
      <c r="D190" s="74"/>
      <c r="E190" s="74"/>
      <c r="F190" s="74"/>
      <c r="G190" s="74"/>
      <c r="K190" s="76"/>
    </row>
    <row r="191" spans="1:11" ht="15.75">
      <c r="A191" s="171"/>
      <c r="C191" s="74"/>
      <c r="D191" s="74"/>
      <c r="E191" s="74"/>
      <c r="F191" s="74"/>
      <c r="G191" s="74"/>
      <c r="K191" s="76"/>
    </row>
    <row r="192" spans="1:11" ht="15.75">
      <c r="A192" s="171"/>
      <c r="C192" s="74"/>
      <c r="D192" s="74"/>
      <c r="E192" s="74"/>
      <c r="F192" s="74"/>
      <c r="G192" s="74"/>
      <c r="K192" s="76"/>
    </row>
    <row r="193" spans="1:11" ht="15.75">
      <c r="A193" s="171"/>
      <c r="C193" s="74"/>
      <c r="D193" s="74"/>
      <c r="E193" s="74"/>
      <c r="F193" s="74"/>
      <c r="G193" s="74"/>
      <c r="K193" s="76"/>
    </row>
    <row r="194" spans="1:11" ht="15.75">
      <c r="A194" s="171"/>
      <c r="C194" s="74"/>
      <c r="D194" s="74"/>
      <c r="E194" s="74"/>
      <c r="F194" s="74"/>
      <c r="G194" s="74"/>
      <c r="K194" s="76"/>
    </row>
    <row r="195" spans="1:11" ht="15.75">
      <c r="A195" s="171"/>
      <c r="C195" s="74"/>
      <c r="D195" s="74"/>
      <c r="E195" s="74"/>
      <c r="F195" s="74"/>
      <c r="G195" s="74"/>
      <c r="K195" s="76"/>
    </row>
    <row r="196" spans="1:11" ht="15.75">
      <c r="A196" s="171"/>
      <c r="C196" s="74"/>
      <c r="D196" s="74"/>
      <c r="E196" s="74"/>
      <c r="F196" s="74"/>
      <c r="G196" s="74"/>
      <c r="K196" s="76"/>
    </row>
    <row r="197" spans="1:11" ht="15.75">
      <c r="A197" s="171"/>
      <c r="C197" s="74"/>
      <c r="D197" s="74"/>
      <c r="E197" s="74"/>
      <c r="F197" s="74"/>
      <c r="G197" s="74"/>
      <c r="K197" s="76"/>
    </row>
    <row r="198" spans="1:11" ht="15.75">
      <c r="A198" s="73"/>
      <c r="C198" s="74"/>
      <c r="D198" s="74"/>
      <c r="E198" s="74"/>
      <c r="F198" s="74"/>
      <c r="G198" s="74"/>
      <c r="K198" s="76"/>
    </row>
    <row r="199" spans="1:11" ht="15.75">
      <c r="A199" s="73"/>
      <c r="C199" s="74"/>
      <c r="D199" s="74"/>
      <c r="E199" s="74"/>
      <c r="F199" s="74"/>
      <c r="G199" s="74"/>
      <c r="K199" s="76"/>
    </row>
    <row r="200" spans="1:11" ht="15.75">
      <c r="A200" s="73"/>
      <c r="C200" s="74"/>
      <c r="D200" s="74"/>
      <c r="E200" s="74"/>
      <c r="F200" s="74"/>
      <c r="G200" s="74"/>
      <c r="K200" s="76"/>
    </row>
    <row r="201" spans="1:11" ht="15.75">
      <c r="A201" s="73"/>
      <c r="C201" s="74"/>
      <c r="D201" s="74"/>
      <c r="E201" s="74"/>
      <c r="F201" s="74"/>
      <c r="G201" s="74"/>
    </row>
    <row r="202" spans="1:11" ht="15.75">
      <c r="A202" s="73"/>
      <c r="C202" s="74"/>
      <c r="D202" s="74"/>
      <c r="E202" s="74"/>
      <c r="F202" s="74"/>
      <c r="G202" s="74"/>
    </row>
    <row r="203" spans="1:11" ht="15.75">
      <c r="A203" s="73"/>
      <c r="C203" s="74"/>
      <c r="D203" s="74"/>
      <c r="E203" s="74"/>
      <c r="F203" s="74"/>
      <c r="G203" s="74"/>
    </row>
    <row r="204" spans="1:11" ht="15.75">
      <c r="A204" s="73"/>
      <c r="C204" s="74"/>
      <c r="D204" s="74"/>
      <c r="E204" s="74"/>
      <c r="F204" s="74"/>
      <c r="G204" s="74"/>
    </row>
    <row r="205" spans="1:11" ht="15.75">
      <c r="A205" s="73"/>
      <c r="C205" s="74"/>
      <c r="D205" s="74"/>
      <c r="E205" s="74"/>
      <c r="F205" s="74"/>
      <c r="G205" s="74"/>
    </row>
    <row r="206" spans="1:11" ht="15.75">
      <c r="A206" s="73"/>
      <c r="C206" s="74"/>
      <c r="D206" s="74"/>
      <c r="E206" s="74"/>
      <c r="F206" s="74"/>
      <c r="G206" s="74"/>
    </row>
    <row r="207" spans="1:11" ht="15.75">
      <c r="A207" s="73"/>
      <c r="C207" s="74"/>
      <c r="D207" s="74"/>
      <c r="E207" s="74"/>
      <c r="F207" s="74"/>
      <c r="G207" s="74"/>
    </row>
    <row r="208" spans="1:11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72"/>
  <sheetViews>
    <sheetView topLeftCell="A2" zoomScale="85" zoomScaleNormal="85" workbookViewId="0">
      <selection activeCell="J8" sqref="J8"/>
    </sheetView>
  </sheetViews>
  <sheetFormatPr defaultColWidth="11.42578125" defaultRowHeight="12.75"/>
  <cols>
    <col min="1" max="1" width="56.28515625" style="77" customWidth="1"/>
    <col min="2" max="9" width="14.85546875" style="42" customWidth="1"/>
    <col min="10" max="10" width="16.5703125" style="42" customWidth="1"/>
    <col min="11" max="11" width="8" style="172" customWidth="1"/>
    <col min="12" max="256" width="11.42578125" style="42"/>
    <col min="257" max="257" width="56.28515625" style="42" customWidth="1"/>
    <col min="258" max="265" width="14.85546875" style="42" customWidth="1"/>
    <col min="266" max="266" width="16.5703125" style="42" customWidth="1"/>
    <col min="267" max="267" width="8" style="42" customWidth="1"/>
    <col min="268" max="512" width="11.42578125" style="42"/>
    <col min="513" max="513" width="56.28515625" style="42" customWidth="1"/>
    <col min="514" max="521" width="14.85546875" style="42" customWidth="1"/>
    <col min="522" max="522" width="16.5703125" style="42" customWidth="1"/>
    <col min="523" max="523" width="8" style="42" customWidth="1"/>
    <col min="524" max="768" width="11.42578125" style="42"/>
    <col min="769" max="769" width="56.28515625" style="42" customWidth="1"/>
    <col min="770" max="777" width="14.85546875" style="42" customWidth="1"/>
    <col min="778" max="778" width="16.5703125" style="42" customWidth="1"/>
    <col min="779" max="779" width="8" style="42" customWidth="1"/>
    <col min="780" max="1024" width="11.42578125" style="42"/>
    <col min="1025" max="1025" width="56.28515625" style="42" customWidth="1"/>
    <col min="1026" max="1033" width="14.85546875" style="42" customWidth="1"/>
    <col min="1034" max="1034" width="16.5703125" style="42" customWidth="1"/>
    <col min="1035" max="1035" width="8" style="42" customWidth="1"/>
    <col min="1036" max="1280" width="11.42578125" style="42"/>
    <col min="1281" max="1281" width="56.28515625" style="42" customWidth="1"/>
    <col min="1282" max="1289" width="14.85546875" style="42" customWidth="1"/>
    <col min="1290" max="1290" width="16.5703125" style="42" customWidth="1"/>
    <col min="1291" max="1291" width="8" style="42" customWidth="1"/>
    <col min="1292" max="1536" width="11.42578125" style="42"/>
    <col min="1537" max="1537" width="56.28515625" style="42" customWidth="1"/>
    <col min="1538" max="1545" width="14.85546875" style="42" customWidth="1"/>
    <col min="1546" max="1546" width="16.5703125" style="42" customWidth="1"/>
    <col min="1547" max="1547" width="8" style="42" customWidth="1"/>
    <col min="1548" max="1792" width="11.42578125" style="42"/>
    <col min="1793" max="1793" width="56.28515625" style="42" customWidth="1"/>
    <col min="1794" max="1801" width="14.85546875" style="42" customWidth="1"/>
    <col min="1802" max="1802" width="16.5703125" style="42" customWidth="1"/>
    <col min="1803" max="1803" width="8" style="42" customWidth="1"/>
    <col min="1804" max="2048" width="11.42578125" style="42"/>
    <col min="2049" max="2049" width="56.28515625" style="42" customWidth="1"/>
    <col min="2050" max="2057" width="14.85546875" style="42" customWidth="1"/>
    <col min="2058" max="2058" width="16.5703125" style="42" customWidth="1"/>
    <col min="2059" max="2059" width="8" style="42" customWidth="1"/>
    <col min="2060" max="2304" width="11.42578125" style="42"/>
    <col min="2305" max="2305" width="56.28515625" style="42" customWidth="1"/>
    <col min="2306" max="2313" width="14.85546875" style="42" customWidth="1"/>
    <col min="2314" max="2314" width="16.5703125" style="42" customWidth="1"/>
    <col min="2315" max="2315" width="8" style="42" customWidth="1"/>
    <col min="2316" max="2560" width="11.42578125" style="42"/>
    <col min="2561" max="2561" width="56.28515625" style="42" customWidth="1"/>
    <col min="2562" max="2569" width="14.85546875" style="42" customWidth="1"/>
    <col min="2570" max="2570" width="16.5703125" style="42" customWidth="1"/>
    <col min="2571" max="2571" width="8" style="42" customWidth="1"/>
    <col min="2572" max="2816" width="11.42578125" style="42"/>
    <col min="2817" max="2817" width="56.28515625" style="42" customWidth="1"/>
    <col min="2818" max="2825" width="14.85546875" style="42" customWidth="1"/>
    <col min="2826" max="2826" width="16.5703125" style="42" customWidth="1"/>
    <col min="2827" max="2827" width="8" style="42" customWidth="1"/>
    <col min="2828" max="3072" width="11.42578125" style="42"/>
    <col min="3073" max="3073" width="56.28515625" style="42" customWidth="1"/>
    <col min="3074" max="3081" width="14.85546875" style="42" customWidth="1"/>
    <col min="3082" max="3082" width="16.5703125" style="42" customWidth="1"/>
    <col min="3083" max="3083" width="8" style="42" customWidth="1"/>
    <col min="3084" max="3328" width="11.42578125" style="42"/>
    <col min="3329" max="3329" width="56.28515625" style="42" customWidth="1"/>
    <col min="3330" max="3337" width="14.85546875" style="42" customWidth="1"/>
    <col min="3338" max="3338" width="16.5703125" style="42" customWidth="1"/>
    <col min="3339" max="3339" width="8" style="42" customWidth="1"/>
    <col min="3340" max="3584" width="11.42578125" style="42"/>
    <col min="3585" max="3585" width="56.28515625" style="42" customWidth="1"/>
    <col min="3586" max="3593" width="14.85546875" style="42" customWidth="1"/>
    <col min="3594" max="3594" width="16.5703125" style="42" customWidth="1"/>
    <col min="3595" max="3595" width="8" style="42" customWidth="1"/>
    <col min="3596" max="3840" width="11.42578125" style="42"/>
    <col min="3841" max="3841" width="56.28515625" style="42" customWidth="1"/>
    <col min="3842" max="3849" width="14.85546875" style="42" customWidth="1"/>
    <col min="3850" max="3850" width="16.5703125" style="42" customWidth="1"/>
    <col min="3851" max="3851" width="8" style="42" customWidth="1"/>
    <col min="3852" max="4096" width="11.42578125" style="42"/>
    <col min="4097" max="4097" width="56.28515625" style="42" customWidth="1"/>
    <col min="4098" max="4105" width="14.85546875" style="42" customWidth="1"/>
    <col min="4106" max="4106" width="16.5703125" style="42" customWidth="1"/>
    <col min="4107" max="4107" width="8" style="42" customWidth="1"/>
    <col min="4108" max="4352" width="11.42578125" style="42"/>
    <col min="4353" max="4353" width="56.28515625" style="42" customWidth="1"/>
    <col min="4354" max="4361" width="14.85546875" style="42" customWidth="1"/>
    <col min="4362" max="4362" width="16.5703125" style="42" customWidth="1"/>
    <col min="4363" max="4363" width="8" style="42" customWidth="1"/>
    <col min="4364" max="4608" width="11.42578125" style="42"/>
    <col min="4609" max="4609" width="56.28515625" style="42" customWidth="1"/>
    <col min="4610" max="4617" width="14.85546875" style="42" customWidth="1"/>
    <col min="4618" max="4618" width="16.5703125" style="42" customWidth="1"/>
    <col min="4619" max="4619" width="8" style="42" customWidth="1"/>
    <col min="4620" max="4864" width="11.42578125" style="42"/>
    <col min="4865" max="4865" width="56.28515625" style="42" customWidth="1"/>
    <col min="4866" max="4873" width="14.85546875" style="42" customWidth="1"/>
    <col min="4874" max="4874" width="16.5703125" style="42" customWidth="1"/>
    <col min="4875" max="4875" width="8" style="42" customWidth="1"/>
    <col min="4876" max="5120" width="11.42578125" style="42"/>
    <col min="5121" max="5121" width="56.28515625" style="42" customWidth="1"/>
    <col min="5122" max="5129" width="14.85546875" style="42" customWidth="1"/>
    <col min="5130" max="5130" width="16.5703125" style="42" customWidth="1"/>
    <col min="5131" max="5131" width="8" style="42" customWidth="1"/>
    <col min="5132" max="5376" width="11.42578125" style="42"/>
    <col min="5377" max="5377" width="56.28515625" style="42" customWidth="1"/>
    <col min="5378" max="5385" width="14.85546875" style="42" customWidth="1"/>
    <col min="5386" max="5386" width="16.5703125" style="42" customWidth="1"/>
    <col min="5387" max="5387" width="8" style="42" customWidth="1"/>
    <col min="5388" max="5632" width="11.42578125" style="42"/>
    <col min="5633" max="5633" width="56.28515625" style="42" customWidth="1"/>
    <col min="5634" max="5641" width="14.85546875" style="42" customWidth="1"/>
    <col min="5642" max="5642" width="16.5703125" style="42" customWidth="1"/>
    <col min="5643" max="5643" width="8" style="42" customWidth="1"/>
    <col min="5644" max="5888" width="11.42578125" style="42"/>
    <col min="5889" max="5889" width="56.28515625" style="42" customWidth="1"/>
    <col min="5890" max="5897" width="14.85546875" style="42" customWidth="1"/>
    <col min="5898" max="5898" width="16.5703125" style="42" customWidth="1"/>
    <col min="5899" max="5899" width="8" style="42" customWidth="1"/>
    <col min="5900" max="6144" width="11.42578125" style="42"/>
    <col min="6145" max="6145" width="56.28515625" style="42" customWidth="1"/>
    <col min="6146" max="6153" width="14.85546875" style="42" customWidth="1"/>
    <col min="6154" max="6154" width="16.5703125" style="42" customWidth="1"/>
    <col min="6155" max="6155" width="8" style="42" customWidth="1"/>
    <col min="6156" max="6400" width="11.42578125" style="42"/>
    <col min="6401" max="6401" width="56.28515625" style="42" customWidth="1"/>
    <col min="6402" max="6409" width="14.85546875" style="42" customWidth="1"/>
    <col min="6410" max="6410" width="16.5703125" style="42" customWidth="1"/>
    <col min="6411" max="6411" width="8" style="42" customWidth="1"/>
    <col min="6412" max="6656" width="11.42578125" style="42"/>
    <col min="6657" max="6657" width="56.28515625" style="42" customWidth="1"/>
    <col min="6658" max="6665" width="14.85546875" style="42" customWidth="1"/>
    <col min="6666" max="6666" width="16.5703125" style="42" customWidth="1"/>
    <col min="6667" max="6667" width="8" style="42" customWidth="1"/>
    <col min="6668" max="6912" width="11.42578125" style="42"/>
    <col min="6913" max="6913" width="56.28515625" style="42" customWidth="1"/>
    <col min="6914" max="6921" width="14.85546875" style="42" customWidth="1"/>
    <col min="6922" max="6922" width="16.5703125" style="42" customWidth="1"/>
    <col min="6923" max="6923" width="8" style="42" customWidth="1"/>
    <col min="6924" max="7168" width="11.42578125" style="42"/>
    <col min="7169" max="7169" width="56.28515625" style="42" customWidth="1"/>
    <col min="7170" max="7177" width="14.85546875" style="42" customWidth="1"/>
    <col min="7178" max="7178" width="16.5703125" style="42" customWidth="1"/>
    <col min="7179" max="7179" width="8" style="42" customWidth="1"/>
    <col min="7180" max="7424" width="11.42578125" style="42"/>
    <col min="7425" max="7425" width="56.28515625" style="42" customWidth="1"/>
    <col min="7426" max="7433" width="14.85546875" style="42" customWidth="1"/>
    <col min="7434" max="7434" width="16.5703125" style="42" customWidth="1"/>
    <col min="7435" max="7435" width="8" style="42" customWidth="1"/>
    <col min="7436" max="7680" width="11.42578125" style="42"/>
    <col min="7681" max="7681" width="56.28515625" style="42" customWidth="1"/>
    <col min="7682" max="7689" width="14.85546875" style="42" customWidth="1"/>
    <col min="7690" max="7690" width="16.5703125" style="42" customWidth="1"/>
    <col min="7691" max="7691" width="8" style="42" customWidth="1"/>
    <col min="7692" max="7936" width="11.42578125" style="42"/>
    <col min="7937" max="7937" width="56.28515625" style="42" customWidth="1"/>
    <col min="7938" max="7945" width="14.85546875" style="42" customWidth="1"/>
    <col min="7946" max="7946" width="16.5703125" style="42" customWidth="1"/>
    <col min="7947" max="7947" width="8" style="42" customWidth="1"/>
    <col min="7948" max="8192" width="11.42578125" style="42"/>
    <col min="8193" max="8193" width="56.28515625" style="42" customWidth="1"/>
    <col min="8194" max="8201" width="14.85546875" style="42" customWidth="1"/>
    <col min="8202" max="8202" width="16.5703125" style="42" customWidth="1"/>
    <col min="8203" max="8203" width="8" style="42" customWidth="1"/>
    <col min="8204" max="8448" width="11.42578125" style="42"/>
    <col min="8449" max="8449" width="56.28515625" style="42" customWidth="1"/>
    <col min="8450" max="8457" width="14.85546875" style="42" customWidth="1"/>
    <col min="8458" max="8458" width="16.5703125" style="42" customWidth="1"/>
    <col min="8459" max="8459" width="8" style="42" customWidth="1"/>
    <col min="8460" max="8704" width="11.42578125" style="42"/>
    <col min="8705" max="8705" width="56.28515625" style="42" customWidth="1"/>
    <col min="8706" max="8713" width="14.85546875" style="42" customWidth="1"/>
    <col min="8714" max="8714" width="16.5703125" style="42" customWidth="1"/>
    <col min="8715" max="8715" width="8" style="42" customWidth="1"/>
    <col min="8716" max="8960" width="11.42578125" style="42"/>
    <col min="8961" max="8961" width="56.28515625" style="42" customWidth="1"/>
    <col min="8962" max="8969" width="14.85546875" style="42" customWidth="1"/>
    <col min="8970" max="8970" width="16.5703125" style="42" customWidth="1"/>
    <col min="8971" max="8971" width="8" style="42" customWidth="1"/>
    <col min="8972" max="9216" width="11.42578125" style="42"/>
    <col min="9217" max="9217" width="56.28515625" style="42" customWidth="1"/>
    <col min="9218" max="9225" width="14.85546875" style="42" customWidth="1"/>
    <col min="9226" max="9226" width="16.5703125" style="42" customWidth="1"/>
    <col min="9227" max="9227" width="8" style="42" customWidth="1"/>
    <col min="9228" max="9472" width="11.42578125" style="42"/>
    <col min="9473" max="9473" width="56.28515625" style="42" customWidth="1"/>
    <col min="9474" max="9481" width="14.85546875" style="42" customWidth="1"/>
    <col min="9482" max="9482" width="16.5703125" style="42" customWidth="1"/>
    <col min="9483" max="9483" width="8" style="42" customWidth="1"/>
    <col min="9484" max="9728" width="11.42578125" style="42"/>
    <col min="9729" max="9729" width="56.28515625" style="42" customWidth="1"/>
    <col min="9730" max="9737" width="14.85546875" style="42" customWidth="1"/>
    <col min="9738" max="9738" width="16.5703125" style="42" customWidth="1"/>
    <col min="9739" max="9739" width="8" style="42" customWidth="1"/>
    <col min="9740" max="9984" width="11.42578125" style="42"/>
    <col min="9985" max="9985" width="56.28515625" style="42" customWidth="1"/>
    <col min="9986" max="9993" width="14.85546875" style="42" customWidth="1"/>
    <col min="9994" max="9994" width="16.5703125" style="42" customWidth="1"/>
    <col min="9995" max="9995" width="8" style="42" customWidth="1"/>
    <col min="9996" max="10240" width="11.42578125" style="42"/>
    <col min="10241" max="10241" width="56.28515625" style="42" customWidth="1"/>
    <col min="10242" max="10249" width="14.85546875" style="42" customWidth="1"/>
    <col min="10250" max="10250" width="16.5703125" style="42" customWidth="1"/>
    <col min="10251" max="10251" width="8" style="42" customWidth="1"/>
    <col min="10252" max="10496" width="11.42578125" style="42"/>
    <col min="10497" max="10497" width="56.28515625" style="42" customWidth="1"/>
    <col min="10498" max="10505" width="14.85546875" style="42" customWidth="1"/>
    <col min="10506" max="10506" width="16.5703125" style="42" customWidth="1"/>
    <col min="10507" max="10507" width="8" style="42" customWidth="1"/>
    <col min="10508" max="10752" width="11.42578125" style="42"/>
    <col min="10753" max="10753" width="56.28515625" style="42" customWidth="1"/>
    <col min="10754" max="10761" width="14.85546875" style="42" customWidth="1"/>
    <col min="10762" max="10762" width="16.5703125" style="42" customWidth="1"/>
    <col min="10763" max="10763" width="8" style="42" customWidth="1"/>
    <col min="10764" max="11008" width="11.42578125" style="42"/>
    <col min="11009" max="11009" width="56.28515625" style="42" customWidth="1"/>
    <col min="11010" max="11017" width="14.85546875" style="42" customWidth="1"/>
    <col min="11018" max="11018" width="16.5703125" style="42" customWidth="1"/>
    <col min="11019" max="11019" width="8" style="42" customWidth="1"/>
    <col min="11020" max="11264" width="11.42578125" style="42"/>
    <col min="11265" max="11265" width="56.28515625" style="42" customWidth="1"/>
    <col min="11266" max="11273" width="14.85546875" style="42" customWidth="1"/>
    <col min="11274" max="11274" width="16.5703125" style="42" customWidth="1"/>
    <col min="11275" max="11275" width="8" style="42" customWidth="1"/>
    <col min="11276" max="11520" width="11.42578125" style="42"/>
    <col min="11521" max="11521" width="56.28515625" style="42" customWidth="1"/>
    <col min="11522" max="11529" width="14.85546875" style="42" customWidth="1"/>
    <col min="11530" max="11530" width="16.5703125" style="42" customWidth="1"/>
    <col min="11531" max="11531" width="8" style="42" customWidth="1"/>
    <col min="11532" max="11776" width="11.42578125" style="42"/>
    <col min="11777" max="11777" width="56.28515625" style="42" customWidth="1"/>
    <col min="11778" max="11785" width="14.85546875" style="42" customWidth="1"/>
    <col min="11786" max="11786" width="16.5703125" style="42" customWidth="1"/>
    <col min="11787" max="11787" width="8" style="42" customWidth="1"/>
    <col min="11788" max="12032" width="11.42578125" style="42"/>
    <col min="12033" max="12033" width="56.28515625" style="42" customWidth="1"/>
    <col min="12034" max="12041" width="14.85546875" style="42" customWidth="1"/>
    <col min="12042" max="12042" width="16.5703125" style="42" customWidth="1"/>
    <col min="12043" max="12043" width="8" style="42" customWidth="1"/>
    <col min="12044" max="12288" width="11.42578125" style="42"/>
    <col min="12289" max="12289" width="56.28515625" style="42" customWidth="1"/>
    <col min="12290" max="12297" width="14.85546875" style="42" customWidth="1"/>
    <col min="12298" max="12298" width="16.5703125" style="42" customWidth="1"/>
    <col min="12299" max="12299" width="8" style="42" customWidth="1"/>
    <col min="12300" max="12544" width="11.42578125" style="42"/>
    <col min="12545" max="12545" width="56.28515625" style="42" customWidth="1"/>
    <col min="12546" max="12553" width="14.85546875" style="42" customWidth="1"/>
    <col min="12554" max="12554" width="16.5703125" style="42" customWidth="1"/>
    <col min="12555" max="12555" width="8" style="42" customWidth="1"/>
    <col min="12556" max="12800" width="11.42578125" style="42"/>
    <col min="12801" max="12801" width="56.28515625" style="42" customWidth="1"/>
    <col min="12802" max="12809" width="14.85546875" style="42" customWidth="1"/>
    <col min="12810" max="12810" width="16.5703125" style="42" customWidth="1"/>
    <col min="12811" max="12811" width="8" style="42" customWidth="1"/>
    <col min="12812" max="13056" width="11.42578125" style="42"/>
    <col min="13057" max="13057" width="56.28515625" style="42" customWidth="1"/>
    <col min="13058" max="13065" width="14.85546875" style="42" customWidth="1"/>
    <col min="13066" max="13066" width="16.5703125" style="42" customWidth="1"/>
    <col min="13067" max="13067" width="8" style="42" customWidth="1"/>
    <col min="13068" max="13312" width="11.42578125" style="42"/>
    <col min="13313" max="13313" width="56.28515625" style="42" customWidth="1"/>
    <col min="13314" max="13321" width="14.85546875" style="42" customWidth="1"/>
    <col min="13322" max="13322" width="16.5703125" style="42" customWidth="1"/>
    <col min="13323" max="13323" width="8" style="42" customWidth="1"/>
    <col min="13324" max="13568" width="11.42578125" style="42"/>
    <col min="13569" max="13569" width="56.28515625" style="42" customWidth="1"/>
    <col min="13570" max="13577" width="14.85546875" style="42" customWidth="1"/>
    <col min="13578" max="13578" width="16.5703125" style="42" customWidth="1"/>
    <col min="13579" max="13579" width="8" style="42" customWidth="1"/>
    <col min="13580" max="13824" width="11.42578125" style="42"/>
    <col min="13825" max="13825" width="56.28515625" style="42" customWidth="1"/>
    <col min="13826" max="13833" width="14.85546875" style="42" customWidth="1"/>
    <col min="13834" max="13834" width="16.5703125" style="42" customWidth="1"/>
    <col min="13835" max="13835" width="8" style="42" customWidth="1"/>
    <col min="13836" max="14080" width="11.42578125" style="42"/>
    <col min="14081" max="14081" width="56.28515625" style="42" customWidth="1"/>
    <col min="14082" max="14089" width="14.85546875" style="42" customWidth="1"/>
    <col min="14090" max="14090" width="16.5703125" style="42" customWidth="1"/>
    <col min="14091" max="14091" width="8" style="42" customWidth="1"/>
    <col min="14092" max="14336" width="11.42578125" style="42"/>
    <col min="14337" max="14337" width="56.28515625" style="42" customWidth="1"/>
    <col min="14338" max="14345" width="14.85546875" style="42" customWidth="1"/>
    <col min="14346" max="14346" width="16.5703125" style="42" customWidth="1"/>
    <col min="14347" max="14347" width="8" style="42" customWidth="1"/>
    <col min="14348" max="14592" width="11.42578125" style="42"/>
    <col min="14593" max="14593" width="56.28515625" style="42" customWidth="1"/>
    <col min="14594" max="14601" width="14.85546875" style="42" customWidth="1"/>
    <col min="14602" max="14602" width="16.5703125" style="42" customWidth="1"/>
    <col min="14603" max="14603" width="8" style="42" customWidth="1"/>
    <col min="14604" max="14848" width="11.42578125" style="42"/>
    <col min="14849" max="14849" width="56.28515625" style="42" customWidth="1"/>
    <col min="14850" max="14857" width="14.85546875" style="42" customWidth="1"/>
    <col min="14858" max="14858" width="16.5703125" style="42" customWidth="1"/>
    <col min="14859" max="14859" width="8" style="42" customWidth="1"/>
    <col min="14860" max="15104" width="11.42578125" style="42"/>
    <col min="15105" max="15105" width="56.28515625" style="42" customWidth="1"/>
    <col min="15106" max="15113" width="14.85546875" style="42" customWidth="1"/>
    <col min="15114" max="15114" width="16.5703125" style="42" customWidth="1"/>
    <col min="15115" max="15115" width="8" style="42" customWidth="1"/>
    <col min="15116" max="15360" width="11.42578125" style="42"/>
    <col min="15361" max="15361" width="56.28515625" style="42" customWidth="1"/>
    <col min="15362" max="15369" width="14.85546875" style="42" customWidth="1"/>
    <col min="15370" max="15370" width="16.5703125" style="42" customWidth="1"/>
    <col min="15371" max="15371" width="8" style="42" customWidth="1"/>
    <col min="15372" max="15616" width="11.42578125" style="42"/>
    <col min="15617" max="15617" width="56.28515625" style="42" customWidth="1"/>
    <col min="15618" max="15625" width="14.85546875" style="42" customWidth="1"/>
    <col min="15626" max="15626" width="16.5703125" style="42" customWidth="1"/>
    <col min="15627" max="15627" width="8" style="42" customWidth="1"/>
    <col min="15628" max="15872" width="11.42578125" style="42"/>
    <col min="15873" max="15873" width="56.28515625" style="42" customWidth="1"/>
    <col min="15874" max="15881" width="14.85546875" style="42" customWidth="1"/>
    <col min="15882" max="15882" width="16.5703125" style="42" customWidth="1"/>
    <col min="15883" max="15883" width="8" style="42" customWidth="1"/>
    <col min="15884" max="16128" width="11.42578125" style="42"/>
    <col min="16129" max="16129" width="56.28515625" style="42" customWidth="1"/>
    <col min="16130" max="16137" width="14.85546875" style="42" customWidth="1"/>
    <col min="16138" max="16138" width="16.5703125" style="42" customWidth="1"/>
    <col min="16139" max="16139" width="8" style="42" customWidth="1"/>
    <col min="16140" max="16384" width="11.425781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97"/>
    </row>
    <row r="2" spans="1:26" s="44" customFormat="1" ht="39" customHeight="1">
      <c r="A2" s="669" t="s">
        <v>145</v>
      </c>
      <c r="B2" s="669"/>
      <c r="C2" s="669"/>
      <c r="D2" s="669"/>
      <c r="E2" s="669"/>
      <c r="F2" s="669"/>
      <c r="G2" s="669"/>
      <c r="H2" s="669"/>
      <c r="I2" s="669"/>
      <c r="J2" s="669"/>
      <c r="K2" s="197"/>
    </row>
    <row r="3" spans="1:26" s="44" customFormat="1" ht="24.75" customHeight="1">
      <c r="A3" s="669" t="s">
        <v>309</v>
      </c>
      <c r="B3" s="669"/>
      <c r="C3" s="669"/>
      <c r="D3" s="669"/>
      <c r="E3" s="669"/>
      <c r="F3" s="669"/>
      <c r="G3" s="669"/>
      <c r="H3" s="669"/>
      <c r="I3" s="669"/>
      <c r="J3" s="669"/>
      <c r="K3" s="197"/>
    </row>
    <row r="4" spans="1:26" s="44" customFormat="1" ht="21.9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197"/>
    </row>
    <row r="5" spans="1:26" s="47" customFormat="1" ht="42" customHeight="1">
      <c r="A5" s="670" t="s">
        <v>3</v>
      </c>
      <c r="B5" s="670"/>
      <c r="C5" s="670"/>
      <c r="D5" s="670"/>
      <c r="E5" s="670"/>
      <c r="F5" s="670"/>
      <c r="G5" s="670"/>
      <c r="H5" s="670"/>
      <c r="I5" s="670"/>
      <c r="J5" s="670"/>
      <c r="K5" s="389"/>
    </row>
    <row r="6" spans="1:26" ht="7.5" customHeight="1">
      <c r="A6" s="140"/>
    </row>
    <row r="7" spans="1:26" ht="4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98"/>
      <c r="L7" s="115"/>
      <c r="M7" s="115"/>
      <c r="N7" s="115"/>
      <c r="O7" s="115"/>
      <c r="P7" s="115"/>
    </row>
    <row r="8" spans="1:26" ht="39.75" customHeight="1">
      <c r="A8" s="390"/>
      <c r="B8" s="390" t="s">
        <v>73</v>
      </c>
      <c r="C8" s="390" t="s">
        <v>74</v>
      </c>
      <c r="D8" s="390" t="s">
        <v>75</v>
      </c>
      <c r="E8" s="390" t="s">
        <v>76</v>
      </c>
      <c r="F8" s="390" t="s">
        <v>77</v>
      </c>
      <c r="G8" s="390" t="s">
        <v>78</v>
      </c>
      <c r="H8" s="390" t="s">
        <v>79</v>
      </c>
      <c r="I8" s="390" t="s">
        <v>80</v>
      </c>
      <c r="J8" s="418" t="s">
        <v>54</v>
      </c>
      <c r="K8" s="198"/>
      <c r="Y8" s="42">
        <v>1</v>
      </c>
      <c r="Z8" s="42">
        <v>1</v>
      </c>
    </row>
    <row r="9" spans="1:26" ht="30" customHeight="1">
      <c r="A9" s="333" t="s">
        <v>311</v>
      </c>
      <c r="B9" s="333">
        <v>0</v>
      </c>
      <c r="C9" s="334">
        <v>950</v>
      </c>
      <c r="D9" s="334">
        <v>0</v>
      </c>
      <c r="E9" s="334">
        <v>0</v>
      </c>
      <c r="F9" s="334">
        <v>0</v>
      </c>
      <c r="G9" s="334">
        <v>0</v>
      </c>
      <c r="H9" s="333">
        <v>0</v>
      </c>
      <c r="I9" s="333">
        <v>0</v>
      </c>
      <c r="J9" s="333">
        <f t="shared" ref="J9:J46" si="0">SUM(B9:I9)</f>
        <v>950</v>
      </c>
      <c r="K9" s="383"/>
      <c r="L9" s="115"/>
      <c r="M9" s="115"/>
      <c r="N9" s="115"/>
      <c r="O9" s="115"/>
      <c r="P9" s="115"/>
    </row>
    <row r="10" spans="1:26" ht="30" customHeight="1">
      <c r="A10" s="148" t="s">
        <v>312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f t="shared" si="0"/>
        <v>0</v>
      </c>
      <c r="K10" s="383"/>
      <c r="L10" s="115"/>
      <c r="M10" s="115"/>
      <c r="N10" s="115"/>
      <c r="O10" s="115"/>
      <c r="P10" s="115"/>
    </row>
    <row r="11" spans="1:26" ht="30" customHeight="1">
      <c r="A11" s="148" t="s">
        <v>313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383"/>
      <c r="L11" s="115"/>
      <c r="M11" s="115"/>
      <c r="N11" s="115"/>
      <c r="O11" s="115"/>
      <c r="P11" s="115"/>
    </row>
    <row r="12" spans="1:26" ht="30" customHeight="1">
      <c r="A12" s="148" t="s">
        <v>314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f t="shared" si="0"/>
        <v>0</v>
      </c>
      <c r="K12" s="383"/>
      <c r="L12" s="115"/>
      <c r="M12" s="115"/>
      <c r="N12" s="115"/>
      <c r="O12" s="115"/>
      <c r="P12" s="115"/>
    </row>
    <row r="13" spans="1:26" ht="30" customHeight="1">
      <c r="A13" s="148" t="s">
        <v>315</v>
      </c>
      <c r="B13" s="148">
        <v>0</v>
      </c>
      <c r="C13" s="149">
        <v>950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f t="shared" si="0"/>
        <v>950</v>
      </c>
      <c r="K13" s="383"/>
      <c r="L13" s="115"/>
      <c r="M13" s="115"/>
      <c r="N13" s="115"/>
      <c r="O13" s="115"/>
      <c r="P13" s="115"/>
    </row>
    <row r="14" spans="1:26" ht="30" customHeight="1">
      <c r="A14" s="148" t="s">
        <v>313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f t="shared" si="0"/>
        <v>0</v>
      </c>
      <c r="K14" s="383"/>
      <c r="L14" s="115"/>
      <c r="M14" s="115"/>
      <c r="N14" s="115"/>
      <c r="O14" s="115"/>
      <c r="P14" s="115"/>
    </row>
    <row r="15" spans="1:26" ht="30" customHeight="1">
      <c r="A15" s="148" t="s">
        <v>314</v>
      </c>
      <c r="B15" s="148">
        <v>0</v>
      </c>
      <c r="C15" s="149">
        <v>950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f t="shared" si="0"/>
        <v>950</v>
      </c>
      <c r="K15" s="383"/>
      <c r="L15" s="115"/>
      <c r="M15" s="115"/>
      <c r="N15" s="115"/>
      <c r="O15" s="115"/>
      <c r="P15" s="115"/>
    </row>
    <row r="16" spans="1:26" ht="30" customHeight="1">
      <c r="A16" s="333" t="s">
        <v>316</v>
      </c>
      <c r="B16" s="333">
        <v>152135.28361000001</v>
      </c>
      <c r="C16" s="334">
        <v>47834.448799999998</v>
      </c>
      <c r="D16" s="334">
        <v>0</v>
      </c>
      <c r="E16" s="334">
        <v>0</v>
      </c>
      <c r="F16" s="334">
        <v>7496.5267999999996</v>
      </c>
      <c r="G16" s="334">
        <v>0</v>
      </c>
      <c r="H16" s="333">
        <v>0</v>
      </c>
      <c r="I16" s="333">
        <v>0</v>
      </c>
      <c r="J16" s="333">
        <f t="shared" si="0"/>
        <v>207466.25920999999</v>
      </c>
      <c r="K16" s="383"/>
      <c r="L16" s="115"/>
      <c r="M16" s="115"/>
      <c r="N16" s="115"/>
      <c r="O16" s="115"/>
      <c r="P16" s="115"/>
    </row>
    <row r="17" spans="1:16" ht="30" customHeight="1">
      <c r="A17" s="148" t="s">
        <v>312</v>
      </c>
      <c r="B17" s="148">
        <v>65408.558119999994</v>
      </c>
      <c r="C17" s="149">
        <v>8627.6709800000008</v>
      </c>
      <c r="D17" s="149">
        <v>0</v>
      </c>
      <c r="E17" s="149">
        <v>0</v>
      </c>
      <c r="F17" s="149">
        <v>5044.8788199999999</v>
      </c>
      <c r="G17" s="149">
        <v>0</v>
      </c>
      <c r="H17" s="148">
        <v>0</v>
      </c>
      <c r="I17" s="148">
        <v>0</v>
      </c>
      <c r="J17" s="148">
        <f t="shared" si="0"/>
        <v>79081.107919999995</v>
      </c>
      <c r="K17" s="383"/>
      <c r="L17" s="115"/>
      <c r="M17" s="115"/>
      <c r="N17" s="115"/>
      <c r="O17" s="115"/>
      <c r="P17" s="115"/>
    </row>
    <row r="18" spans="1:16" ht="30" customHeight="1">
      <c r="A18" s="148" t="s">
        <v>313</v>
      </c>
      <c r="B18" s="148">
        <v>65408.558119999994</v>
      </c>
      <c r="C18" s="149">
        <v>8627.6709800000008</v>
      </c>
      <c r="D18" s="149">
        <v>0</v>
      </c>
      <c r="E18" s="149">
        <v>0</v>
      </c>
      <c r="F18" s="149">
        <v>1547.1128000000001</v>
      </c>
      <c r="G18" s="149">
        <v>0</v>
      </c>
      <c r="H18" s="148">
        <v>0</v>
      </c>
      <c r="I18" s="148">
        <v>0</v>
      </c>
      <c r="J18" s="148">
        <f t="shared" si="0"/>
        <v>75583.341899999999</v>
      </c>
      <c r="K18" s="383"/>
      <c r="L18" s="115"/>
      <c r="M18" s="115"/>
      <c r="N18" s="115"/>
      <c r="O18" s="115"/>
      <c r="P18" s="115"/>
    </row>
    <row r="19" spans="1:16" ht="30" customHeight="1">
      <c r="A19" s="148" t="s">
        <v>314</v>
      </c>
      <c r="B19" s="148">
        <v>0</v>
      </c>
      <c r="C19" s="149">
        <v>0</v>
      </c>
      <c r="D19" s="149">
        <v>0</v>
      </c>
      <c r="E19" s="149">
        <v>0</v>
      </c>
      <c r="F19" s="149">
        <v>3497.76602</v>
      </c>
      <c r="G19" s="149">
        <v>0</v>
      </c>
      <c r="H19" s="148">
        <v>0</v>
      </c>
      <c r="I19" s="148">
        <v>0</v>
      </c>
      <c r="J19" s="148">
        <f t="shared" si="0"/>
        <v>3497.76602</v>
      </c>
      <c r="K19" s="383"/>
      <c r="L19" s="115"/>
      <c r="M19" s="115"/>
      <c r="N19" s="115"/>
      <c r="O19" s="115"/>
      <c r="P19" s="115"/>
    </row>
    <row r="20" spans="1:16" ht="30" customHeight="1">
      <c r="A20" s="148" t="s">
        <v>315</v>
      </c>
      <c r="B20" s="148">
        <v>86726.725489999997</v>
      </c>
      <c r="C20" s="149">
        <v>39206.777820000003</v>
      </c>
      <c r="D20" s="149">
        <v>0</v>
      </c>
      <c r="E20" s="149">
        <v>0</v>
      </c>
      <c r="F20" s="149">
        <v>2451.6479800000002</v>
      </c>
      <c r="G20" s="149">
        <v>0</v>
      </c>
      <c r="H20" s="148">
        <v>0</v>
      </c>
      <c r="I20" s="148">
        <v>0</v>
      </c>
      <c r="J20" s="148">
        <f t="shared" si="0"/>
        <v>128385.15128999999</v>
      </c>
      <c r="K20" s="383"/>
      <c r="L20" s="115"/>
      <c r="M20" s="115"/>
      <c r="N20" s="115"/>
      <c r="O20" s="115"/>
      <c r="P20" s="115"/>
    </row>
    <row r="21" spans="1:16" ht="30" customHeight="1">
      <c r="A21" s="148" t="s">
        <v>313</v>
      </c>
      <c r="B21" s="148">
        <v>86726.725489999997</v>
      </c>
      <c r="C21" s="149">
        <v>39206.777820000003</v>
      </c>
      <c r="D21" s="149">
        <v>0</v>
      </c>
      <c r="E21" s="149">
        <v>0</v>
      </c>
      <c r="F21" s="149">
        <v>2451.6479800000002</v>
      </c>
      <c r="G21" s="149">
        <v>0</v>
      </c>
      <c r="H21" s="148">
        <v>0</v>
      </c>
      <c r="I21" s="148">
        <v>0</v>
      </c>
      <c r="J21" s="148">
        <f t="shared" si="0"/>
        <v>128385.15128999999</v>
      </c>
      <c r="K21" s="383"/>
      <c r="L21" s="115"/>
      <c r="M21" s="115"/>
      <c r="N21" s="115"/>
      <c r="O21" s="115"/>
      <c r="P21" s="115"/>
    </row>
    <row r="22" spans="1:16" ht="30" customHeight="1">
      <c r="A22" s="148" t="s">
        <v>314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0</v>
      </c>
      <c r="H22" s="148">
        <v>0</v>
      </c>
      <c r="I22" s="148">
        <v>0</v>
      </c>
      <c r="J22" s="148">
        <f t="shared" si="0"/>
        <v>0</v>
      </c>
      <c r="K22" s="383"/>
      <c r="L22" s="115"/>
      <c r="M22" s="115"/>
      <c r="N22" s="115"/>
      <c r="O22" s="115"/>
      <c r="P22" s="115"/>
    </row>
    <row r="23" spans="1:16" ht="30" customHeight="1">
      <c r="A23" s="333" t="s">
        <v>317</v>
      </c>
      <c r="B23" s="333">
        <v>177025.81358000002</v>
      </c>
      <c r="C23" s="334">
        <v>61770.46099</v>
      </c>
      <c r="D23" s="334">
        <v>44380.794329999997</v>
      </c>
      <c r="E23" s="334">
        <v>45472.456579999998</v>
      </c>
      <c r="F23" s="334">
        <v>21131.671180000001</v>
      </c>
      <c r="G23" s="334">
        <v>8620.0504600000004</v>
      </c>
      <c r="H23" s="333">
        <v>2166.6461600000002</v>
      </c>
      <c r="I23" s="333">
        <v>5810.9241099999999</v>
      </c>
      <c r="J23" s="333">
        <f t="shared" si="0"/>
        <v>366378.81739000004</v>
      </c>
      <c r="K23" s="383"/>
      <c r="L23" s="115"/>
      <c r="M23" s="115"/>
      <c r="N23" s="115"/>
      <c r="O23" s="115"/>
      <c r="P23" s="115"/>
    </row>
    <row r="24" spans="1:16" ht="30" customHeight="1">
      <c r="A24" s="148" t="s">
        <v>312</v>
      </c>
      <c r="B24" s="148">
        <v>49108.974479999997</v>
      </c>
      <c r="C24" s="149">
        <v>16492.90756</v>
      </c>
      <c r="D24" s="149">
        <v>17016.03098</v>
      </c>
      <c r="E24" s="149">
        <v>14077.76144</v>
      </c>
      <c r="F24" s="149">
        <v>12387.39575</v>
      </c>
      <c r="G24" s="149">
        <v>1429.28747</v>
      </c>
      <c r="H24" s="148">
        <v>393.35414000000003</v>
      </c>
      <c r="I24" s="148">
        <v>1066.4964499999999</v>
      </c>
      <c r="J24" s="148">
        <f t="shared" si="0"/>
        <v>111972.20826999999</v>
      </c>
      <c r="K24" s="383"/>
      <c r="L24" s="115"/>
      <c r="M24" s="115"/>
      <c r="N24" s="115"/>
      <c r="O24" s="115"/>
      <c r="P24" s="115"/>
    </row>
    <row r="25" spans="1:16" ht="30" customHeight="1">
      <c r="A25" s="148" t="s">
        <v>313</v>
      </c>
      <c r="B25" s="148">
        <v>49108.974479999997</v>
      </c>
      <c r="C25" s="149">
        <v>16492.90756</v>
      </c>
      <c r="D25" s="149">
        <v>14512.85082</v>
      </c>
      <c r="E25" s="149">
        <v>8097.3088600000001</v>
      </c>
      <c r="F25" s="149">
        <v>4886.5312100000001</v>
      </c>
      <c r="G25" s="149">
        <v>1120.2368200000001</v>
      </c>
      <c r="H25" s="148">
        <v>349.63516999999996</v>
      </c>
      <c r="I25" s="148">
        <v>0</v>
      </c>
      <c r="J25" s="148">
        <f t="shared" si="0"/>
        <v>94568.444919999994</v>
      </c>
      <c r="K25" s="383"/>
      <c r="L25" s="115"/>
      <c r="M25" s="115"/>
      <c r="N25" s="115"/>
      <c r="O25" s="115"/>
      <c r="P25" s="115"/>
    </row>
    <row r="26" spans="1:16" ht="30" customHeight="1">
      <c r="A26" s="148" t="s">
        <v>314</v>
      </c>
      <c r="B26" s="148">
        <v>0</v>
      </c>
      <c r="C26" s="149">
        <v>0</v>
      </c>
      <c r="D26" s="149">
        <v>2503.1801600000003</v>
      </c>
      <c r="E26" s="149">
        <v>5980.4525800000001</v>
      </c>
      <c r="F26" s="149">
        <v>7500.8645400000005</v>
      </c>
      <c r="G26" s="149">
        <v>309.05065000000002</v>
      </c>
      <c r="H26" s="148">
        <v>43.718969999999999</v>
      </c>
      <c r="I26" s="148">
        <v>1066.4964499999999</v>
      </c>
      <c r="J26" s="148">
        <f t="shared" si="0"/>
        <v>17403.763350000001</v>
      </c>
      <c r="K26" s="383"/>
      <c r="L26" s="115"/>
      <c r="M26" s="115"/>
      <c r="N26" s="115"/>
      <c r="O26" s="115"/>
      <c r="P26" s="115"/>
    </row>
    <row r="27" spans="1:16" ht="30" customHeight="1">
      <c r="A27" s="148" t="s">
        <v>315</v>
      </c>
      <c r="B27" s="148">
        <v>127916.8391</v>
      </c>
      <c r="C27" s="149">
        <v>45277.55343</v>
      </c>
      <c r="D27" s="149">
        <v>27364.763350000001</v>
      </c>
      <c r="E27" s="149">
        <v>31394.69514</v>
      </c>
      <c r="F27" s="149">
        <v>8744.2754299999997</v>
      </c>
      <c r="G27" s="149">
        <v>7190.7629900000002</v>
      </c>
      <c r="H27" s="148">
        <v>1773.2920200000001</v>
      </c>
      <c r="I27" s="148">
        <v>4744.4276600000003</v>
      </c>
      <c r="J27" s="148">
        <f t="shared" si="0"/>
        <v>254406.60911999998</v>
      </c>
      <c r="K27" s="383"/>
      <c r="L27" s="115"/>
      <c r="M27" s="115"/>
      <c r="N27" s="115"/>
      <c r="O27" s="115"/>
      <c r="P27" s="115"/>
    </row>
    <row r="28" spans="1:16" ht="30" customHeight="1">
      <c r="A28" s="148" t="s">
        <v>313</v>
      </c>
      <c r="B28" s="148">
        <v>127916.8391</v>
      </c>
      <c r="C28" s="149">
        <v>45204.565609999998</v>
      </c>
      <c r="D28" s="149">
        <v>18437.18605</v>
      </c>
      <c r="E28" s="149">
        <v>15520.12643</v>
      </c>
      <c r="F28" s="149">
        <v>5755.9812199999997</v>
      </c>
      <c r="G28" s="149">
        <v>4582.12201</v>
      </c>
      <c r="H28" s="148">
        <v>1300.3348700000001</v>
      </c>
      <c r="I28" s="148">
        <v>0</v>
      </c>
      <c r="J28" s="148">
        <f t="shared" si="0"/>
        <v>218717.15528999997</v>
      </c>
      <c r="K28" s="383"/>
      <c r="L28" s="115"/>
      <c r="M28" s="115"/>
      <c r="N28" s="115"/>
      <c r="O28" s="115"/>
      <c r="P28" s="115"/>
    </row>
    <row r="29" spans="1:16" ht="30" customHeight="1">
      <c r="A29" s="148" t="s">
        <v>314</v>
      </c>
      <c r="B29" s="148">
        <v>0</v>
      </c>
      <c r="C29" s="149">
        <v>72.987820000000013</v>
      </c>
      <c r="D29" s="149">
        <v>8927.5773000000008</v>
      </c>
      <c r="E29" s="149">
        <v>15874.568710000001</v>
      </c>
      <c r="F29" s="149">
        <v>2988.29421</v>
      </c>
      <c r="G29" s="149">
        <v>2608.6409800000001</v>
      </c>
      <c r="H29" s="148">
        <v>472.95715000000001</v>
      </c>
      <c r="I29" s="148">
        <v>4744.4276600000003</v>
      </c>
      <c r="J29" s="148">
        <f t="shared" si="0"/>
        <v>35689.453829999999</v>
      </c>
      <c r="K29" s="383"/>
      <c r="L29" s="115"/>
      <c r="M29" s="115"/>
      <c r="N29" s="115"/>
      <c r="O29" s="115"/>
      <c r="P29" s="115"/>
    </row>
    <row r="30" spans="1:16" ht="30" customHeight="1">
      <c r="A30" s="333" t="s">
        <v>318</v>
      </c>
      <c r="B30" s="333">
        <v>809982.29957000003</v>
      </c>
      <c r="C30" s="334">
        <v>509144.1997</v>
      </c>
      <c r="D30" s="334">
        <v>202401.69112999999</v>
      </c>
      <c r="E30" s="334">
        <v>82375.576349999988</v>
      </c>
      <c r="F30" s="334">
        <v>77283.150709999987</v>
      </c>
      <c r="G30" s="334">
        <v>35460.978139999999</v>
      </c>
      <c r="H30" s="333">
        <v>20255.392030000003</v>
      </c>
      <c r="I30" s="333">
        <v>29740.964940000002</v>
      </c>
      <c r="J30" s="333">
        <f t="shared" si="0"/>
        <v>1766644.25257</v>
      </c>
      <c r="K30" s="383"/>
      <c r="L30" s="115"/>
      <c r="M30" s="115"/>
      <c r="N30" s="115"/>
      <c r="O30" s="115"/>
      <c r="P30" s="115"/>
    </row>
    <row r="31" spans="1:16" ht="30" customHeight="1">
      <c r="A31" s="148" t="s">
        <v>319</v>
      </c>
      <c r="B31" s="148">
        <v>809982.29957000003</v>
      </c>
      <c r="C31" s="149">
        <v>508807.08395999996</v>
      </c>
      <c r="D31" s="149">
        <v>202226.88636999999</v>
      </c>
      <c r="E31" s="149">
        <v>82375.576349999988</v>
      </c>
      <c r="F31" s="149">
        <v>77283.150709999987</v>
      </c>
      <c r="G31" s="149">
        <v>34350.669700000006</v>
      </c>
      <c r="H31" s="148">
        <v>20255.392030000003</v>
      </c>
      <c r="I31" s="148">
        <v>29740.964940000002</v>
      </c>
      <c r="J31" s="148">
        <f t="shared" si="0"/>
        <v>1765022.02363</v>
      </c>
      <c r="K31" s="383"/>
      <c r="L31" s="115"/>
      <c r="M31" s="115"/>
      <c r="N31" s="115"/>
      <c r="O31" s="115"/>
      <c r="P31" s="115"/>
    </row>
    <row r="32" spans="1:16" ht="30" customHeight="1">
      <c r="A32" s="148" t="s">
        <v>320</v>
      </c>
      <c r="B32" s="148">
        <v>17724.76611</v>
      </c>
      <c r="C32" s="149">
        <v>16914.995760000002</v>
      </c>
      <c r="D32" s="149">
        <v>9061.6001099999994</v>
      </c>
      <c r="E32" s="149">
        <v>5530.2767699999995</v>
      </c>
      <c r="F32" s="149">
        <v>381.47558000000004</v>
      </c>
      <c r="G32" s="149">
        <v>1668.3556999999998</v>
      </c>
      <c r="H32" s="148">
        <v>188.70704000000001</v>
      </c>
      <c r="I32" s="148">
        <v>4006.7049300000003</v>
      </c>
      <c r="J32" s="148">
        <f t="shared" si="0"/>
        <v>55476.881999999998</v>
      </c>
      <c r="K32" s="383"/>
      <c r="L32" s="115"/>
      <c r="M32" s="115"/>
      <c r="N32" s="115"/>
      <c r="O32" s="115"/>
      <c r="P32" s="115"/>
    </row>
    <row r="33" spans="1:16" ht="30" customHeight="1">
      <c r="A33" s="148" t="s">
        <v>321</v>
      </c>
      <c r="B33" s="148">
        <v>196562.34675</v>
      </c>
      <c r="C33" s="149">
        <v>105438.84082</v>
      </c>
      <c r="D33" s="149">
        <v>106438.66028</v>
      </c>
      <c r="E33" s="149">
        <v>35385.05788</v>
      </c>
      <c r="F33" s="149">
        <v>33636.480240000004</v>
      </c>
      <c r="G33" s="149">
        <v>16943.051219999998</v>
      </c>
      <c r="H33" s="148">
        <v>10106.920769999999</v>
      </c>
      <c r="I33" s="148">
        <v>2790.0324999999998</v>
      </c>
      <c r="J33" s="148">
        <f t="shared" si="0"/>
        <v>507301.39046000002</v>
      </c>
      <c r="K33" s="383"/>
      <c r="L33" s="115"/>
      <c r="M33" s="115"/>
      <c r="N33" s="115"/>
      <c r="O33" s="115"/>
      <c r="P33" s="115"/>
    </row>
    <row r="34" spans="1:16" ht="30" customHeight="1">
      <c r="A34" s="148" t="s">
        <v>322</v>
      </c>
      <c r="B34" s="148">
        <v>547402.95073000004</v>
      </c>
      <c r="C34" s="149">
        <v>380794.13652</v>
      </c>
      <c r="D34" s="149">
        <v>38616.250979999997</v>
      </c>
      <c r="E34" s="149">
        <v>23515.52275</v>
      </c>
      <c r="F34" s="149">
        <v>27209.94454</v>
      </c>
      <c r="G34" s="149">
        <v>11106.814279999999</v>
      </c>
      <c r="H34" s="148">
        <v>2892.8679099999999</v>
      </c>
      <c r="I34" s="148">
        <v>6071.6544899999999</v>
      </c>
      <c r="J34" s="148">
        <f t="shared" si="0"/>
        <v>1037610.1422000002</v>
      </c>
      <c r="K34" s="383"/>
      <c r="L34" s="115"/>
      <c r="M34" s="115"/>
      <c r="N34" s="115"/>
      <c r="O34" s="115"/>
      <c r="P34" s="115"/>
    </row>
    <row r="35" spans="1:16" ht="30" customHeight="1">
      <c r="A35" s="148" t="s">
        <v>323</v>
      </c>
      <c r="B35" s="148">
        <v>48292.235979999998</v>
      </c>
      <c r="C35" s="149">
        <v>5659.1108600000007</v>
      </c>
      <c r="D35" s="149">
        <v>48110.375</v>
      </c>
      <c r="E35" s="149">
        <v>17944.718949999999</v>
      </c>
      <c r="F35" s="149">
        <v>16055.25035</v>
      </c>
      <c r="G35" s="149">
        <v>4632.4485000000004</v>
      </c>
      <c r="H35" s="148">
        <v>7066.8963099999992</v>
      </c>
      <c r="I35" s="148">
        <v>16872.57302</v>
      </c>
      <c r="J35" s="148">
        <f t="shared" si="0"/>
        <v>164633.60897</v>
      </c>
      <c r="K35" s="383"/>
      <c r="L35" s="115"/>
      <c r="M35" s="115"/>
      <c r="N35" s="115"/>
      <c r="O35" s="115"/>
      <c r="P35" s="115"/>
    </row>
    <row r="36" spans="1:16" ht="30" customHeight="1">
      <c r="A36" s="148" t="s">
        <v>21</v>
      </c>
      <c r="B36" s="148">
        <v>0</v>
      </c>
      <c r="C36" s="149">
        <v>290.21222999999998</v>
      </c>
      <c r="D36" s="149">
        <v>174.80476000000002</v>
      </c>
      <c r="E36" s="149">
        <v>0</v>
      </c>
      <c r="F36" s="149">
        <v>0</v>
      </c>
      <c r="G36" s="149">
        <v>1110.30844</v>
      </c>
      <c r="H36" s="148">
        <v>0</v>
      </c>
      <c r="I36" s="148">
        <v>0</v>
      </c>
      <c r="J36" s="148">
        <f t="shared" si="0"/>
        <v>1575.3254299999999</v>
      </c>
      <c r="K36" s="383"/>
      <c r="L36" s="115"/>
      <c r="M36" s="115"/>
      <c r="N36" s="115"/>
      <c r="O36" s="115"/>
      <c r="P36" s="115"/>
    </row>
    <row r="37" spans="1:16" ht="30" customHeight="1">
      <c r="A37" s="148" t="s">
        <v>321</v>
      </c>
      <c r="B37" s="148">
        <v>0</v>
      </c>
      <c r="C37" s="149">
        <v>134.61946</v>
      </c>
      <c r="D37" s="149">
        <v>49.025839999999995</v>
      </c>
      <c r="E37" s="149">
        <v>0</v>
      </c>
      <c r="F37" s="149">
        <v>0</v>
      </c>
      <c r="G37" s="149">
        <v>728.47519</v>
      </c>
      <c r="H37" s="148">
        <v>0</v>
      </c>
      <c r="I37" s="148">
        <v>0</v>
      </c>
      <c r="J37" s="148">
        <f t="shared" si="0"/>
        <v>912.12049000000002</v>
      </c>
      <c r="K37" s="383"/>
      <c r="L37" s="115"/>
      <c r="M37" s="115"/>
      <c r="N37" s="115"/>
      <c r="O37" s="115"/>
      <c r="P37" s="115"/>
    </row>
    <row r="38" spans="1:16" ht="30" customHeight="1">
      <c r="A38" s="148" t="s">
        <v>323</v>
      </c>
      <c r="B38" s="148">
        <v>0</v>
      </c>
      <c r="C38" s="149">
        <v>155.59277</v>
      </c>
      <c r="D38" s="149">
        <v>125.77892</v>
      </c>
      <c r="E38" s="149">
        <v>0</v>
      </c>
      <c r="F38" s="149">
        <v>0</v>
      </c>
      <c r="G38" s="149">
        <v>381.83325000000002</v>
      </c>
      <c r="H38" s="148">
        <v>0</v>
      </c>
      <c r="I38" s="148">
        <v>0</v>
      </c>
      <c r="J38" s="148">
        <f t="shared" si="0"/>
        <v>663.20494000000008</v>
      </c>
      <c r="K38" s="383"/>
      <c r="L38" s="115"/>
      <c r="M38" s="115"/>
      <c r="N38" s="115"/>
      <c r="O38" s="115"/>
      <c r="P38" s="115"/>
    </row>
    <row r="39" spans="1:16" ht="51" customHeight="1">
      <c r="A39" s="335" t="s">
        <v>324</v>
      </c>
      <c r="B39" s="148">
        <v>0</v>
      </c>
      <c r="C39" s="149">
        <v>46.903510000000004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f t="shared" si="0"/>
        <v>46.903510000000004</v>
      </c>
      <c r="K39" s="383"/>
      <c r="L39" s="115"/>
      <c r="M39" s="115"/>
      <c r="N39" s="115"/>
      <c r="O39" s="115"/>
      <c r="P39" s="115"/>
    </row>
    <row r="40" spans="1:16" ht="30" customHeight="1">
      <c r="A40" s="148" t="s">
        <v>321</v>
      </c>
      <c r="B40" s="148">
        <v>0</v>
      </c>
      <c r="C40" s="149">
        <v>25.28613</v>
      </c>
      <c r="D40" s="149">
        <v>0</v>
      </c>
      <c r="E40" s="149">
        <v>0</v>
      </c>
      <c r="F40" s="149">
        <v>0</v>
      </c>
      <c r="G40" s="149">
        <v>0</v>
      </c>
      <c r="H40" s="148">
        <v>0</v>
      </c>
      <c r="I40" s="148">
        <v>0</v>
      </c>
      <c r="J40" s="148">
        <f t="shared" si="0"/>
        <v>25.28613</v>
      </c>
      <c r="K40" s="383"/>
      <c r="L40" s="115"/>
      <c r="M40" s="115"/>
      <c r="N40" s="115"/>
      <c r="O40" s="115"/>
      <c r="P40" s="115"/>
    </row>
    <row r="41" spans="1:16" ht="30" customHeight="1">
      <c r="A41" s="148" t="s">
        <v>323</v>
      </c>
      <c r="B41" s="148">
        <v>0</v>
      </c>
      <c r="C41" s="148">
        <v>21.617380000000001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f t="shared" si="0"/>
        <v>21.617380000000001</v>
      </c>
      <c r="K41" s="383"/>
      <c r="L41" s="115"/>
      <c r="M41" s="115"/>
      <c r="N41" s="115"/>
      <c r="O41" s="115"/>
      <c r="P41" s="115"/>
    </row>
    <row r="42" spans="1:16" ht="30" customHeight="1">
      <c r="A42" s="333" t="s">
        <v>325</v>
      </c>
      <c r="B42" s="333">
        <v>221624.84034</v>
      </c>
      <c r="C42" s="333">
        <v>198502.36900999999</v>
      </c>
      <c r="D42" s="333">
        <v>200303.53512000002</v>
      </c>
      <c r="E42" s="333">
        <v>40156.328820000002</v>
      </c>
      <c r="F42" s="333">
        <v>36894.281139999999</v>
      </c>
      <c r="G42" s="333">
        <v>30551.567940000001</v>
      </c>
      <c r="H42" s="333">
        <v>23304.613329999996</v>
      </c>
      <c r="I42" s="333">
        <v>6298.0464499999998</v>
      </c>
      <c r="J42" s="333">
        <f t="shared" si="0"/>
        <v>757635.58215000003</v>
      </c>
      <c r="K42" s="383"/>
      <c r="L42" s="115"/>
      <c r="M42" s="115"/>
      <c r="N42" s="115"/>
      <c r="O42" s="115"/>
      <c r="P42" s="115"/>
    </row>
    <row r="43" spans="1:16" ht="30" customHeight="1">
      <c r="A43" s="148" t="s">
        <v>326</v>
      </c>
      <c r="B43" s="148">
        <v>5731.7343300000002</v>
      </c>
      <c r="C43" s="149">
        <v>0</v>
      </c>
      <c r="D43" s="149">
        <v>26.334310000000002</v>
      </c>
      <c r="E43" s="149">
        <v>1557.3736399999998</v>
      </c>
      <c r="F43" s="149">
        <v>0</v>
      </c>
      <c r="G43" s="149">
        <v>0</v>
      </c>
      <c r="H43" s="148">
        <v>6845.2887699999992</v>
      </c>
      <c r="I43" s="148">
        <v>0</v>
      </c>
      <c r="J43" s="148">
        <f t="shared" si="0"/>
        <v>14160.731049999999</v>
      </c>
      <c r="K43" s="383"/>
      <c r="L43" s="115"/>
      <c r="M43" s="115"/>
      <c r="N43" s="115"/>
      <c r="O43" s="115"/>
      <c r="P43" s="115"/>
    </row>
    <row r="44" spans="1:16" ht="30" customHeight="1">
      <c r="A44" s="148" t="s">
        <v>327</v>
      </c>
      <c r="B44" s="148">
        <v>142407.19077000002</v>
      </c>
      <c r="C44" s="149">
        <v>54288.95895</v>
      </c>
      <c r="D44" s="149">
        <v>93.31</v>
      </c>
      <c r="E44" s="149">
        <v>17931.153409999999</v>
      </c>
      <c r="F44" s="149">
        <v>3548.47154</v>
      </c>
      <c r="G44" s="149">
        <v>12778.3981</v>
      </c>
      <c r="H44" s="148">
        <v>15100.90526</v>
      </c>
      <c r="I44" s="148">
        <v>0</v>
      </c>
      <c r="J44" s="148">
        <f t="shared" si="0"/>
        <v>246148.38803</v>
      </c>
      <c r="K44" s="383"/>
      <c r="L44" s="115"/>
      <c r="M44" s="115"/>
      <c r="N44" s="115"/>
      <c r="O44" s="115"/>
      <c r="P44" s="115"/>
    </row>
    <row r="45" spans="1:16" s="181" customFormat="1" ht="38.25" customHeight="1">
      <c r="A45" s="155" t="s">
        <v>328</v>
      </c>
      <c r="B45" s="155">
        <v>73485.915239999988</v>
      </c>
      <c r="C45" s="180">
        <v>144213.41005999999</v>
      </c>
      <c r="D45" s="180">
        <v>200183.89081000001</v>
      </c>
      <c r="E45" s="180">
        <v>20667.801769999998</v>
      </c>
      <c r="F45" s="180">
        <v>33345.809600000001</v>
      </c>
      <c r="G45" s="180">
        <v>17773.169839999999</v>
      </c>
      <c r="H45" s="155">
        <v>1358.4193</v>
      </c>
      <c r="I45" s="155">
        <v>6298.0464499999998</v>
      </c>
      <c r="J45" s="155">
        <f t="shared" si="0"/>
        <v>497326.46307</v>
      </c>
      <c r="K45" s="384"/>
      <c r="L45" s="303"/>
      <c r="M45" s="303"/>
      <c r="N45" s="303"/>
      <c r="O45" s="303"/>
      <c r="P45" s="303"/>
    </row>
    <row r="46" spans="1:16" s="181" customFormat="1" ht="30" customHeight="1">
      <c r="A46" s="155" t="s">
        <v>329</v>
      </c>
      <c r="B46" s="155">
        <v>0</v>
      </c>
      <c r="C46" s="155">
        <v>0</v>
      </c>
      <c r="D46" s="155">
        <v>0</v>
      </c>
      <c r="E46" s="155">
        <v>0</v>
      </c>
      <c r="F46" s="155">
        <v>0</v>
      </c>
      <c r="G46" s="155">
        <v>0</v>
      </c>
      <c r="H46" s="155">
        <v>0</v>
      </c>
      <c r="I46" s="155">
        <v>0</v>
      </c>
      <c r="J46" s="155">
        <f t="shared" si="0"/>
        <v>0</v>
      </c>
      <c r="K46" s="384"/>
      <c r="L46" s="303"/>
      <c r="M46" s="303"/>
      <c r="N46" s="303"/>
      <c r="O46" s="303"/>
      <c r="P46" s="303"/>
    </row>
    <row r="47" spans="1:16" ht="30" customHeight="1">
      <c r="A47" s="393" t="s">
        <v>257</v>
      </c>
      <c r="B47" s="394">
        <v>1360768.2370999998</v>
      </c>
      <c r="C47" s="394">
        <v>818201.47849999997</v>
      </c>
      <c r="D47" s="394">
        <v>447086.02058000001</v>
      </c>
      <c r="E47" s="394">
        <v>168004.36175000001</v>
      </c>
      <c r="F47" s="394">
        <v>142805.62983000002</v>
      </c>
      <c r="G47" s="394">
        <v>74632.596540000013</v>
      </c>
      <c r="H47" s="394">
        <v>45726.651520000007</v>
      </c>
      <c r="I47" s="394">
        <v>41849.9355</v>
      </c>
      <c r="J47" s="394">
        <f>SUM(B47:I47)</f>
        <v>3099074.91132</v>
      </c>
      <c r="K47" s="383"/>
      <c r="L47" s="115"/>
      <c r="M47" s="115"/>
      <c r="N47" s="115"/>
      <c r="O47" s="115"/>
      <c r="P47" s="115"/>
    </row>
    <row r="48" spans="1:16" ht="5.25" customHeight="1">
      <c r="A48" s="155"/>
      <c r="B48" s="155"/>
      <c r="C48" s="155"/>
      <c r="D48" s="155"/>
      <c r="E48" s="155"/>
      <c r="F48" s="155"/>
      <c r="G48" s="155"/>
      <c r="H48" s="155"/>
      <c r="I48" s="155"/>
      <c r="J48" s="155"/>
      <c r="K48" s="383"/>
      <c r="L48" s="115"/>
      <c r="M48" s="115"/>
      <c r="N48" s="115"/>
      <c r="O48" s="115"/>
      <c r="P48" s="115"/>
    </row>
    <row r="49" spans="1:16" ht="28.5" customHeight="1" thickBot="1">
      <c r="A49" s="186"/>
      <c r="B49" s="187"/>
      <c r="C49" s="188"/>
      <c r="D49" s="188"/>
      <c r="E49" s="188"/>
      <c r="F49" s="188"/>
      <c r="G49" s="188"/>
      <c r="H49" s="189"/>
      <c r="I49" s="189"/>
      <c r="J49" s="189"/>
      <c r="K49" s="361"/>
      <c r="L49" s="115"/>
      <c r="M49" s="115"/>
      <c r="N49" s="115"/>
      <c r="O49" s="115"/>
      <c r="P49" s="115"/>
    </row>
    <row r="50" spans="1:16" ht="15" customHeight="1" thickTop="1">
      <c r="A50" s="196" t="s">
        <v>355</v>
      </c>
      <c r="B50" s="76"/>
      <c r="C50" s="192"/>
      <c r="D50" s="192"/>
      <c r="E50" s="192"/>
      <c r="F50" s="192"/>
      <c r="G50" s="192"/>
      <c r="H50" s="193"/>
      <c r="I50" s="193"/>
      <c r="J50" s="193"/>
      <c r="K50" s="388"/>
      <c r="L50" s="193"/>
      <c r="M50" s="115"/>
      <c r="N50" s="115"/>
      <c r="O50" s="115"/>
      <c r="P50" s="115"/>
    </row>
    <row r="51" spans="1:16" ht="9" customHeight="1">
      <c r="C51" s="136"/>
      <c r="D51" s="136"/>
      <c r="E51" s="136"/>
      <c r="F51" s="136"/>
      <c r="G51" s="136"/>
      <c r="H51" s="115"/>
      <c r="I51" s="115"/>
      <c r="J51" s="115"/>
      <c r="K51" s="361"/>
      <c r="L51" s="115"/>
      <c r="M51" s="115"/>
      <c r="N51" s="115"/>
      <c r="O51" s="115"/>
      <c r="P51" s="115"/>
    </row>
    <row r="52" spans="1:16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361"/>
      <c r="L52" s="115"/>
      <c r="M52" s="115"/>
      <c r="N52" s="115"/>
      <c r="O52" s="115"/>
      <c r="P52" s="115"/>
    </row>
    <row r="53" spans="1:16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361"/>
      <c r="L53" s="115"/>
      <c r="M53" s="115"/>
      <c r="N53" s="115"/>
      <c r="O53" s="115"/>
      <c r="P53" s="115"/>
    </row>
    <row r="54" spans="1:16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361"/>
      <c r="L54" s="115"/>
      <c r="M54" s="115"/>
      <c r="N54" s="115"/>
      <c r="O54" s="115"/>
      <c r="P54" s="115"/>
    </row>
    <row r="55" spans="1:16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361"/>
      <c r="L55" s="115"/>
      <c r="M55" s="115"/>
      <c r="N55" s="115"/>
      <c r="O55" s="115"/>
      <c r="P55" s="115"/>
    </row>
    <row r="56" spans="1:16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361"/>
      <c r="L56" s="115"/>
      <c r="M56" s="115"/>
      <c r="N56" s="115"/>
      <c r="O56" s="115"/>
      <c r="P56" s="115"/>
    </row>
    <row r="57" spans="1:16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361"/>
      <c r="L57" s="115"/>
      <c r="M57" s="115"/>
      <c r="N57" s="115"/>
      <c r="O57" s="115"/>
      <c r="P57" s="115"/>
    </row>
    <row r="58" spans="1:16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361"/>
      <c r="L58" s="115"/>
      <c r="M58" s="115"/>
      <c r="N58" s="115"/>
      <c r="O58" s="115"/>
      <c r="P58" s="115"/>
    </row>
    <row r="59" spans="1:16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361"/>
      <c r="L59" s="115"/>
      <c r="M59" s="115"/>
      <c r="N59" s="115"/>
      <c r="O59" s="115"/>
      <c r="P59" s="115"/>
    </row>
    <row r="60" spans="1:16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361"/>
      <c r="L60" s="115"/>
      <c r="M60" s="115"/>
      <c r="N60" s="115"/>
      <c r="O60" s="115"/>
      <c r="P60" s="115"/>
    </row>
    <row r="61" spans="1:16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361"/>
      <c r="L61" s="115"/>
      <c r="M61" s="115"/>
      <c r="N61" s="115"/>
      <c r="O61" s="115"/>
      <c r="P61" s="115"/>
    </row>
    <row r="62" spans="1:16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361"/>
      <c r="L62" s="115"/>
      <c r="M62" s="115"/>
      <c r="N62" s="115"/>
      <c r="O62" s="115"/>
      <c r="P62" s="115"/>
    </row>
    <row r="63" spans="1:16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361"/>
      <c r="L63" s="115"/>
      <c r="M63" s="115"/>
      <c r="N63" s="115"/>
      <c r="O63" s="115"/>
      <c r="P63" s="115"/>
    </row>
    <row r="64" spans="1:16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361"/>
      <c r="L64" s="115"/>
      <c r="M64" s="115"/>
      <c r="N64" s="115"/>
      <c r="O64" s="115"/>
      <c r="P64" s="115"/>
    </row>
    <row r="65" spans="1:16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361"/>
      <c r="L65" s="115"/>
      <c r="M65" s="115"/>
      <c r="N65" s="115"/>
      <c r="O65" s="115"/>
      <c r="P65" s="115"/>
    </row>
    <row r="66" spans="1:16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361"/>
      <c r="L66" s="115"/>
      <c r="M66" s="115"/>
      <c r="N66" s="115"/>
      <c r="O66" s="115"/>
      <c r="P66" s="115"/>
    </row>
    <row r="67" spans="1:16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361"/>
      <c r="L67" s="115"/>
      <c r="M67" s="115"/>
      <c r="N67" s="115"/>
      <c r="O67" s="115"/>
      <c r="P67" s="115"/>
    </row>
    <row r="68" spans="1:16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361"/>
      <c r="L68" s="115"/>
      <c r="M68" s="115"/>
      <c r="N68" s="115"/>
      <c r="O68" s="115"/>
      <c r="P68" s="115"/>
    </row>
    <row r="69" spans="1:16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361"/>
      <c r="L69" s="115"/>
      <c r="M69" s="115"/>
      <c r="N69" s="115"/>
      <c r="O69" s="115"/>
      <c r="P69" s="115"/>
    </row>
    <row r="70" spans="1:16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361"/>
      <c r="L70" s="115"/>
      <c r="M70" s="115"/>
      <c r="N70" s="115"/>
      <c r="O70" s="115"/>
      <c r="P70" s="115"/>
    </row>
    <row r="71" spans="1:16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361"/>
      <c r="L71" s="115"/>
      <c r="M71" s="115"/>
      <c r="N71" s="115"/>
      <c r="O71" s="115"/>
      <c r="P71" s="115"/>
    </row>
    <row r="72" spans="1:16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361"/>
      <c r="L72" s="115"/>
      <c r="M72" s="115"/>
      <c r="N72" s="115"/>
      <c r="O72" s="115"/>
      <c r="P72" s="115"/>
    </row>
    <row r="73" spans="1:16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361"/>
      <c r="L73" s="115"/>
      <c r="M73" s="115"/>
      <c r="N73" s="115"/>
      <c r="O73" s="115"/>
      <c r="P73" s="115"/>
    </row>
    <row r="74" spans="1:16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361"/>
      <c r="L74" s="115"/>
      <c r="M74" s="115"/>
      <c r="N74" s="115"/>
      <c r="O74" s="115"/>
      <c r="P74" s="115"/>
    </row>
    <row r="75" spans="1:16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361"/>
      <c r="L75" s="115"/>
      <c r="M75" s="115"/>
      <c r="N75" s="115"/>
      <c r="O75" s="115"/>
      <c r="P75" s="115"/>
    </row>
    <row r="76" spans="1:16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361"/>
      <c r="L76" s="115"/>
      <c r="M76" s="115"/>
      <c r="N76" s="115"/>
      <c r="O76" s="115"/>
      <c r="P76" s="115"/>
    </row>
    <row r="77" spans="1:16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361"/>
      <c r="L77" s="115"/>
      <c r="M77" s="115"/>
      <c r="N77" s="115"/>
      <c r="O77" s="115"/>
      <c r="P77" s="115"/>
    </row>
    <row r="78" spans="1:16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361"/>
      <c r="L78" s="115"/>
      <c r="M78" s="115"/>
      <c r="N78" s="115"/>
      <c r="O78" s="115"/>
      <c r="P78" s="115"/>
    </row>
    <row r="79" spans="1:16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361"/>
      <c r="L79" s="115"/>
      <c r="M79" s="115"/>
      <c r="N79" s="115"/>
      <c r="O79" s="115"/>
      <c r="P79" s="115"/>
    </row>
    <row r="80" spans="1:16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361"/>
      <c r="L80" s="115"/>
      <c r="M80" s="115"/>
      <c r="N80" s="115"/>
      <c r="O80" s="115"/>
      <c r="P80" s="115"/>
    </row>
    <row r="81" spans="1:16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361"/>
      <c r="L81" s="115"/>
      <c r="M81" s="115"/>
      <c r="N81" s="115"/>
      <c r="O81" s="115"/>
      <c r="P81" s="115"/>
    </row>
    <row r="82" spans="1:16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361"/>
      <c r="L82" s="115"/>
      <c r="M82" s="115"/>
      <c r="N82" s="115"/>
      <c r="O82" s="115"/>
      <c r="P82" s="115"/>
    </row>
    <row r="83" spans="1:16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361"/>
      <c r="L83" s="115"/>
      <c r="M83" s="115"/>
      <c r="N83" s="115"/>
      <c r="O83" s="115"/>
      <c r="P83" s="115"/>
    </row>
    <row r="84" spans="1:16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361"/>
      <c r="L84" s="115"/>
      <c r="M84" s="115"/>
      <c r="N84" s="115"/>
      <c r="O84" s="115"/>
      <c r="P84" s="115"/>
    </row>
    <row r="85" spans="1:16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361"/>
      <c r="L85" s="115"/>
      <c r="M85" s="115"/>
      <c r="N85" s="115"/>
      <c r="O85" s="115"/>
      <c r="P85" s="115"/>
    </row>
    <row r="86" spans="1:16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361"/>
      <c r="L86" s="115"/>
      <c r="M86" s="115"/>
      <c r="N86" s="115"/>
      <c r="O86" s="115"/>
      <c r="P86" s="115"/>
    </row>
    <row r="87" spans="1:16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361"/>
      <c r="L87" s="115"/>
      <c r="M87" s="115"/>
      <c r="N87" s="115"/>
      <c r="O87" s="115"/>
      <c r="P87" s="115"/>
    </row>
    <row r="88" spans="1:16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361"/>
      <c r="L88" s="115"/>
      <c r="M88" s="115"/>
      <c r="N88" s="115"/>
      <c r="O88" s="115"/>
      <c r="P88" s="115"/>
    </row>
    <row r="89" spans="1:16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361"/>
      <c r="L89" s="115"/>
      <c r="M89" s="115"/>
      <c r="N89" s="115"/>
      <c r="O89" s="115"/>
      <c r="P89" s="115"/>
    </row>
    <row r="90" spans="1:16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361"/>
      <c r="L90" s="115"/>
      <c r="M90" s="115"/>
      <c r="N90" s="115"/>
      <c r="O90" s="115"/>
      <c r="P90" s="115"/>
    </row>
    <row r="91" spans="1:16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361"/>
      <c r="L91" s="115"/>
      <c r="M91" s="115"/>
      <c r="N91" s="115"/>
      <c r="O91" s="115"/>
      <c r="P91" s="115"/>
    </row>
    <row r="92" spans="1:16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361"/>
      <c r="L92" s="115"/>
      <c r="M92" s="115"/>
      <c r="N92" s="115"/>
      <c r="O92" s="115"/>
      <c r="P92" s="115"/>
    </row>
    <row r="93" spans="1:16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361"/>
      <c r="L93" s="115"/>
      <c r="M93" s="115"/>
      <c r="N93" s="115"/>
      <c r="O93" s="115"/>
      <c r="P93" s="115"/>
    </row>
    <row r="94" spans="1:16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361"/>
      <c r="L94" s="115"/>
      <c r="M94" s="115"/>
      <c r="N94" s="115"/>
      <c r="O94" s="115"/>
      <c r="P94" s="115"/>
    </row>
    <row r="95" spans="1:16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361"/>
      <c r="L95" s="115"/>
      <c r="M95" s="115"/>
      <c r="N95" s="115"/>
      <c r="O95" s="115"/>
      <c r="P95" s="115"/>
    </row>
    <row r="96" spans="1:16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361"/>
      <c r="L96" s="115"/>
      <c r="M96" s="115"/>
      <c r="N96" s="115"/>
      <c r="O96" s="115"/>
      <c r="P96" s="115"/>
    </row>
    <row r="97" spans="1:16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361"/>
      <c r="L97" s="115"/>
      <c r="M97" s="115"/>
      <c r="N97" s="115"/>
      <c r="O97" s="115"/>
      <c r="P97" s="115"/>
    </row>
    <row r="98" spans="1:16" ht="9" customHeight="1">
      <c r="A98" s="165"/>
      <c r="C98" s="74"/>
      <c r="D98" s="74"/>
      <c r="E98" s="74"/>
      <c r="F98" s="74"/>
      <c r="G98" s="74"/>
    </row>
    <row r="99" spans="1:16" ht="9" customHeight="1">
      <c r="A99" s="165"/>
      <c r="C99" s="74"/>
      <c r="D99" s="74"/>
      <c r="E99" s="74"/>
      <c r="F99" s="74"/>
      <c r="G99" s="74"/>
    </row>
    <row r="100" spans="1:16" ht="9" customHeight="1">
      <c r="A100" s="165"/>
      <c r="C100" s="74"/>
      <c r="D100" s="74"/>
      <c r="E100" s="74"/>
      <c r="F100" s="74"/>
      <c r="G100" s="74"/>
    </row>
    <row r="101" spans="1:16" ht="9" customHeight="1">
      <c r="A101" s="165"/>
      <c r="C101" s="74"/>
      <c r="D101" s="74"/>
      <c r="E101" s="74"/>
      <c r="F101" s="74"/>
      <c r="G101" s="74"/>
    </row>
    <row r="102" spans="1:16" ht="9" customHeight="1">
      <c r="A102" s="165"/>
      <c r="C102" s="74"/>
      <c r="D102" s="74"/>
      <c r="E102" s="74"/>
      <c r="F102" s="74"/>
      <c r="G102" s="74"/>
    </row>
    <row r="103" spans="1:16" ht="9" customHeight="1">
      <c r="A103" s="165"/>
      <c r="C103" s="74"/>
      <c r="D103" s="74"/>
      <c r="E103" s="74"/>
      <c r="F103" s="74"/>
      <c r="G103" s="74"/>
    </row>
    <row r="104" spans="1:16" ht="9" customHeight="1">
      <c r="A104" s="167"/>
      <c r="C104" s="74"/>
      <c r="D104" s="74"/>
      <c r="E104" s="74"/>
      <c r="F104" s="74"/>
      <c r="G104" s="74"/>
    </row>
    <row r="105" spans="1:16" ht="9" customHeight="1">
      <c r="A105" s="169"/>
      <c r="C105" s="74"/>
      <c r="D105" s="74"/>
      <c r="E105" s="74"/>
      <c r="F105" s="74"/>
      <c r="G105" s="74"/>
    </row>
    <row r="106" spans="1:16" ht="9" customHeight="1">
      <c r="A106" s="165"/>
      <c r="C106" s="74"/>
      <c r="D106" s="74"/>
      <c r="E106" s="74"/>
      <c r="F106" s="74"/>
      <c r="G106" s="74"/>
    </row>
    <row r="107" spans="1:16" ht="9" customHeight="1">
      <c r="A107" s="165"/>
      <c r="C107" s="74"/>
      <c r="D107" s="74"/>
      <c r="E107" s="74"/>
      <c r="F107" s="74"/>
      <c r="G107" s="74"/>
    </row>
    <row r="108" spans="1:16" ht="9" customHeight="1">
      <c r="A108" s="165"/>
      <c r="C108" s="74"/>
      <c r="D108" s="74"/>
      <c r="E108" s="74"/>
      <c r="F108" s="74"/>
      <c r="G108" s="74"/>
    </row>
    <row r="109" spans="1:16" ht="9" customHeight="1">
      <c r="A109" s="165"/>
      <c r="C109" s="74"/>
      <c r="D109" s="74"/>
      <c r="E109" s="74"/>
      <c r="F109" s="74"/>
      <c r="G109" s="74"/>
    </row>
    <row r="110" spans="1:16" ht="9" customHeight="1">
      <c r="A110" s="165"/>
      <c r="C110" s="74"/>
      <c r="D110" s="74"/>
      <c r="E110" s="74"/>
      <c r="F110" s="74"/>
      <c r="G110" s="74"/>
    </row>
    <row r="111" spans="1:16" ht="9" customHeight="1">
      <c r="A111" s="165"/>
      <c r="C111" s="74"/>
      <c r="D111" s="74"/>
      <c r="E111" s="74"/>
      <c r="F111" s="74"/>
      <c r="G111" s="74"/>
    </row>
    <row r="112" spans="1:16" ht="9" customHeight="1">
      <c r="A112" s="165"/>
      <c r="C112" s="74"/>
      <c r="D112" s="74"/>
      <c r="E112" s="74"/>
      <c r="F112" s="74"/>
      <c r="G112" s="74"/>
    </row>
    <row r="113" spans="1:7" ht="9" customHeight="1">
      <c r="A113" s="165"/>
      <c r="C113" s="74"/>
      <c r="D113" s="74"/>
      <c r="E113" s="74"/>
      <c r="F113" s="74"/>
      <c r="G113" s="74"/>
    </row>
    <row r="114" spans="1:7" ht="9" customHeight="1">
      <c r="A114" s="165"/>
      <c r="C114" s="74"/>
      <c r="D114" s="74"/>
      <c r="E114" s="74"/>
      <c r="F114" s="74"/>
      <c r="G114" s="74"/>
    </row>
    <row r="115" spans="1:7" ht="9" customHeight="1">
      <c r="A115" s="169"/>
      <c r="C115" s="74"/>
      <c r="D115" s="74"/>
      <c r="E115" s="74"/>
      <c r="F115" s="74"/>
      <c r="G115" s="74"/>
    </row>
    <row r="116" spans="1:7" ht="9" customHeight="1">
      <c r="A116" s="165"/>
      <c r="C116" s="74"/>
      <c r="D116" s="74"/>
      <c r="E116" s="74"/>
      <c r="F116" s="74"/>
      <c r="G116" s="74"/>
    </row>
    <row r="117" spans="1:7" ht="9" customHeight="1">
      <c r="A117" s="165"/>
      <c r="C117" s="74"/>
      <c r="D117" s="74"/>
      <c r="E117" s="74"/>
      <c r="F117" s="74"/>
      <c r="G117" s="74"/>
    </row>
    <row r="118" spans="1:7" ht="9" customHeight="1">
      <c r="A118" s="165"/>
      <c r="C118" s="74"/>
      <c r="D118" s="74"/>
      <c r="E118" s="74"/>
      <c r="F118" s="74"/>
      <c r="G118" s="74"/>
    </row>
    <row r="119" spans="1:7">
      <c r="A119" s="170"/>
      <c r="C119" s="74"/>
      <c r="D119" s="74"/>
      <c r="E119" s="74"/>
      <c r="F119" s="74"/>
      <c r="G119" s="74"/>
    </row>
    <row r="120" spans="1:7">
      <c r="A120" s="170"/>
      <c r="C120" s="74"/>
      <c r="D120" s="74"/>
      <c r="E120" s="74"/>
      <c r="F120" s="74"/>
      <c r="G120" s="74"/>
    </row>
    <row r="121" spans="1:7">
      <c r="A121" s="170"/>
      <c r="C121" s="74"/>
      <c r="D121" s="74"/>
      <c r="E121" s="74"/>
      <c r="F121" s="74"/>
      <c r="G121" s="74"/>
    </row>
    <row r="122" spans="1:7">
      <c r="A122" s="170"/>
      <c r="C122" s="74"/>
      <c r="D122" s="74"/>
      <c r="E122" s="74"/>
      <c r="F122" s="74"/>
      <c r="G122" s="74"/>
    </row>
    <row r="123" spans="1:7">
      <c r="A123" s="170"/>
      <c r="C123" s="74"/>
      <c r="D123" s="74"/>
      <c r="E123" s="74"/>
      <c r="F123" s="74"/>
      <c r="G123" s="74"/>
    </row>
    <row r="124" spans="1:7">
      <c r="A124" s="170"/>
      <c r="C124" s="74"/>
      <c r="D124" s="74"/>
      <c r="E124" s="74"/>
      <c r="F124" s="74"/>
      <c r="G124" s="74"/>
    </row>
    <row r="125" spans="1:7">
      <c r="A125" s="170"/>
      <c r="C125" s="74"/>
      <c r="D125" s="74"/>
      <c r="E125" s="74"/>
      <c r="F125" s="74"/>
      <c r="G125" s="74"/>
    </row>
    <row r="126" spans="1:7" ht="15.75">
      <c r="A126" s="171"/>
      <c r="C126" s="74"/>
      <c r="D126" s="74"/>
      <c r="E126" s="74"/>
      <c r="F126" s="74"/>
      <c r="G126" s="74"/>
    </row>
    <row r="127" spans="1:7" ht="15.75">
      <c r="A127" s="171"/>
      <c r="C127" s="74"/>
      <c r="D127" s="74"/>
      <c r="E127" s="74"/>
      <c r="F127" s="74"/>
      <c r="G127" s="74"/>
    </row>
    <row r="128" spans="1:7" ht="15.75">
      <c r="A128" s="171"/>
      <c r="C128" s="74"/>
      <c r="D128" s="74"/>
      <c r="E128" s="74"/>
      <c r="F128" s="74"/>
      <c r="G128" s="74"/>
    </row>
    <row r="129" spans="1:7" ht="15.75">
      <c r="A129" s="171"/>
      <c r="C129" s="74"/>
      <c r="D129" s="74"/>
      <c r="E129" s="74"/>
      <c r="F129" s="74"/>
      <c r="G129" s="74"/>
    </row>
    <row r="130" spans="1:7" ht="15.75">
      <c r="A130" s="171"/>
      <c r="C130" s="74"/>
      <c r="D130" s="74"/>
      <c r="E130" s="74"/>
      <c r="F130" s="74"/>
      <c r="G130" s="74"/>
    </row>
    <row r="131" spans="1:7" ht="15.75">
      <c r="A131" s="171"/>
      <c r="C131" s="74"/>
      <c r="D131" s="74"/>
      <c r="E131" s="74"/>
      <c r="F131" s="74"/>
      <c r="G131" s="74"/>
    </row>
    <row r="132" spans="1:7" ht="15.75">
      <c r="A132" s="171"/>
      <c r="C132" s="74"/>
      <c r="D132" s="74"/>
      <c r="E132" s="74"/>
      <c r="F132" s="74"/>
      <c r="G132" s="74"/>
    </row>
    <row r="133" spans="1:7" ht="15.75">
      <c r="A133" s="171"/>
      <c r="C133" s="74"/>
      <c r="D133" s="74"/>
      <c r="E133" s="74"/>
      <c r="F133" s="74"/>
      <c r="G133" s="74"/>
    </row>
    <row r="134" spans="1:7" ht="15.75">
      <c r="A134" s="171"/>
      <c r="C134" s="74"/>
      <c r="D134" s="74"/>
      <c r="E134" s="74"/>
      <c r="F134" s="74"/>
      <c r="G134" s="74"/>
    </row>
    <row r="135" spans="1:7" ht="15.75">
      <c r="A135" s="171"/>
      <c r="C135" s="74"/>
      <c r="D135" s="74"/>
      <c r="E135" s="74"/>
      <c r="F135" s="74"/>
      <c r="G135" s="74"/>
    </row>
    <row r="136" spans="1:7" ht="15.75">
      <c r="A136" s="171"/>
      <c r="C136" s="74"/>
      <c r="D136" s="74"/>
      <c r="E136" s="74"/>
      <c r="F136" s="74"/>
      <c r="G136" s="74"/>
    </row>
    <row r="137" spans="1:7" ht="15.75">
      <c r="A137" s="171"/>
      <c r="C137" s="74"/>
      <c r="D137" s="74"/>
      <c r="E137" s="74"/>
      <c r="F137" s="74"/>
      <c r="G137" s="74"/>
    </row>
    <row r="138" spans="1:7" ht="15.75">
      <c r="A138" s="171"/>
      <c r="C138" s="74"/>
      <c r="D138" s="74"/>
      <c r="E138" s="74"/>
      <c r="F138" s="74"/>
      <c r="G138" s="74"/>
    </row>
    <row r="139" spans="1:7" ht="15.75">
      <c r="A139" s="171"/>
      <c r="C139" s="74"/>
      <c r="D139" s="74"/>
      <c r="E139" s="74"/>
      <c r="F139" s="74"/>
      <c r="G139" s="74"/>
    </row>
    <row r="140" spans="1:7" ht="15.75">
      <c r="A140" s="171"/>
      <c r="C140" s="74"/>
      <c r="D140" s="74"/>
      <c r="E140" s="74"/>
      <c r="F140" s="74"/>
      <c r="G140" s="74"/>
    </row>
    <row r="141" spans="1:7" ht="15.75">
      <c r="A141" s="171"/>
      <c r="C141" s="74"/>
      <c r="D141" s="74"/>
      <c r="E141" s="74"/>
      <c r="F141" s="74"/>
      <c r="G141" s="74"/>
    </row>
    <row r="142" spans="1:7" ht="15.75">
      <c r="A142" s="171"/>
      <c r="C142" s="74"/>
      <c r="D142" s="74"/>
      <c r="E142" s="74"/>
      <c r="F142" s="74"/>
      <c r="G142" s="74"/>
    </row>
    <row r="143" spans="1:7" ht="15.75">
      <c r="A143" s="171"/>
      <c r="C143" s="74"/>
      <c r="D143" s="74"/>
      <c r="E143" s="74"/>
      <c r="F143" s="74"/>
      <c r="G143" s="74"/>
    </row>
    <row r="144" spans="1:7" ht="15.75">
      <c r="A144" s="171"/>
      <c r="C144" s="74"/>
      <c r="D144" s="74"/>
      <c r="E144" s="74"/>
      <c r="F144" s="74"/>
      <c r="G144" s="74"/>
    </row>
    <row r="145" spans="1:7" ht="15.75">
      <c r="A145" s="171"/>
      <c r="C145" s="74"/>
      <c r="D145" s="74"/>
      <c r="E145" s="74"/>
      <c r="F145" s="74"/>
      <c r="G145" s="74"/>
    </row>
    <row r="146" spans="1:7" ht="15.75">
      <c r="A146" s="171"/>
      <c r="C146" s="74"/>
      <c r="D146" s="74"/>
      <c r="E146" s="74"/>
      <c r="F146" s="74"/>
      <c r="G146" s="74"/>
    </row>
    <row r="147" spans="1:7" ht="15.75">
      <c r="A147" s="171"/>
      <c r="C147" s="74"/>
      <c r="D147" s="74"/>
      <c r="E147" s="74"/>
      <c r="F147" s="74"/>
      <c r="G147" s="74"/>
    </row>
    <row r="148" spans="1:7" ht="15.75">
      <c r="A148" s="171"/>
      <c r="C148" s="74"/>
      <c r="D148" s="74"/>
      <c r="E148" s="74"/>
      <c r="F148" s="74"/>
      <c r="G148" s="74"/>
    </row>
    <row r="149" spans="1:7" ht="15.75">
      <c r="A149" s="171"/>
      <c r="C149" s="74"/>
      <c r="D149" s="74"/>
      <c r="E149" s="74"/>
      <c r="F149" s="74"/>
      <c r="G149" s="74"/>
    </row>
    <row r="150" spans="1:7" ht="15.75">
      <c r="A150" s="171"/>
      <c r="C150" s="74"/>
      <c r="D150" s="74"/>
      <c r="E150" s="74"/>
      <c r="F150" s="74"/>
      <c r="G150" s="74"/>
    </row>
    <row r="151" spans="1:7" ht="15.75">
      <c r="A151" s="171"/>
      <c r="C151" s="74"/>
      <c r="D151" s="74"/>
      <c r="E151" s="74"/>
      <c r="F151" s="74"/>
      <c r="G151" s="74"/>
    </row>
    <row r="152" spans="1:7" ht="15.75">
      <c r="A152" s="171"/>
      <c r="C152" s="74"/>
      <c r="D152" s="74"/>
      <c r="E152" s="74"/>
      <c r="F152" s="74"/>
      <c r="G152" s="74"/>
    </row>
    <row r="153" spans="1:7" ht="15.75">
      <c r="A153" s="171"/>
      <c r="C153" s="74"/>
      <c r="D153" s="74"/>
      <c r="E153" s="74"/>
      <c r="F153" s="74"/>
      <c r="G153" s="74"/>
    </row>
    <row r="154" spans="1:7" ht="15.75">
      <c r="A154" s="171"/>
      <c r="C154" s="74"/>
      <c r="D154" s="74"/>
      <c r="E154" s="74"/>
      <c r="F154" s="74"/>
      <c r="G154" s="74"/>
    </row>
    <row r="155" spans="1:7" ht="15.75">
      <c r="A155" s="171"/>
      <c r="C155" s="74"/>
      <c r="D155" s="74"/>
      <c r="E155" s="74"/>
      <c r="F155" s="74"/>
      <c r="G155" s="74"/>
    </row>
    <row r="156" spans="1:7" ht="15.75">
      <c r="A156" s="171"/>
      <c r="C156" s="74"/>
      <c r="D156" s="74"/>
      <c r="E156" s="74"/>
      <c r="F156" s="74"/>
      <c r="G156" s="74"/>
    </row>
    <row r="157" spans="1:7" ht="15.75">
      <c r="A157" s="171"/>
      <c r="C157" s="74"/>
      <c r="D157" s="74"/>
      <c r="E157" s="74"/>
      <c r="F157" s="74"/>
      <c r="G157" s="74"/>
    </row>
    <row r="158" spans="1:7" ht="15.75">
      <c r="A158" s="171"/>
      <c r="C158" s="74"/>
      <c r="D158" s="74"/>
      <c r="E158" s="74"/>
      <c r="F158" s="74"/>
      <c r="G158" s="74"/>
    </row>
    <row r="159" spans="1:7" ht="15.75">
      <c r="A159" s="171"/>
      <c r="C159" s="74"/>
      <c r="D159" s="74"/>
      <c r="E159" s="74"/>
      <c r="F159" s="74"/>
      <c r="G159" s="74"/>
    </row>
    <row r="160" spans="1:7" ht="15.75">
      <c r="A160" s="171"/>
      <c r="C160" s="74"/>
      <c r="D160" s="74"/>
      <c r="E160" s="74"/>
      <c r="F160" s="74"/>
      <c r="G160" s="74"/>
    </row>
    <row r="161" spans="1:7" ht="15.75">
      <c r="A161" s="171"/>
      <c r="C161" s="74"/>
      <c r="D161" s="74"/>
      <c r="E161" s="74"/>
      <c r="F161" s="74"/>
      <c r="G161" s="74"/>
    </row>
    <row r="162" spans="1:7" ht="15.75">
      <c r="A162" s="171"/>
      <c r="C162" s="74"/>
      <c r="D162" s="74"/>
      <c r="E162" s="74"/>
      <c r="F162" s="74"/>
      <c r="G162" s="74"/>
    </row>
    <row r="163" spans="1:7" ht="15.75">
      <c r="A163" s="171"/>
      <c r="C163" s="74"/>
      <c r="D163" s="74"/>
      <c r="E163" s="74"/>
      <c r="F163" s="74"/>
      <c r="G163" s="74"/>
    </row>
    <row r="164" spans="1:7" ht="15.75">
      <c r="A164" s="171"/>
      <c r="C164" s="74"/>
      <c r="D164" s="74"/>
      <c r="E164" s="74"/>
      <c r="F164" s="74"/>
      <c r="G164" s="74"/>
    </row>
    <row r="165" spans="1:7" ht="15.75">
      <c r="A165" s="171"/>
      <c r="C165" s="74"/>
      <c r="D165" s="74"/>
      <c r="E165" s="74"/>
      <c r="F165" s="74"/>
      <c r="G165" s="74"/>
    </row>
    <row r="166" spans="1:7" ht="15.75">
      <c r="A166" s="171"/>
      <c r="C166" s="74"/>
      <c r="D166" s="74"/>
      <c r="E166" s="74"/>
      <c r="F166" s="74"/>
      <c r="G166" s="74"/>
    </row>
    <row r="167" spans="1:7" ht="15.75">
      <c r="A167" s="171"/>
      <c r="C167" s="74"/>
      <c r="D167" s="74"/>
      <c r="E167" s="74"/>
      <c r="F167" s="74"/>
      <c r="G167" s="74"/>
    </row>
    <row r="168" spans="1:7" ht="15.75">
      <c r="A168" s="171"/>
      <c r="C168" s="74"/>
      <c r="D168" s="74"/>
      <c r="E168" s="74"/>
      <c r="F168" s="74"/>
      <c r="G168" s="74"/>
    </row>
    <row r="169" spans="1:7" ht="15.75">
      <c r="A169" s="171"/>
      <c r="C169" s="74"/>
      <c r="D169" s="74"/>
      <c r="E169" s="74"/>
      <c r="F169" s="74"/>
      <c r="G169" s="74"/>
    </row>
    <row r="170" spans="1:7" ht="15.75">
      <c r="A170" s="171"/>
      <c r="C170" s="74"/>
      <c r="D170" s="74"/>
      <c r="E170" s="74"/>
      <c r="F170" s="74"/>
      <c r="G170" s="74"/>
    </row>
    <row r="171" spans="1:7" ht="15.75">
      <c r="A171" s="171"/>
      <c r="C171" s="74"/>
      <c r="D171" s="74"/>
      <c r="E171" s="74"/>
      <c r="F171" s="74"/>
      <c r="G171" s="74"/>
    </row>
    <row r="172" spans="1:7" ht="15.75">
      <c r="A172" s="171"/>
      <c r="C172" s="74"/>
      <c r="D172" s="74"/>
      <c r="E172" s="74"/>
      <c r="F172" s="74"/>
      <c r="G172" s="74"/>
    </row>
    <row r="173" spans="1:7" ht="15.75">
      <c r="A173" s="171"/>
      <c r="C173" s="74"/>
      <c r="D173" s="74"/>
      <c r="E173" s="74"/>
      <c r="F173" s="74"/>
      <c r="G173" s="74"/>
    </row>
    <row r="174" spans="1:7" ht="15.75">
      <c r="A174" s="171"/>
      <c r="C174" s="74"/>
      <c r="D174" s="74"/>
      <c r="E174" s="74"/>
      <c r="F174" s="74"/>
      <c r="G174" s="74"/>
    </row>
    <row r="175" spans="1:7" ht="15.75">
      <c r="A175" s="171"/>
      <c r="C175" s="74"/>
      <c r="D175" s="74"/>
      <c r="E175" s="74"/>
      <c r="F175" s="74"/>
      <c r="G175" s="74"/>
    </row>
    <row r="176" spans="1:7" ht="15.75">
      <c r="A176" s="171"/>
      <c r="C176" s="74"/>
      <c r="D176" s="74"/>
      <c r="E176" s="74"/>
      <c r="F176" s="74"/>
      <c r="G176" s="74"/>
    </row>
    <row r="177" spans="1:7" ht="15.75">
      <c r="A177" s="171"/>
      <c r="C177" s="74"/>
      <c r="D177" s="74"/>
      <c r="E177" s="74"/>
      <c r="F177" s="74"/>
      <c r="G177" s="74"/>
    </row>
    <row r="178" spans="1:7" ht="15.75">
      <c r="A178" s="171"/>
      <c r="C178" s="74"/>
      <c r="D178" s="74"/>
      <c r="E178" s="74"/>
      <c r="F178" s="74"/>
      <c r="G178" s="74"/>
    </row>
    <row r="179" spans="1:7" ht="15.75">
      <c r="A179" s="171"/>
      <c r="C179" s="74"/>
      <c r="D179" s="74"/>
      <c r="E179" s="74"/>
      <c r="F179" s="74"/>
      <c r="G179" s="74"/>
    </row>
    <row r="180" spans="1:7" ht="15.75">
      <c r="A180" s="171"/>
      <c r="C180" s="74"/>
      <c r="D180" s="74"/>
      <c r="E180" s="74"/>
      <c r="F180" s="74"/>
      <c r="G180" s="74"/>
    </row>
    <row r="181" spans="1:7" ht="15.75">
      <c r="A181" s="171"/>
      <c r="C181" s="74"/>
      <c r="D181" s="74"/>
      <c r="E181" s="74"/>
      <c r="F181" s="74"/>
      <c r="G181" s="74"/>
    </row>
    <row r="182" spans="1:7" ht="15.75">
      <c r="A182" s="171"/>
      <c r="C182" s="74"/>
      <c r="D182" s="74"/>
      <c r="E182" s="74"/>
      <c r="F182" s="74"/>
      <c r="G182" s="74"/>
    </row>
    <row r="183" spans="1:7" ht="15.75">
      <c r="A183" s="171"/>
      <c r="C183" s="74"/>
      <c r="D183" s="74"/>
      <c r="E183" s="74"/>
      <c r="F183" s="74"/>
      <c r="G183" s="74"/>
    </row>
    <row r="184" spans="1:7" ht="15.75">
      <c r="A184" s="171"/>
      <c r="C184" s="74"/>
      <c r="D184" s="74"/>
      <c r="E184" s="74"/>
      <c r="F184" s="74"/>
      <c r="G184" s="74"/>
    </row>
    <row r="185" spans="1:7" ht="15.75">
      <c r="A185" s="171"/>
      <c r="C185" s="74"/>
      <c r="D185" s="74"/>
      <c r="E185" s="74"/>
      <c r="F185" s="74"/>
      <c r="G185" s="74"/>
    </row>
    <row r="186" spans="1:7" ht="15.75">
      <c r="A186" s="171"/>
      <c r="C186" s="74"/>
      <c r="D186" s="74"/>
      <c r="E186" s="74"/>
      <c r="F186" s="74"/>
      <c r="G186" s="74"/>
    </row>
    <row r="187" spans="1:7" ht="15.75">
      <c r="A187" s="171"/>
      <c r="C187" s="74"/>
      <c r="D187" s="74"/>
      <c r="E187" s="74"/>
      <c r="F187" s="74"/>
      <c r="G187" s="74"/>
    </row>
    <row r="188" spans="1:7" ht="15.75">
      <c r="A188" s="171"/>
      <c r="C188" s="74"/>
      <c r="D188" s="74"/>
      <c r="E188" s="74"/>
      <c r="F188" s="74"/>
      <c r="G188" s="74"/>
    </row>
    <row r="189" spans="1:7" ht="15.75">
      <c r="A189" s="171"/>
      <c r="C189" s="74"/>
      <c r="D189" s="74"/>
      <c r="E189" s="74"/>
      <c r="F189" s="74"/>
      <c r="G189" s="74"/>
    </row>
    <row r="190" spans="1:7" ht="15.75">
      <c r="A190" s="171"/>
      <c r="C190" s="74"/>
      <c r="D190" s="74"/>
      <c r="E190" s="74"/>
      <c r="F190" s="74"/>
      <c r="G190" s="74"/>
    </row>
    <row r="191" spans="1:7" ht="15.75">
      <c r="A191" s="171"/>
      <c r="C191" s="74"/>
      <c r="D191" s="74"/>
      <c r="E191" s="74"/>
      <c r="F191" s="74"/>
      <c r="G191" s="74"/>
    </row>
    <row r="192" spans="1:7" ht="15.75">
      <c r="A192" s="171"/>
      <c r="C192" s="74"/>
      <c r="D192" s="74"/>
      <c r="E192" s="74"/>
      <c r="F192" s="74"/>
      <c r="G192" s="74"/>
    </row>
    <row r="193" spans="1:7" ht="15.75">
      <c r="A193" s="171"/>
      <c r="C193" s="74"/>
      <c r="D193" s="74"/>
      <c r="E193" s="74"/>
      <c r="F193" s="74"/>
      <c r="G193" s="74"/>
    </row>
    <row r="194" spans="1:7" ht="15.75">
      <c r="A194" s="171"/>
      <c r="C194" s="74"/>
      <c r="D194" s="74"/>
      <c r="E194" s="74"/>
      <c r="F194" s="74"/>
      <c r="G194" s="74"/>
    </row>
    <row r="195" spans="1:7" ht="15.75">
      <c r="A195" s="171"/>
      <c r="C195" s="74"/>
      <c r="D195" s="74"/>
      <c r="E195" s="74"/>
      <c r="F195" s="74"/>
      <c r="G195" s="74"/>
    </row>
    <row r="196" spans="1:7" ht="15.75">
      <c r="A196" s="171"/>
      <c r="C196" s="74"/>
      <c r="D196" s="74"/>
      <c r="E196" s="74"/>
      <c r="F196" s="74"/>
      <c r="G196" s="74"/>
    </row>
    <row r="197" spans="1:7" ht="15.75">
      <c r="A197" s="171"/>
      <c r="C197" s="74"/>
      <c r="D197" s="74"/>
      <c r="E197" s="74"/>
      <c r="F197" s="74"/>
      <c r="G197" s="74"/>
    </row>
    <row r="198" spans="1:7" ht="15.75">
      <c r="A198" s="171"/>
      <c r="C198" s="74"/>
      <c r="D198" s="74"/>
      <c r="E198" s="74"/>
      <c r="F198" s="74"/>
      <c r="G198" s="74"/>
    </row>
    <row r="199" spans="1:7" ht="15.75">
      <c r="A199" s="171"/>
      <c r="C199" s="74"/>
      <c r="D199" s="74"/>
      <c r="E199" s="74"/>
      <c r="F199" s="74"/>
      <c r="G199" s="74"/>
    </row>
    <row r="200" spans="1:7" ht="15.75">
      <c r="A200" s="171"/>
      <c r="C200" s="74"/>
      <c r="D200" s="74"/>
      <c r="E200" s="74"/>
      <c r="F200" s="74"/>
      <c r="G200" s="74"/>
    </row>
    <row r="201" spans="1:7" ht="15.75">
      <c r="A201" s="171"/>
      <c r="C201" s="74"/>
      <c r="D201" s="74"/>
      <c r="E201" s="74"/>
      <c r="F201" s="74"/>
      <c r="G201" s="74"/>
    </row>
    <row r="202" spans="1:7" ht="15.75">
      <c r="A202" s="171"/>
      <c r="C202" s="74"/>
      <c r="D202" s="74"/>
      <c r="E202" s="74"/>
      <c r="F202" s="74"/>
      <c r="G202" s="74"/>
    </row>
    <row r="203" spans="1:7" ht="15.75">
      <c r="A203" s="171"/>
      <c r="C203" s="74"/>
      <c r="D203" s="74"/>
      <c r="E203" s="74"/>
      <c r="F203" s="74"/>
      <c r="G203" s="74"/>
    </row>
    <row r="204" spans="1:7" ht="15.75">
      <c r="A204" s="171"/>
      <c r="C204" s="74"/>
      <c r="D204" s="74"/>
      <c r="E204" s="74"/>
      <c r="F204" s="74"/>
      <c r="G204" s="74"/>
    </row>
    <row r="205" spans="1:7" ht="15.75">
      <c r="A205" s="171"/>
      <c r="C205" s="74"/>
      <c r="D205" s="74"/>
      <c r="E205" s="74"/>
      <c r="F205" s="74"/>
      <c r="G205" s="74"/>
    </row>
    <row r="206" spans="1:7" ht="15.75">
      <c r="A206" s="171"/>
      <c r="C206" s="74"/>
      <c r="D206" s="74"/>
      <c r="E206" s="74"/>
      <c r="F206" s="74"/>
      <c r="G206" s="74"/>
    </row>
    <row r="207" spans="1:7" ht="15.75">
      <c r="A207" s="171"/>
      <c r="C207" s="74"/>
      <c r="D207" s="74"/>
      <c r="E207" s="74"/>
      <c r="F207" s="74"/>
      <c r="G207" s="74"/>
    </row>
    <row r="208" spans="1:7" ht="15.75">
      <c r="A208" s="171"/>
      <c r="C208" s="74"/>
      <c r="D208" s="74"/>
      <c r="E208" s="74"/>
      <c r="F208" s="74"/>
      <c r="G208" s="74"/>
    </row>
    <row r="209" spans="1:7" ht="15.75">
      <c r="A209" s="171"/>
      <c r="C209" s="74"/>
      <c r="D209" s="74"/>
      <c r="E209" s="74"/>
      <c r="F209" s="74"/>
      <c r="G209" s="74"/>
    </row>
    <row r="210" spans="1:7" ht="15.75">
      <c r="A210" s="171"/>
      <c r="C210" s="74"/>
      <c r="D210" s="74"/>
      <c r="E210" s="74"/>
      <c r="F210" s="74"/>
      <c r="G210" s="74"/>
    </row>
    <row r="211" spans="1:7" ht="15.75">
      <c r="A211" s="171"/>
      <c r="C211" s="74"/>
      <c r="D211" s="74"/>
      <c r="E211" s="74"/>
      <c r="F211" s="74"/>
      <c r="G211" s="74"/>
    </row>
    <row r="212" spans="1:7" ht="15.75">
      <c r="A212" s="171"/>
      <c r="C212" s="74"/>
      <c r="D212" s="74"/>
      <c r="E212" s="74"/>
      <c r="F212" s="74"/>
      <c r="G212" s="74"/>
    </row>
    <row r="213" spans="1:7" ht="15.75">
      <c r="A213" s="171"/>
      <c r="C213" s="74"/>
      <c r="D213" s="74"/>
      <c r="E213" s="74"/>
      <c r="F213" s="74"/>
      <c r="G213" s="74"/>
    </row>
    <row r="214" spans="1:7" ht="15.75">
      <c r="A214" s="171"/>
      <c r="C214" s="74"/>
      <c r="D214" s="74"/>
      <c r="E214" s="74"/>
      <c r="F214" s="74"/>
      <c r="G214" s="74"/>
    </row>
    <row r="215" spans="1:7" ht="15.75">
      <c r="A215" s="171"/>
      <c r="C215" s="74"/>
      <c r="D215" s="74"/>
      <c r="E215" s="74"/>
      <c r="F215" s="74"/>
      <c r="G215" s="74"/>
    </row>
    <row r="216" spans="1:7" ht="15.75">
      <c r="A216" s="171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50" workbookViewId="0">
      <selection activeCell="J28" sqref="J28"/>
    </sheetView>
  </sheetViews>
  <sheetFormatPr defaultRowHeight="12.75"/>
  <cols>
    <col min="1" max="1" width="58.28515625" style="77" customWidth="1"/>
    <col min="2" max="10" width="22" style="42" customWidth="1"/>
    <col min="11" max="11" width="14.5703125" style="42" customWidth="1"/>
    <col min="12" max="12" width="2.5703125" style="172" customWidth="1"/>
    <col min="13" max="256" width="9.140625" style="42"/>
    <col min="257" max="257" width="58.28515625" style="42" customWidth="1"/>
    <col min="258" max="266" width="22" style="42" customWidth="1"/>
    <col min="267" max="267" width="14.5703125" style="42" customWidth="1"/>
    <col min="268" max="268" width="2.5703125" style="42" customWidth="1"/>
    <col min="269" max="512" width="9.140625" style="42"/>
    <col min="513" max="513" width="58.28515625" style="42" customWidth="1"/>
    <col min="514" max="522" width="22" style="42" customWidth="1"/>
    <col min="523" max="523" width="14.5703125" style="42" customWidth="1"/>
    <col min="524" max="524" width="2.5703125" style="42" customWidth="1"/>
    <col min="525" max="768" width="9.140625" style="42"/>
    <col min="769" max="769" width="58.28515625" style="42" customWidth="1"/>
    <col min="770" max="778" width="22" style="42" customWidth="1"/>
    <col min="779" max="779" width="14.5703125" style="42" customWidth="1"/>
    <col min="780" max="780" width="2.5703125" style="42" customWidth="1"/>
    <col min="781" max="1024" width="9.140625" style="42"/>
    <col min="1025" max="1025" width="58.28515625" style="42" customWidth="1"/>
    <col min="1026" max="1034" width="22" style="42" customWidth="1"/>
    <col min="1035" max="1035" width="14.5703125" style="42" customWidth="1"/>
    <col min="1036" max="1036" width="2.5703125" style="42" customWidth="1"/>
    <col min="1037" max="1280" width="9.140625" style="42"/>
    <col min="1281" max="1281" width="58.28515625" style="42" customWidth="1"/>
    <col min="1282" max="1290" width="22" style="42" customWidth="1"/>
    <col min="1291" max="1291" width="14.5703125" style="42" customWidth="1"/>
    <col min="1292" max="1292" width="2.5703125" style="42" customWidth="1"/>
    <col min="1293" max="1536" width="9.140625" style="42"/>
    <col min="1537" max="1537" width="58.28515625" style="42" customWidth="1"/>
    <col min="1538" max="1546" width="22" style="42" customWidth="1"/>
    <col min="1547" max="1547" width="14.5703125" style="42" customWidth="1"/>
    <col min="1548" max="1548" width="2.5703125" style="42" customWidth="1"/>
    <col min="1549" max="1792" width="9.140625" style="42"/>
    <col min="1793" max="1793" width="58.28515625" style="42" customWidth="1"/>
    <col min="1794" max="1802" width="22" style="42" customWidth="1"/>
    <col min="1803" max="1803" width="14.5703125" style="42" customWidth="1"/>
    <col min="1804" max="1804" width="2.5703125" style="42" customWidth="1"/>
    <col min="1805" max="2048" width="9.140625" style="42"/>
    <col min="2049" max="2049" width="58.28515625" style="42" customWidth="1"/>
    <col min="2050" max="2058" width="22" style="42" customWidth="1"/>
    <col min="2059" max="2059" width="14.5703125" style="42" customWidth="1"/>
    <col min="2060" max="2060" width="2.5703125" style="42" customWidth="1"/>
    <col min="2061" max="2304" width="9.140625" style="42"/>
    <col min="2305" max="2305" width="58.28515625" style="42" customWidth="1"/>
    <col min="2306" max="2314" width="22" style="42" customWidth="1"/>
    <col min="2315" max="2315" width="14.5703125" style="42" customWidth="1"/>
    <col min="2316" max="2316" width="2.5703125" style="42" customWidth="1"/>
    <col min="2317" max="2560" width="9.140625" style="42"/>
    <col min="2561" max="2561" width="58.28515625" style="42" customWidth="1"/>
    <col min="2562" max="2570" width="22" style="42" customWidth="1"/>
    <col min="2571" max="2571" width="14.5703125" style="42" customWidth="1"/>
    <col min="2572" max="2572" width="2.5703125" style="42" customWidth="1"/>
    <col min="2573" max="2816" width="9.140625" style="42"/>
    <col min="2817" max="2817" width="58.28515625" style="42" customWidth="1"/>
    <col min="2818" max="2826" width="22" style="42" customWidth="1"/>
    <col min="2827" max="2827" width="14.5703125" style="42" customWidth="1"/>
    <col min="2828" max="2828" width="2.5703125" style="42" customWidth="1"/>
    <col min="2829" max="3072" width="9.140625" style="42"/>
    <col min="3073" max="3073" width="58.28515625" style="42" customWidth="1"/>
    <col min="3074" max="3082" width="22" style="42" customWidth="1"/>
    <col min="3083" max="3083" width="14.5703125" style="42" customWidth="1"/>
    <col min="3084" max="3084" width="2.5703125" style="42" customWidth="1"/>
    <col min="3085" max="3328" width="9.140625" style="42"/>
    <col min="3329" max="3329" width="58.28515625" style="42" customWidth="1"/>
    <col min="3330" max="3338" width="22" style="42" customWidth="1"/>
    <col min="3339" max="3339" width="14.5703125" style="42" customWidth="1"/>
    <col min="3340" max="3340" width="2.5703125" style="42" customWidth="1"/>
    <col min="3341" max="3584" width="9.140625" style="42"/>
    <col min="3585" max="3585" width="58.28515625" style="42" customWidth="1"/>
    <col min="3586" max="3594" width="22" style="42" customWidth="1"/>
    <col min="3595" max="3595" width="14.5703125" style="42" customWidth="1"/>
    <col min="3596" max="3596" width="2.5703125" style="42" customWidth="1"/>
    <col min="3597" max="3840" width="9.140625" style="42"/>
    <col min="3841" max="3841" width="58.28515625" style="42" customWidth="1"/>
    <col min="3842" max="3850" width="22" style="42" customWidth="1"/>
    <col min="3851" max="3851" width="14.5703125" style="42" customWidth="1"/>
    <col min="3852" max="3852" width="2.5703125" style="42" customWidth="1"/>
    <col min="3853" max="4096" width="9.140625" style="42"/>
    <col min="4097" max="4097" width="58.28515625" style="42" customWidth="1"/>
    <col min="4098" max="4106" width="22" style="42" customWidth="1"/>
    <col min="4107" max="4107" width="14.5703125" style="42" customWidth="1"/>
    <col min="4108" max="4108" width="2.5703125" style="42" customWidth="1"/>
    <col min="4109" max="4352" width="9.140625" style="42"/>
    <col min="4353" max="4353" width="58.28515625" style="42" customWidth="1"/>
    <col min="4354" max="4362" width="22" style="42" customWidth="1"/>
    <col min="4363" max="4363" width="14.5703125" style="42" customWidth="1"/>
    <col min="4364" max="4364" width="2.5703125" style="42" customWidth="1"/>
    <col min="4365" max="4608" width="9.140625" style="42"/>
    <col min="4609" max="4609" width="58.28515625" style="42" customWidth="1"/>
    <col min="4610" max="4618" width="22" style="42" customWidth="1"/>
    <col min="4619" max="4619" width="14.5703125" style="42" customWidth="1"/>
    <col min="4620" max="4620" width="2.5703125" style="42" customWidth="1"/>
    <col min="4621" max="4864" width="9.140625" style="42"/>
    <col min="4865" max="4865" width="58.28515625" style="42" customWidth="1"/>
    <col min="4866" max="4874" width="22" style="42" customWidth="1"/>
    <col min="4875" max="4875" width="14.5703125" style="42" customWidth="1"/>
    <col min="4876" max="4876" width="2.5703125" style="42" customWidth="1"/>
    <col min="4877" max="5120" width="9.140625" style="42"/>
    <col min="5121" max="5121" width="58.28515625" style="42" customWidth="1"/>
    <col min="5122" max="5130" width="22" style="42" customWidth="1"/>
    <col min="5131" max="5131" width="14.5703125" style="42" customWidth="1"/>
    <col min="5132" max="5132" width="2.5703125" style="42" customWidth="1"/>
    <col min="5133" max="5376" width="9.140625" style="42"/>
    <col min="5377" max="5377" width="58.28515625" style="42" customWidth="1"/>
    <col min="5378" max="5386" width="22" style="42" customWidth="1"/>
    <col min="5387" max="5387" width="14.5703125" style="42" customWidth="1"/>
    <col min="5388" max="5388" width="2.5703125" style="42" customWidth="1"/>
    <col min="5389" max="5632" width="9.140625" style="42"/>
    <col min="5633" max="5633" width="58.28515625" style="42" customWidth="1"/>
    <col min="5634" max="5642" width="22" style="42" customWidth="1"/>
    <col min="5643" max="5643" width="14.5703125" style="42" customWidth="1"/>
    <col min="5644" max="5644" width="2.5703125" style="42" customWidth="1"/>
    <col min="5645" max="5888" width="9.140625" style="42"/>
    <col min="5889" max="5889" width="58.28515625" style="42" customWidth="1"/>
    <col min="5890" max="5898" width="22" style="42" customWidth="1"/>
    <col min="5899" max="5899" width="14.5703125" style="42" customWidth="1"/>
    <col min="5900" max="5900" width="2.5703125" style="42" customWidth="1"/>
    <col min="5901" max="6144" width="9.140625" style="42"/>
    <col min="6145" max="6145" width="58.28515625" style="42" customWidth="1"/>
    <col min="6146" max="6154" width="22" style="42" customWidth="1"/>
    <col min="6155" max="6155" width="14.5703125" style="42" customWidth="1"/>
    <col min="6156" max="6156" width="2.5703125" style="42" customWidth="1"/>
    <col min="6157" max="6400" width="9.140625" style="42"/>
    <col min="6401" max="6401" width="58.28515625" style="42" customWidth="1"/>
    <col min="6402" max="6410" width="22" style="42" customWidth="1"/>
    <col min="6411" max="6411" width="14.5703125" style="42" customWidth="1"/>
    <col min="6412" max="6412" width="2.5703125" style="42" customWidth="1"/>
    <col min="6413" max="6656" width="9.140625" style="42"/>
    <col min="6657" max="6657" width="58.28515625" style="42" customWidth="1"/>
    <col min="6658" max="6666" width="22" style="42" customWidth="1"/>
    <col min="6667" max="6667" width="14.5703125" style="42" customWidth="1"/>
    <col min="6668" max="6668" width="2.5703125" style="42" customWidth="1"/>
    <col min="6669" max="6912" width="9.140625" style="42"/>
    <col min="6913" max="6913" width="58.28515625" style="42" customWidth="1"/>
    <col min="6914" max="6922" width="22" style="42" customWidth="1"/>
    <col min="6923" max="6923" width="14.5703125" style="42" customWidth="1"/>
    <col min="6924" max="6924" width="2.5703125" style="42" customWidth="1"/>
    <col min="6925" max="7168" width="9.140625" style="42"/>
    <col min="7169" max="7169" width="58.28515625" style="42" customWidth="1"/>
    <col min="7170" max="7178" width="22" style="42" customWidth="1"/>
    <col min="7179" max="7179" width="14.5703125" style="42" customWidth="1"/>
    <col min="7180" max="7180" width="2.5703125" style="42" customWidth="1"/>
    <col min="7181" max="7424" width="9.140625" style="42"/>
    <col min="7425" max="7425" width="58.28515625" style="42" customWidth="1"/>
    <col min="7426" max="7434" width="22" style="42" customWidth="1"/>
    <col min="7435" max="7435" width="14.5703125" style="42" customWidth="1"/>
    <col min="7436" max="7436" width="2.5703125" style="42" customWidth="1"/>
    <col min="7437" max="7680" width="9.140625" style="42"/>
    <col min="7681" max="7681" width="58.28515625" style="42" customWidth="1"/>
    <col min="7682" max="7690" width="22" style="42" customWidth="1"/>
    <col min="7691" max="7691" width="14.5703125" style="42" customWidth="1"/>
    <col min="7692" max="7692" width="2.5703125" style="42" customWidth="1"/>
    <col min="7693" max="7936" width="9.140625" style="42"/>
    <col min="7937" max="7937" width="58.28515625" style="42" customWidth="1"/>
    <col min="7938" max="7946" width="22" style="42" customWidth="1"/>
    <col min="7947" max="7947" width="14.5703125" style="42" customWidth="1"/>
    <col min="7948" max="7948" width="2.5703125" style="42" customWidth="1"/>
    <col min="7949" max="8192" width="9.140625" style="42"/>
    <col min="8193" max="8193" width="58.28515625" style="42" customWidth="1"/>
    <col min="8194" max="8202" width="22" style="42" customWidth="1"/>
    <col min="8203" max="8203" width="14.5703125" style="42" customWidth="1"/>
    <col min="8204" max="8204" width="2.5703125" style="42" customWidth="1"/>
    <col min="8205" max="8448" width="9.140625" style="42"/>
    <col min="8449" max="8449" width="58.28515625" style="42" customWidth="1"/>
    <col min="8450" max="8458" width="22" style="42" customWidth="1"/>
    <col min="8459" max="8459" width="14.5703125" style="42" customWidth="1"/>
    <col min="8460" max="8460" width="2.5703125" style="42" customWidth="1"/>
    <col min="8461" max="8704" width="9.140625" style="42"/>
    <col min="8705" max="8705" width="58.28515625" style="42" customWidth="1"/>
    <col min="8706" max="8714" width="22" style="42" customWidth="1"/>
    <col min="8715" max="8715" width="14.5703125" style="42" customWidth="1"/>
    <col min="8716" max="8716" width="2.5703125" style="42" customWidth="1"/>
    <col min="8717" max="8960" width="9.140625" style="42"/>
    <col min="8961" max="8961" width="58.28515625" style="42" customWidth="1"/>
    <col min="8962" max="8970" width="22" style="42" customWidth="1"/>
    <col min="8971" max="8971" width="14.5703125" style="42" customWidth="1"/>
    <col min="8972" max="8972" width="2.5703125" style="42" customWidth="1"/>
    <col min="8973" max="9216" width="9.140625" style="42"/>
    <col min="9217" max="9217" width="58.28515625" style="42" customWidth="1"/>
    <col min="9218" max="9226" width="22" style="42" customWidth="1"/>
    <col min="9227" max="9227" width="14.5703125" style="42" customWidth="1"/>
    <col min="9228" max="9228" width="2.5703125" style="42" customWidth="1"/>
    <col min="9229" max="9472" width="9.140625" style="42"/>
    <col min="9473" max="9473" width="58.28515625" style="42" customWidth="1"/>
    <col min="9474" max="9482" width="22" style="42" customWidth="1"/>
    <col min="9483" max="9483" width="14.5703125" style="42" customWidth="1"/>
    <col min="9484" max="9484" width="2.5703125" style="42" customWidth="1"/>
    <col min="9485" max="9728" width="9.140625" style="42"/>
    <col min="9729" max="9729" width="58.28515625" style="42" customWidth="1"/>
    <col min="9730" max="9738" width="22" style="42" customWidth="1"/>
    <col min="9739" max="9739" width="14.5703125" style="42" customWidth="1"/>
    <col min="9740" max="9740" width="2.5703125" style="42" customWidth="1"/>
    <col min="9741" max="9984" width="9.140625" style="42"/>
    <col min="9985" max="9985" width="58.28515625" style="42" customWidth="1"/>
    <col min="9986" max="9994" width="22" style="42" customWidth="1"/>
    <col min="9995" max="9995" width="14.5703125" style="42" customWidth="1"/>
    <col min="9996" max="9996" width="2.5703125" style="42" customWidth="1"/>
    <col min="9997" max="10240" width="9.140625" style="42"/>
    <col min="10241" max="10241" width="58.28515625" style="42" customWidth="1"/>
    <col min="10242" max="10250" width="22" style="42" customWidth="1"/>
    <col min="10251" max="10251" width="14.5703125" style="42" customWidth="1"/>
    <col min="10252" max="10252" width="2.5703125" style="42" customWidth="1"/>
    <col min="10253" max="10496" width="9.140625" style="42"/>
    <col min="10497" max="10497" width="58.28515625" style="42" customWidth="1"/>
    <col min="10498" max="10506" width="22" style="42" customWidth="1"/>
    <col min="10507" max="10507" width="14.5703125" style="42" customWidth="1"/>
    <col min="10508" max="10508" width="2.5703125" style="42" customWidth="1"/>
    <col min="10509" max="10752" width="9.140625" style="42"/>
    <col min="10753" max="10753" width="58.28515625" style="42" customWidth="1"/>
    <col min="10754" max="10762" width="22" style="42" customWidth="1"/>
    <col min="10763" max="10763" width="14.5703125" style="42" customWidth="1"/>
    <col min="10764" max="10764" width="2.5703125" style="42" customWidth="1"/>
    <col min="10765" max="11008" width="9.140625" style="42"/>
    <col min="11009" max="11009" width="58.28515625" style="42" customWidth="1"/>
    <col min="11010" max="11018" width="22" style="42" customWidth="1"/>
    <col min="11019" max="11019" width="14.5703125" style="42" customWidth="1"/>
    <col min="11020" max="11020" width="2.5703125" style="42" customWidth="1"/>
    <col min="11021" max="11264" width="9.140625" style="42"/>
    <col min="11265" max="11265" width="58.28515625" style="42" customWidth="1"/>
    <col min="11266" max="11274" width="22" style="42" customWidth="1"/>
    <col min="11275" max="11275" width="14.5703125" style="42" customWidth="1"/>
    <col min="11276" max="11276" width="2.5703125" style="42" customWidth="1"/>
    <col min="11277" max="11520" width="9.140625" style="42"/>
    <col min="11521" max="11521" width="58.28515625" style="42" customWidth="1"/>
    <col min="11522" max="11530" width="22" style="42" customWidth="1"/>
    <col min="11531" max="11531" width="14.5703125" style="42" customWidth="1"/>
    <col min="11532" max="11532" width="2.5703125" style="42" customWidth="1"/>
    <col min="11533" max="11776" width="9.140625" style="42"/>
    <col min="11777" max="11777" width="58.28515625" style="42" customWidth="1"/>
    <col min="11778" max="11786" width="22" style="42" customWidth="1"/>
    <col min="11787" max="11787" width="14.5703125" style="42" customWidth="1"/>
    <col min="11788" max="11788" width="2.5703125" style="42" customWidth="1"/>
    <col min="11789" max="12032" width="9.140625" style="42"/>
    <col min="12033" max="12033" width="58.28515625" style="42" customWidth="1"/>
    <col min="12034" max="12042" width="22" style="42" customWidth="1"/>
    <col min="12043" max="12043" width="14.5703125" style="42" customWidth="1"/>
    <col min="12044" max="12044" width="2.5703125" style="42" customWidth="1"/>
    <col min="12045" max="12288" width="9.140625" style="42"/>
    <col min="12289" max="12289" width="58.28515625" style="42" customWidth="1"/>
    <col min="12290" max="12298" width="22" style="42" customWidth="1"/>
    <col min="12299" max="12299" width="14.5703125" style="42" customWidth="1"/>
    <col min="12300" max="12300" width="2.5703125" style="42" customWidth="1"/>
    <col min="12301" max="12544" width="9.140625" style="42"/>
    <col min="12545" max="12545" width="58.28515625" style="42" customWidth="1"/>
    <col min="12546" max="12554" width="22" style="42" customWidth="1"/>
    <col min="12555" max="12555" width="14.5703125" style="42" customWidth="1"/>
    <col min="12556" max="12556" width="2.5703125" style="42" customWidth="1"/>
    <col min="12557" max="12800" width="9.140625" style="42"/>
    <col min="12801" max="12801" width="58.28515625" style="42" customWidth="1"/>
    <col min="12802" max="12810" width="22" style="42" customWidth="1"/>
    <col min="12811" max="12811" width="14.5703125" style="42" customWidth="1"/>
    <col min="12812" max="12812" width="2.5703125" style="42" customWidth="1"/>
    <col min="12813" max="13056" width="9.140625" style="42"/>
    <col min="13057" max="13057" width="58.28515625" style="42" customWidth="1"/>
    <col min="13058" max="13066" width="22" style="42" customWidth="1"/>
    <col min="13067" max="13067" width="14.5703125" style="42" customWidth="1"/>
    <col min="13068" max="13068" width="2.5703125" style="42" customWidth="1"/>
    <col min="13069" max="13312" width="9.140625" style="42"/>
    <col min="13313" max="13313" width="58.28515625" style="42" customWidth="1"/>
    <col min="13314" max="13322" width="22" style="42" customWidth="1"/>
    <col min="13323" max="13323" width="14.5703125" style="42" customWidth="1"/>
    <col min="13324" max="13324" width="2.5703125" style="42" customWidth="1"/>
    <col min="13325" max="13568" width="9.140625" style="42"/>
    <col min="13569" max="13569" width="58.28515625" style="42" customWidth="1"/>
    <col min="13570" max="13578" width="22" style="42" customWidth="1"/>
    <col min="13579" max="13579" width="14.5703125" style="42" customWidth="1"/>
    <col min="13580" max="13580" width="2.5703125" style="42" customWidth="1"/>
    <col min="13581" max="13824" width="9.140625" style="42"/>
    <col min="13825" max="13825" width="58.28515625" style="42" customWidth="1"/>
    <col min="13826" max="13834" width="22" style="42" customWidth="1"/>
    <col min="13835" max="13835" width="14.5703125" style="42" customWidth="1"/>
    <col min="13836" max="13836" width="2.5703125" style="42" customWidth="1"/>
    <col min="13837" max="14080" width="9.140625" style="42"/>
    <col min="14081" max="14081" width="58.28515625" style="42" customWidth="1"/>
    <col min="14082" max="14090" width="22" style="42" customWidth="1"/>
    <col min="14091" max="14091" width="14.5703125" style="42" customWidth="1"/>
    <col min="14092" max="14092" width="2.5703125" style="42" customWidth="1"/>
    <col min="14093" max="14336" width="9.140625" style="42"/>
    <col min="14337" max="14337" width="58.28515625" style="42" customWidth="1"/>
    <col min="14338" max="14346" width="22" style="42" customWidth="1"/>
    <col min="14347" max="14347" width="14.5703125" style="42" customWidth="1"/>
    <col min="14348" max="14348" width="2.5703125" style="42" customWidth="1"/>
    <col min="14349" max="14592" width="9.140625" style="42"/>
    <col min="14593" max="14593" width="58.28515625" style="42" customWidth="1"/>
    <col min="14594" max="14602" width="22" style="42" customWidth="1"/>
    <col min="14603" max="14603" width="14.5703125" style="42" customWidth="1"/>
    <col min="14604" max="14604" width="2.5703125" style="42" customWidth="1"/>
    <col min="14605" max="14848" width="9.140625" style="42"/>
    <col min="14849" max="14849" width="58.28515625" style="42" customWidth="1"/>
    <col min="14850" max="14858" width="22" style="42" customWidth="1"/>
    <col min="14859" max="14859" width="14.5703125" style="42" customWidth="1"/>
    <col min="14860" max="14860" width="2.5703125" style="42" customWidth="1"/>
    <col min="14861" max="15104" width="9.140625" style="42"/>
    <col min="15105" max="15105" width="58.28515625" style="42" customWidth="1"/>
    <col min="15106" max="15114" width="22" style="42" customWidth="1"/>
    <col min="15115" max="15115" width="14.5703125" style="42" customWidth="1"/>
    <col min="15116" max="15116" width="2.5703125" style="42" customWidth="1"/>
    <col min="15117" max="15360" width="9.140625" style="42"/>
    <col min="15361" max="15361" width="58.28515625" style="42" customWidth="1"/>
    <col min="15362" max="15370" width="22" style="42" customWidth="1"/>
    <col min="15371" max="15371" width="14.5703125" style="42" customWidth="1"/>
    <col min="15372" max="15372" width="2.5703125" style="42" customWidth="1"/>
    <col min="15373" max="15616" width="9.140625" style="42"/>
    <col min="15617" max="15617" width="58.28515625" style="42" customWidth="1"/>
    <col min="15618" max="15626" width="22" style="42" customWidth="1"/>
    <col min="15627" max="15627" width="14.5703125" style="42" customWidth="1"/>
    <col min="15628" max="15628" width="2.5703125" style="42" customWidth="1"/>
    <col min="15629" max="15872" width="9.140625" style="42"/>
    <col min="15873" max="15873" width="58.28515625" style="42" customWidth="1"/>
    <col min="15874" max="15882" width="22" style="42" customWidth="1"/>
    <col min="15883" max="15883" width="14.5703125" style="42" customWidth="1"/>
    <col min="15884" max="15884" width="2.5703125" style="42" customWidth="1"/>
    <col min="15885" max="16128" width="9.140625" style="42"/>
    <col min="16129" max="16129" width="58.28515625" style="42" customWidth="1"/>
    <col min="16130" max="16138" width="22" style="42" customWidth="1"/>
    <col min="16139" max="16139" width="14.5703125" style="42" customWidth="1"/>
    <col min="16140" max="16140" width="2.5703125" style="42" customWidth="1"/>
    <col min="16141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7"/>
    </row>
    <row r="2" spans="1:26" s="44" customFormat="1" ht="51" customHeight="1">
      <c r="A2" s="701" t="s">
        <v>145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197"/>
    </row>
    <row r="3" spans="1:26" s="44" customFormat="1" ht="33.75" customHeight="1">
      <c r="A3" s="701" t="s">
        <v>330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197"/>
    </row>
    <row r="4" spans="1:26" s="44" customFormat="1" ht="26.25" customHeight="1">
      <c r="A4" s="701" t="s">
        <v>2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197"/>
    </row>
    <row r="5" spans="1:26" s="47" customFormat="1" ht="39" customHeight="1">
      <c r="A5" s="702" t="s">
        <v>47</v>
      </c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111"/>
    </row>
    <row r="6" spans="1:26" ht="7.5" customHeight="1">
      <c r="A6" s="140"/>
    </row>
    <row r="7" spans="1:26" ht="18" customHeight="1">
      <c r="A7" s="141"/>
      <c r="B7" s="175"/>
      <c r="C7" s="142"/>
      <c r="D7" s="142"/>
      <c r="E7" s="142"/>
      <c r="F7" s="142"/>
      <c r="G7" s="142"/>
      <c r="H7" s="142"/>
      <c r="I7" s="143"/>
      <c r="J7" s="143"/>
      <c r="K7" s="144"/>
      <c r="L7" s="198"/>
      <c r="M7" s="115"/>
      <c r="N7" s="115"/>
      <c r="O7" s="115"/>
      <c r="P7" s="115"/>
      <c r="Q7" s="115"/>
    </row>
    <row r="8" spans="1:26" ht="37.5" customHeight="1">
      <c r="A8" s="368" t="s">
        <v>362</v>
      </c>
      <c r="B8" s="369" t="s">
        <v>73</v>
      </c>
      <c r="C8" s="369" t="s">
        <v>74</v>
      </c>
      <c r="D8" s="369" t="s">
        <v>75</v>
      </c>
      <c r="E8" s="369" t="s">
        <v>76</v>
      </c>
      <c r="F8" s="369" t="s">
        <v>77</v>
      </c>
      <c r="G8" s="369" t="s">
        <v>78</v>
      </c>
      <c r="H8" s="369" t="s">
        <v>79</v>
      </c>
      <c r="I8" s="369" t="s">
        <v>80</v>
      </c>
      <c r="J8" s="419" t="s">
        <v>363</v>
      </c>
      <c r="K8" s="420" t="s">
        <v>15</v>
      </c>
      <c r="L8" s="195"/>
      <c r="Y8" s="42">
        <v>1</v>
      </c>
      <c r="Z8" s="42">
        <v>1</v>
      </c>
    </row>
    <row r="9" spans="1:26" s="181" customFormat="1" ht="25.5" customHeight="1">
      <c r="A9" s="377" t="s">
        <v>333</v>
      </c>
      <c r="B9" s="377">
        <v>0</v>
      </c>
      <c r="C9" s="421">
        <v>0</v>
      </c>
      <c r="D9" s="421">
        <v>0</v>
      </c>
      <c r="E9" s="421">
        <v>0</v>
      </c>
      <c r="F9" s="421">
        <v>0</v>
      </c>
      <c r="G9" s="421">
        <v>0</v>
      </c>
      <c r="H9" s="421">
        <v>0</v>
      </c>
      <c r="I9" s="377">
        <v>0</v>
      </c>
      <c r="J9" s="377">
        <f t="shared" ref="J9:J22" si="0">SUM(B9:I9)</f>
        <v>0</v>
      </c>
      <c r="K9" s="422">
        <f>+J9/$J$23</f>
        <v>0</v>
      </c>
      <c r="L9" s="302"/>
      <c r="M9" s="303"/>
      <c r="N9" s="303"/>
      <c r="O9" s="303"/>
      <c r="P9" s="303"/>
      <c r="Q9" s="303"/>
    </row>
    <row r="10" spans="1:26" s="181" customFormat="1" ht="25.5" customHeight="1">
      <c r="A10" s="377" t="s">
        <v>334</v>
      </c>
      <c r="B10" s="377">
        <v>0</v>
      </c>
      <c r="C10" s="421">
        <v>0</v>
      </c>
      <c r="D10" s="421">
        <v>0</v>
      </c>
      <c r="E10" s="421">
        <v>0</v>
      </c>
      <c r="F10" s="421">
        <v>0</v>
      </c>
      <c r="G10" s="421">
        <v>0</v>
      </c>
      <c r="H10" s="421">
        <v>0</v>
      </c>
      <c r="I10" s="377">
        <v>0</v>
      </c>
      <c r="J10" s="377">
        <f t="shared" si="0"/>
        <v>0</v>
      </c>
      <c r="K10" s="422">
        <f t="shared" ref="K10:K23" si="1">+J10/$J$23</f>
        <v>0</v>
      </c>
      <c r="L10" s="302"/>
      <c r="M10" s="303"/>
      <c r="N10" s="303"/>
      <c r="O10" s="303"/>
      <c r="P10" s="303"/>
      <c r="Q10" s="303"/>
    </row>
    <row r="11" spans="1:26" s="181" customFormat="1" ht="25.5" customHeight="1">
      <c r="A11" s="377" t="s">
        <v>335</v>
      </c>
      <c r="B11" s="377">
        <v>38009.367479999994</v>
      </c>
      <c r="C11" s="421">
        <v>0</v>
      </c>
      <c r="D11" s="421">
        <v>0</v>
      </c>
      <c r="E11" s="421">
        <v>0</v>
      </c>
      <c r="F11" s="421">
        <v>0</v>
      </c>
      <c r="G11" s="421">
        <v>0</v>
      </c>
      <c r="H11" s="421">
        <v>0</v>
      </c>
      <c r="I11" s="377">
        <v>0</v>
      </c>
      <c r="J11" s="377">
        <f t="shared" si="0"/>
        <v>38009.367479999994</v>
      </c>
      <c r="K11" s="422">
        <f t="shared" si="1"/>
        <v>1.2264746273233811E-2</v>
      </c>
      <c r="L11" s="302"/>
      <c r="M11" s="303"/>
      <c r="N11" s="303"/>
      <c r="O11" s="303"/>
      <c r="P11" s="303"/>
      <c r="Q11" s="303"/>
    </row>
    <row r="12" spans="1:26" s="181" customFormat="1" ht="25.5" customHeight="1">
      <c r="A12" s="377" t="s">
        <v>336</v>
      </c>
      <c r="B12" s="377">
        <v>103168.28863</v>
      </c>
      <c r="C12" s="421">
        <v>69381.096550000002</v>
      </c>
      <c r="D12" s="421">
        <v>46907.113859999998</v>
      </c>
      <c r="E12" s="421">
        <v>2929.3404799999998</v>
      </c>
      <c r="F12" s="421">
        <v>1389.15672</v>
      </c>
      <c r="G12" s="421">
        <v>0</v>
      </c>
      <c r="H12" s="421">
        <v>0</v>
      </c>
      <c r="I12" s="377">
        <v>0</v>
      </c>
      <c r="J12" s="377">
        <f t="shared" si="0"/>
        <v>223774.99623999998</v>
      </c>
      <c r="K12" s="422">
        <f t="shared" si="1"/>
        <v>7.2207030349073581E-2</v>
      </c>
      <c r="L12" s="302"/>
      <c r="M12" s="303"/>
      <c r="N12" s="303"/>
      <c r="O12" s="303"/>
      <c r="P12" s="303"/>
      <c r="Q12" s="303"/>
    </row>
    <row r="13" spans="1:26" s="181" customFormat="1" ht="25.5" customHeight="1">
      <c r="A13" s="377" t="s">
        <v>337</v>
      </c>
      <c r="B13" s="377">
        <v>149444.98983000001</v>
      </c>
      <c r="C13" s="421">
        <v>135033.41175999999</v>
      </c>
      <c r="D13" s="421">
        <v>60099.601470000001</v>
      </c>
      <c r="E13" s="421">
        <v>6918.8762500000003</v>
      </c>
      <c r="F13" s="421">
        <v>17070.051370000001</v>
      </c>
      <c r="G13" s="421">
        <v>0</v>
      </c>
      <c r="H13" s="421">
        <v>0</v>
      </c>
      <c r="I13" s="377">
        <v>0</v>
      </c>
      <c r="J13" s="377">
        <f t="shared" si="0"/>
        <v>368566.93067999999</v>
      </c>
      <c r="K13" s="422">
        <f t="shared" si="1"/>
        <v>0.11892804824687798</v>
      </c>
      <c r="L13" s="302"/>
      <c r="M13" s="303"/>
      <c r="N13" s="303"/>
      <c r="O13" s="303"/>
      <c r="P13" s="303"/>
      <c r="Q13" s="303"/>
    </row>
    <row r="14" spans="1:26" s="181" customFormat="1" ht="25.5" customHeight="1">
      <c r="A14" s="377" t="s">
        <v>338</v>
      </c>
      <c r="B14" s="377">
        <v>307758.77649999998</v>
      </c>
      <c r="C14" s="421">
        <v>253972.23697999999</v>
      </c>
      <c r="D14" s="421">
        <v>113055.30245999999</v>
      </c>
      <c r="E14" s="421">
        <v>23045.82142</v>
      </c>
      <c r="F14" s="421">
        <v>32638.976010000002</v>
      </c>
      <c r="G14" s="421">
        <v>1052.60851</v>
      </c>
      <c r="H14" s="421">
        <v>0</v>
      </c>
      <c r="I14" s="377">
        <v>775.27364</v>
      </c>
      <c r="J14" s="377">
        <f t="shared" si="0"/>
        <v>732298.99552000011</v>
      </c>
      <c r="K14" s="422">
        <f t="shared" si="1"/>
        <v>0.23629599679401941</v>
      </c>
      <c r="L14" s="302"/>
      <c r="M14" s="303"/>
      <c r="N14" s="303"/>
      <c r="O14" s="303"/>
      <c r="P14" s="303"/>
      <c r="Q14" s="303"/>
    </row>
    <row r="15" spans="1:26" s="181" customFormat="1" ht="25.5" customHeight="1">
      <c r="A15" s="377" t="s">
        <v>339</v>
      </c>
      <c r="B15" s="377">
        <v>296740.87078</v>
      </c>
      <c r="C15" s="421">
        <v>144888.52658000001</v>
      </c>
      <c r="D15" s="421">
        <v>87583.16137999999</v>
      </c>
      <c r="E15" s="421">
        <v>25386.456010000002</v>
      </c>
      <c r="F15" s="421">
        <v>29691.249309999999</v>
      </c>
      <c r="G15" s="421">
        <v>13599.21566</v>
      </c>
      <c r="H15" s="421">
        <v>3339.4912300000001</v>
      </c>
      <c r="I15" s="377">
        <v>9476.5988000000016</v>
      </c>
      <c r="J15" s="377">
        <f t="shared" si="0"/>
        <v>610705.56975000002</v>
      </c>
      <c r="K15" s="422">
        <f t="shared" si="1"/>
        <v>0.19706060261528049</v>
      </c>
      <c r="L15" s="302"/>
      <c r="M15" s="303"/>
      <c r="N15" s="303"/>
      <c r="O15" s="303"/>
      <c r="P15" s="303"/>
      <c r="Q15" s="303"/>
    </row>
    <row r="16" spans="1:26" s="181" customFormat="1" ht="25.5" customHeight="1">
      <c r="A16" s="377" t="s">
        <v>340</v>
      </c>
      <c r="B16" s="377">
        <v>188625.98999</v>
      </c>
      <c r="C16" s="421">
        <v>79448.97941</v>
      </c>
      <c r="D16" s="421">
        <v>57058.917179999997</v>
      </c>
      <c r="E16" s="421">
        <v>28366.508329999997</v>
      </c>
      <c r="F16" s="421">
        <v>22706.691760000002</v>
      </c>
      <c r="G16" s="421">
        <v>16231.040929999999</v>
      </c>
      <c r="H16" s="421">
        <v>6922.06567</v>
      </c>
      <c r="I16" s="377">
        <v>10400.858380000001</v>
      </c>
      <c r="J16" s="377">
        <f t="shared" si="0"/>
        <v>409761.05164999998</v>
      </c>
      <c r="K16" s="422">
        <f t="shared" si="1"/>
        <v>0.13222044102115391</v>
      </c>
      <c r="L16" s="302"/>
      <c r="M16" s="303"/>
      <c r="N16" s="303"/>
      <c r="O16" s="303"/>
      <c r="P16" s="303"/>
      <c r="Q16" s="303"/>
    </row>
    <row r="17" spans="1:17" s="181" customFormat="1" ht="25.5" customHeight="1">
      <c r="A17" s="377" t="s">
        <v>341</v>
      </c>
      <c r="B17" s="377">
        <v>102141.64054000001</v>
      </c>
      <c r="C17" s="421">
        <v>46210.514810000001</v>
      </c>
      <c r="D17" s="421">
        <v>24135.056089999998</v>
      </c>
      <c r="E17" s="421">
        <v>18401.33066</v>
      </c>
      <c r="F17" s="421">
        <v>12796.170050000001</v>
      </c>
      <c r="G17" s="421">
        <v>7526.9531500000003</v>
      </c>
      <c r="H17" s="421">
        <v>5244.5963200000006</v>
      </c>
      <c r="I17" s="377">
        <v>5666.1737199999998</v>
      </c>
      <c r="J17" s="377">
        <f t="shared" si="0"/>
        <v>222122.43534000003</v>
      </c>
      <c r="K17" s="422">
        <f t="shared" si="1"/>
        <v>7.1673787059765195E-2</v>
      </c>
      <c r="L17" s="302"/>
      <c r="M17" s="303"/>
      <c r="N17" s="303"/>
      <c r="O17" s="303"/>
      <c r="P17" s="303"/>
      <c r="Q17" s="303"/>
    </row>
    <row r="18" spans="1:17" s="181" customFormat="1" ht="25.5" customHeight="1">
      <c r="A18" s="377" t="s">
        <v>342</v>
      </c>
      <c r="B18" s="377">
        <v>87175.259139999995</v>
      </c>
      <c r="C18" s="421">
        <v>45252.572</v>
      </c>
      <c r="D18" s="421">
        <v>21959.69946</v>
      </c>
      <c r="E18" s="421">
        <v>29212.519370000002</v>
      </c>
      <c r="F18" s="421">
        <v>11280.02642</v>
      </c>
      <c r="G18" s="421">
        <v>11224.871160000001</v>
      </c>
      <c r="H18" s="421">
        <v>6476.9372100000001</v>
      </c>
      <c r="I18" s="377">
        <v>5511.1927699999997</v>
      </c>
      <c r="J18" s="377">
        <f t="shared" si="0"/>
        <v>218093.07753000001</v>
      </c>
      <c r="K18" s="422">
        <f t="shared" si="1"/>
        <v>7.0373606223824506E-2</v>
      </c>
      <c r="L18" s="302"/>
      <c r="M18" s="303"/>
      <c r="N18" s="303"/>
      <c r="O18" s="303"/>
      <c r="P18" s="303"/>
      <c r="Q18" s="303"/>
    </row>
    <row r="19" spans="1:17" s="181" customFormat="1" ht="25.5" customHeight="1">
      <c r="A19" s="377" t="s">
        <v>343</v>
      </c>
      <c r="B19" s="377">
        <v>64848.984119999994</v>
      </c>
      <c r="C19" s="421">
        <v>31531.18965</v>
      </c>
      <c r="D19" s="421">
        <v>19762.847710000002</v>
      </c>
      <c r="E19" s="421">
        <v>25285.806809999998</v>
      </c>
      <c r="F19" s="421">
        <v>8892.2417299999997</v>
      </c>
      <c r="G19" s="421">
        <v>12884.830480000001</v>
      </c>
      <c r="H19" s="421">
        <v>9905.0892800000001</v>
      </c>
      <c r="I19" s="377">
        <v>5212.8953899999997</v>
      </c>
      <c r="J19" s="377">
        <f t="shared" si="0"/>
        <v>178323.88516999999</v>
      </c>
      <c r="K19" s="422">
        <f t="shared" si="1"/>
        <v>5.7541005048772569E-2</v>
      </c>
      <c r="L19" s="302"/>
      <c r="M19" s="303"/>
      <c r="N19" s="303"/>
      <c r="O19" s="303"/>
      <c r="P19" s="303"/>
      <c r="Q19" s="303"/>
    </row>
    <row r="20" spans="1:17" s="181" customFormat="1" ht="25.5" customHeight="1">
      <c r="A20" s="377" t="s">
        <v>344</v>
      </c>
      <c r="B20" s="377">
        <v>21756.673119999999</v>
      </c>
      <c r="C20" s="421">
        <v>11951.418320000001</v>
      </c>
      <c r="D20" s="421">
        <v>15936.18297</v>
      </c>
      <c r="E20" s="421">
        <v>8083.4544999999998</v>
      </c>
      <c r="F20" s="421">
        <v>5803.3146100000004</v>
      </c>
      <c r="G20" s="421">
        <v>11612.76376</v>
      </c>
      <c r="H20" s="421">
        <v>13210.58568</v>
      </c>
      <c r="I20" s="377">
        <v>4678.4131100000004</v>
      </c>
      <c r="J20" s="377">
        <f t="shared" si="0"/>
        <v>93032.806070000006</v>
      </c>
      <c r="K20" s="422">
        <f t="shared" si="1"/>
        <v>3.0019540897014595E-2</v>
      </c>
      <c r="L20" s="302"/>
      <c r="M20" s="303"/>
      <c r="N20" s="303"/>
      <c r="O20" s="303"/>
      <c r="P20" s="303"/>
      <c r="Q20" s="303"/>
    </row>
    <row r="21" spans="1:17" s="181" customFormat="1" ht="25.5" customHeight="1">
      <c r="A21" s="377" t="s">
        <v>345</v>
      </c>
      <c r="B21" s="377">
        <v>798.35027000000002</v>
      </c>
      <c r="C21" s="421">
        <v>425.55234000000002</v>
      </c>
      <c r="D21" s="421">
        <v>484.07396999999997</v>
      </c>
      <c r="E21" s="421">
        <v>245.37004999999999</v>
      </c>
      <c r="F21" s="421">
        <v>448.44493999999997</v>
      </c>
      <c r="G21" s="421">
        <v>392.05266999999998</v>
      </c>
      <c r="H21" s="421">
        <v>443.11930000000001</v>
      </c>
      <c r="I21" s="377">
        <v>90.778689999999997</v>
      </c>
      <c r="J21" s="377">
        <f t="shared" si="0"/>
        <v>3327.7422299999998</v>
      </c>
      <c r="K21" s="422">
        <f t="shared" si="1"/>
        <v>1.0737856696813224E-3</v>
      </c>
      <c r="L21" s="302"/>
      <c r="M21" s="303"/>
      <c r="N21" s="303"/>
      <c r="O21" s="303"/>
      <c r="P21" s="303"/>
      <c r="Q21" s="303"/>
    </row>
    <row r="22" spans="1:17" s="181" customFormat="1" ht="25.5" customHeight="1">
      <c r="A22" s="377" t="s">
        <v>346</v>
      </c>
      <c r="B22" s="377">
        <v>299.04912000000002</v>
      </c>
      <c r="C22" s="421">
        <v>105.98055000000001</v>
      </c>
      <c r="D22" s="421">
        <v>104.06235000000001</v>
      </c>
      <c r="E22" s="421">
        <v>128.87778</v>
      </c>
      <c r="F22" s="421">
        <v>89.306759999999997</v>
      </c>
      <c r="G22" s="421">
        <v>108.2602</v>
      </c>
      <c r="H22" s="421">
        <v>184.76684</v>
      </c>
      <c r="I22" s="377">
        <v>37.750949999999996</v>
      </c>
      <c r="J22" s="377">
        <f t="shared" si="0"/>
        <v>1058.0545500000001</v>
      </c>
      <c r="K22" s="422">
        <f t="shared" si="1"/>
        <v>3.4140980130276506E-4</v>
      </c>
      <c r="L22" s="302"/>
      <c r="M22" s="303"/>
      <c r="N22" s="303"/>
      <c r="O22" s="303"/>
      <c r="P22" s="303"/>
      <c r="Q22" s="303"/>
    </row>
    <row r="23" spans="1:17" s="428" customFormat="1" ht="25.5" customHeight="1" thickBot="1">
      <c r="A23" s="423" t="s">
        <v>42</v>
      </c>
      <c r="B23" s="424">
        <f>SUM(B9:B22)</f>
        <v>1360768.2395199998</v>
      </c>
      <c r="C23" s="424">
        <f t="shared" ref="C23:J23" si="2">SUM(C9:C22)</f>
        <v>818201.47895000014</v>
      </c>
      <c r="D23" s="424">
        <f t="shared" si="2"/>
        <v>447086.01890000002</v>
      </c>
      <c r="E23" s="424">
        <f t="shared" si="2"/>
        <v>168004.36166</v>
      </c>
      <c r="F23" s="424">
        <f t="shared" si="2"/>
        <v>142805.62967999998</v>
      </c>
      <c r="G23" s="424">
        <f t="shared" si="2"/>
        <v>74632.596520000006</v>
      </c>
      <c r="H23" s="424">
        <f t="shared" si="2"/>
        <v>45726.651529999996</v>
      </c>
      <c r="I23" s="424">
        <f t="shared" si="2"/>
        <v>41849.935450000004</v>
      </c>
      <c r="J23" s="424">
        <f t="shared" si="2"/>
        <v>3099074.9122099997</v>
      </c>
      <c r="K23" s="425">
        <f t="shared" si="1"/>
        <v>1</v>
      </c>
      <c r="L23" s="426"/>
      <c r="M23" s="427"/>
      <c r="N23" s="427"/>
      <c r="O23" s="427"/>
      <c r="P23" s="427"/>
      <c r="Q23" s="427"/>
    </row>
    <row r="24" spans="1:17" s="433" customFormat="1" ht="81" customHeight="1" thickTop="1">
      <c r="A24" s="429" t="s">
        <v>308</v>
      </c>
      <c r="B24" s="430">
        <f t="shared" ref="B24:J24" si="3">+B23/$J$23</f>
        <v>0.43908852740497784</v>
      </c>
      <c r="C24" s="430">
        <f t="shared" si="3"/>
        <v>0.26401474702220978</v>
      </c>
      <c r="D24" s="430">
        <f t="shared" si="3"/>
        <v>0.14426434712453462</v>
      </c>
      <c r="E24" s="430">
        <f t="shared" si="3"/>
        <v>5.4211132811950453E-2</v>
      </c>
      <c r="F24" s="430">
        <f t="shared" si="3"/>
        <v>4.6080083162030765E-2</v>
      </c>
      <c r="G24" s="430">
        <f t="shared" si="3"/>
        <v>2.4082217640482368E-2</v>
      </c>
      <c r="H24" s="430">
        <f t="shared" si="3"/>
        <v>1.4754935851935115E-2</v>
      </c>
      <c r="I24" s="430">
        <f t="shared" si="3"/>
        <v>1.3504008981879095E-2</v>
      </c>
      <c r="J24" s="430">
        <f t="shared" si="3"/>
        <v>1</v>
      </c>
      <c r="K24" s="430"/>
      <c r="L24" s="431"/>
      <c r="M24" s="432"/>
      <c r="N24" s="432"/>
      <c r="O24" s="432"/>
      <c r="P24" s="432"/>
      <c r="Q24" s="432"/>
    </row>
    <row r="25" spans="1:17" ht="37.5" customHeight="1">
      <c r="A25" s="434" t="s">
        <v>347</v>
      </c>
      <c r="B25" s="370" t="s">
        <v>73</v>
      </c>
      <c r="C25" s="370" t="s">
        <v>74</v>
      </c>
      <c r="D25" s="370" t="s">
        <v>75</v>
      </c>
      <c r="E25" s="370" t="s">
        <v>76</v>
      </c>
      <c r="F25" s="370" t="s">
        <v>77</v>
      </c>
      <c r="G25" s="370" t="s">
        <v>78</v>
      </c>
      <c r="H25" s="370" t="s">
        <v>79</v>
      </c>
      <c r="I25" s="370" t="s">
        <v>80</v>
      </c>
      <c r="J25" s="419" t="s">
        <v>14</v>
      </c>
      <c r="K25" s="420" t="s">
        <v>15</v>
      </c>
      <c r="L25" s="195"/>
      <c r="M25" s="115"/>
      <c r="N25" s="115"/>
      <c r="O25" s="115"/>
      <c r="P25" s="115"/>
      <c r="Q25" s="115"/>
    </row>
    <row r="26" spans="1:17" s="181" customFormat="1" ht="25.5" customHeight="1">
      <c r="A26" s="377" t="s">
        <v>333</v>
      </c>
      <c r="B26" s="377">
        <v>0</v>
      </c>
      <c r="C26" s="421">
        <v>0</v>
      </c>
      <c r="D26" s="421">
        <v>0</v>
      </c>
      <c r="E26" s="421">
        <v>0</v>
      </c>
      <c r="F26" s="421">
        <v>0</v>
      </c>
      <c r="G26" s="421">
        <v>0</v>
      </c>
      <c r="H26" s="421">
        <v>0</v>
      </c>
      <c r="I26" s="377">
        <v>0</v>
      </c>
      <c r="J26" s="377">
        <f t="shared" ref="J26:J39" si="4">SUM(B26:I26)</f>
        <v>0</v>
      </c>
      <c r="K26" s="422">
        <f>+J26/$J$40</f>
        <v>0</v>
      </c>
      <c r="L26" s="302"/>
      <c r="M26" s="303"/>
      <c r="N26" s="303"/>
      <c r="O26" s="303"/>
      <c r="P26" s="303"/>
      <c r="Q26" s="303"/>
    </row>
    <row r="27" spans="1:17" s="181" customFormat="1" ht="25.5" customHeight="1">
      <c r="A27" s="377" t="s">
        <v>334</v>
      </c>
      <c r="B27" s="377">
        <v>0</v>
      </c>
      <c r="C27" s="421">
        <v>0</v>
      </c>
      <c r="D27" s="421">
        <v>0</v>
      </c>
      <c r="E27" s="421">
        <v>0</v>
      </c>
      <c r="F27" s="421">
        <v>0</v>
      </c>
      <c r="G27" s="421">
        <v>0</v>
      </c>
      <c r="H27" s="421">
        <v>0</v>
      </c>
      <c r="I27" s="377">
        <v>0</v>
      </c>
      <c r="J27" s="377">
        <f t="shared" si="4"/>
        <v>0</v>
      </c>
      <c r="K27" s="422">
        <f t="shared" ref="K27:K40" si="5">+J27/$J$40</f>
        <v>0</v>
      </c>
      <c r="L27" s="302"/>
      <c r="M27" s="303"/>
      <c r="N27" s="303"/>
      <c r="O27" s="303"/>
      <c r="P27" s="303"/>
      <c r="Q27" s="303"/>
    </row>
    <row r="28" spans="1:17" s="181" customFormat="1" ht="25.5" customHeight="1">
      <c r="A28" s="377" t="s">
        <v>335</v>
      </c>
      <c r="B28" s="377">
        <v>8</v>
      </c>
      <c r="C28" s="421">
        <v>0</v>
      </c>
      <c r="D28" s="421">
        <v>0</v>
      </c>
      <c r="E28" s="421">
        <v>0</v>
      </c>
      <c r="F28" s="421">
        <v>0</v>
      </c>
      <c r="G28" s="421">
        <v>0</v>
      </c>
      <c r="H28" s="421">
        <v>0</v>
      </c>
      <c r="I28" s="377">
        <v>0</v>
      </c>
      <c r="J28" s="377">
        <f t="shared" si="4"/>
        <v>8</v>
      </c>
      <c r="K28" s="422">
        <f t="shared" si="5"/>
        <v>3.8853812530354538E-4</v>
      </c>
      <c r="L28" s="302"/>
      <c r="M28" s="303"/>
      <c r="N28" s="303"/>
      <c r="O28" s="303"/>
      <c r="P28" s="303"/>
      <c r="Q28" s="303"/>
    </row>
    <row r="29" spans="1:17" s="181" customFormat="1" ht="25.5" customHeight="1">
      <c r="A29" s="377" t="s">
        <v>336</v>
      </c>
      <c r="B29" s="377">
        <v>52</v>
      </c>
      <c r="C29" s="421">
        <v>37</v>
      </c>
      <c r="D29" s="421">
        <v>27</v>
      </c>
      <c r="E29" s="421">
        <v>1</v>
      </c>
      <c r="F29" s="421">
        <v>1</v>
      </c>
      <c r="G29" s="421">
        <v>0</v>
      </c>
      <c r="H29" s="421">
        <v>0</v>
      </c>
      <c r="I29" s="377">
        <v>0</v>
      </c>
      <c r="J29" s="377">
        <f t="shared" si="4"/>
        <v>118</v>
      </c>
      <c r="K29" s="422">
        <f t="shared" si="5"/>
        <v>5.7309373482272944E-3</v>
      </c>
      <c r="L29" s="302"/>
      <c r="M29" s="303"/>
      <c r="N29" s="303"/>
      <c r="O29" s="303"/>
      <c r="P29" s="303"/>
      <c r="Q29" s="303"/>
    </row>
    <row r="30" spans="1:17" s="181" customFormat="1" ht="25.5" customHeight="1">
      <c r="A30" s="377" t="s">
        <v>337</v>
      </c>
      <c r="B30" s="377">
        <v>161</v>
      </c>
      <c r="C30" s="421">
        <v>151</v>
      </c>
      <c r="D30" s="421">
        <v>65</v>
      </c>
      <c r="E30" s="421">
        <v>8</v>
      </c>
      <c r="F30" s="421">
        <v>19</v>
      </c>
      <c r="G30" s="421">
        <v>0</v>
      </c>
      <c r="H30" s="421">
        <v>0</v>
      </c>
      <c r="I30" s="377">
        <v>0</v>
      </c>
      <c r="J30" s="377">
        <f t="shared" si="4"/>
        <v>404</v>
      </c>
      <c r="K30" s="422">
        <f t="shared" si="5"/>
        <v>1.9621175327829043E-2</v>
      </c>
      <c r="L30" s="302"/>
      <c r="M30" s="303"/>
      <c r="N30" s="303"/>
      <c r="O30" s="303"/>
      <c r="P30" s="303"/>
      <c r="Q30" s="303"/>
    </row>
    <row r="31" spans="1:17" s="181" customFormat="1" ht="25.5" customHeight="1">
      <c r="A31" s="377" t="s">
        <v>338</v>
      </c>
      <c r="B31" s="377">
        <v>671</v>
      </c>
      <c r="C31" s="421">
        <v>541</v>
      </c>
      <c r="D31" s="421">
        <v>244</v>
      </c>
      <c r="E31" s="421">
        <v>50</v>
      </c>
      <c r="F31" s="421">
        <v>71</v>
      </c>
      <c r="G31" s="421">
        <v>3</v>
      </c>
      <c r="H31" s="421">
        <v>0</v>
      </c>
      <c r="I31" s="377">
        <v>2</v>
      </c>
      <c r="J31" s="377">
        <f t="shared" si="4"/>
        <v>1582</v>
      </c>
      <c r="K31" s="422">
        <f t="shared" si="5"/>
        <v>7.6833414278776102E-2</v>
      </c>
      <c r="L31" s="302"/>
      <c r="M31" s="303"/>
      <c r="N31" s="303"/>
      <c r="O31" s="303"/>
      <c r="P31" s="303"/>
      <c r="Q31" s="303"/>
    </row>
    <row r="32" spans="1:17" s="181" customFormat="1" ht="25.5" customHeight="1">
      <c r="A32" s="377" t="s">
        <v>339</v>
      </c>
      <c r="B32" s="377">
        <v>1117</v>
      </c>
      <c r="C32" s="421">
        <v>537</v>
      </c>
      <c r="D32" s="421">
        <v>328</v>
      </c>
      <c r="E32" s="421">
        <v>97</v>
      </c>
      <c r="F32" s="421">
        <v>115</v>
      </c>
      <c r="G32" s="421">
        <v>53</v>
      </c>
      <c r="H32" s="421">
        <v>15</v>
      </c>
      <c r="I32" s="377">
        <v>38</v>
      </c>
      <c r="J32" s="377">
        <f t="shared" si="4"/>
        <v>2300</v>
      </c>
      <c r="K32" s="422">
        <f t="shared" si="5"/>
        <v>0.11170471102476931</v>
      </c>
      <c r="L32" s="302"/>
      <c r="M32" s="303"/>
      <c r="N32" s="303"/>
      <c r="O32" s="303"/>
      <c r="P32" s="303"/>
      <c r="Q32" s="303"/>
    </row>
    <row r="33" spans="1:17" s="181" customFormat="1" ht="25.5" customHeight="1">
      <c r="A33" s="377" t="s">
        <v>340</v>
      </c>
      <c r="B33" s="377">
        <v>1114</v>
      </c>
      <c r="C33" s="421">
        <v>469</v>
      </c>
      <c r="D33" s="421">
        <v>336</v>
      </c>
      <c r="E33" s="421">
        <v>171</v>
      </c>
      <c r="F33" s="421">
        <v>135</v>
      </c>
      <c r="G33" s="421">
        <v>97</v>
      </c>
      <c r="H33" s="421">
        <v>41</v>
      </c>
      <c r="I33" s="377">
        <v>62</v>
      </c>
      <c r="J33" s="377">
        <f t="shared" si="4"/>
        <v>2425</v>
      </c>
      <c r="K33" s="422">
        <f t="shared" si="5"/>
        <v>0.1177756192326372</v>
      </c>
      <c r="L33" s="302"/>
      <c r="M33" s="303"/>
      <c r="N33" s="303"/>
      <c r="O33" s="303"/>
      <c r="P33" s="303"/>
      <c r="Q33" s="303"/>
    </row>
    <row r="34" spans="1:17" s="181" customFormat="1" ht="25.5" customHeight="1">
      <c r="A34" s="377" t="s">
        <v>341</v>
      </c>
      <c r="B34" s="377">
        <v>843</v>
      </c>
      <c r="C34" s="421">
        <v>389</v>
      </c>
      <c r="D34" s="421">
        <v>201</v>
      </c>
      <c r="E34" s="421">
        <v>154</v>
      </c>
      <c r="F34" s="421">
        <v>107</v>
      </c>
      <c r="G34" s="421">
        <v>63</v>
      </c>
      <c r="H34" s="421">
        <v>43</v>
      </c>
      <c r="I34" s="377">
        <v>47</v>
      </c>
      <c r="J34" s="377">
        <f t="shared" si="4"/>
        <v>1847</v>
      </c>
      <c r="K34" s="422">
        <f t="shared" si="5"/>
        <v>8.9703739679456052E-2</v>
      </c>
      <c r="L34" s="302"/>
      <c r="M34" s="303"/>
      <c r="N34" s="303"/>
      <c r="O34" s="303"/>
      <c r="P34" s="303"/>
      <c r="Q34" s="303"/>
    </row>
    <row r="35" spans="1:17" s="181" customFormat="1" ht="25.5" customHeight="1">
      <c r="A35" s="377" t="s">
        <v>342</v>
      </c>
      <c r="B35" s="377">
        <v>1013</v>
      </c>
      <c r="C35" s="421">
        <v>531</v>
      </c>
      <c r="D35" s="421">
        <v>255</v>
      </c>
      <c r="E35" s="421">
        <v>344</v>
      </c>
      <c r="F35" s="421">
        <v>134</v>
      </c>
      <c r="G35" s="421">
        <v>132</v>
      </c>
      <c r="H35" s="421">
        <v>78</v>
      </c>
      <c r="I35" s="377">
        <v>65</v>
      </c>
      <c r="J35" s="377">
        <f t="shared" si="4"/>
        <v>2552</v>
      </c>
      <c r="K35" s="422">
        <f t="shared" si="5"/>
        <v>0.12394366197183099</v>
      </c>
      <c r="L35" s="302"/>
      <c r="M35" s="303"/>
      <c r="N35" s="303"/>
      <c r="O35" s="303"/>
      <c r="P35" s="303"/>
      <c r="Q35" s="303"/>
    </row>
    <row r="36" spans="1:17" s="181" customFormat="1" ht="25.5" customHeight="1">
      <c r="A36" s="377" t="s">
        <v>343</v>
      </c>
      <c r="B36" s="377">
        <v>1256</v>
      </c>
      <c r="C36" s="421">
        <v>613</v>
      </c>
      <c r="D36" s="421">
        <v>395</v>
      </c>
      <c r="E36" s="421">
        <v>488</v>
      </c>
      <c r="F36" s="421">
        <v>180</v>
      </c>
      <c r="G36" s="421">
        <v>264</v>
      </c>
      <c r="H36" s="421">
        <v>206</v>
      </c>
      <c r="I36" s="377">
        <v>113</v>
      </c>
      <c r="J36" s="377">
        <f t="shared" si="4"/>
        <v>3515</v>
      </c>
      <c r="K36" s="422">
        <f t="shared" si="5"/>
        <v>0.17071393880524527</v>
      </c>
      <c r="L36" s="302"/>
      <c r="M36" s="303"/>
      <c r="N36" s="303"/>
      <c r="O36" s="303"/>
      <c r="P36" s="303"/>
      <c r="Q36" s="303"/>
    </row>
    <row r="37" spans="1:17" s="181" customFormat="1" ht="25.5" customHeight="1">
      <c r="A37" s="377" t="s">
        <v>344</v>
      </c>
      <c r="B37" s="377">
        <v>1037</v>
      </c>
      <c r="C37" s="421">
        <v>587</v>
      </c>
      <c r="D37" s="421">
        <v>793</v>
      </c>
      <c r="E37" s="421">
        <v>378</v>
      </c>
      <c r="F37" s="421">
        <v>314</v>
      </c>
      <c r="G37" s="421">
        <v>591</v>
      </c>
      <c r="H37" s="421">
        <v>674</v>
      </c>
      <c r="I37" s="377">
        <v>223</v>
      </c>
      <c r="J37" s="377">
        <f t="shared" si="4"/>
        <v>4597</v>
      </c>
      <c r="K37" s="422">
        <f t="shared" si="5"/>
        <v>0.22326372025254979</v>
      </c>
      <c r="L37" s="302"/>
      <c r="M37" s="303"/>
      <c r="N37" s="303"/>
      <c r="O37" s="303"/>
      <c r="P37" s="303"/>
      <c r="Q37" s="303"/>
    </row>
    <row r="38" spans="1:17" s="181" customFormat="1" ht="25.5" customHeight="1">
      <c r="A38" s="377" t="s">
        <v>345</v>
      </c>
      <c r="B38" s="377">
        <v>156</v>
      </c>
      <c r="C38" s="421">
        <v>85</v>
      </c>
      <c r="D38" s="421">
        <v>96</v>
      </c>
      <c r="E38" s="421">
        <v>49</v>
      </c>
      <c r="F38" s="421">
        <v>93</v>
      </c>
      <c r="G38" s="421">
        <v>75</v>
      </c>
      <c r="H38" s="421">
        <v>87</v>
      </c>
      <c r="I38" s="377">
        <v>18</v>
      </c>
      <c r="J38" s="377">
        <f t="shared" si="4"/>
        <v>659</v>
      </c>
      <c r="K38" s="422">
        <f t="shared" si="5"/>
        <v>3.2005828071879551E-2</v>
      </c>
      <c r="L38" s="302"/>
      <c r="M38" s="303"/>
      <c r="N38" s="303"/>
      <c r="O38" s="303"/>
      <c r="P38" s="303"/>
      <c r="Q38" s="303"/>
    </row>
    <row r="39" spans="1:17" s="181" customFormat="1" ht="25.5" customHeight="1">
      <c r="A39" s="377" t="s">
        <v>346</v>
      </c>
      <c r="B39" s="377">
        <v>179</v>
      </c>
      <c r="C39" s="421">
        <v>92</v>
      </c>
      <c r="D39" s="421">
        <v>49</v>
      </c>
      <c r="E39" s="421">
        <v>64</v>
      </c>
      <c r="F39" s="421">
        <v>50</v>
      </c>
      <c r="G39" s="421">
        <v>49</v>
      </c>
      <c r="H39" s="421">
        <v>87</v>
      </c>
      <c r="I39" s="377">
        <v>13</v>
      </c>
      <c r="J39" s="377">
        <f t="shared" si="4"/>
        <v>583</v>
      </c>
      <c r="K39" s="422">
        <f t="shared" si="5"/>
        <v>2.831471588149587E-2</v>
      </c>
      <c r="L39" s="302"/>
      <c r="M39" s="303"/>
      <c r="N39" s="303"/>
      <c r="O39" s="303"/>
      <c r="P39" s="303"/>
      <c r="Q39" s="303"/>
    </row>
    <row r="40" spans="1:17" s="181" customFormat="1" ht="25.5" customHeight="1">
      <c r="A40" s="373" t="s">
        <v>364</v>
      </c>
      <c r="B40" s="374">
        <f>SUM(B26:B39)</f>
        <v>7607</v>
      </c>
      <c r="C40" s="374">
        <f t="shared" ref="C40:J40" si="6">SUM(C26:C39)</f>
        <v>4032</v>
      </c>
      <c r="D40" s="374">
        <f t="shared" si="6"/>
        <v>2789</v>
      </c>
      <c r="E40" s="374">
        <f t="shared" si="6"/>
        <v>1804</v>
      </c>
      <c r="F40" s="374">
        <f t="shared" si="6"/>
        <v>1219</v>
      </c>
      <c r="G40" s="374">
        <f t="shared" si="6"/>
        <v>1327</v>
      </c>
      <c r="H40" s="374">
        <f t="shared" si="6"/>
        <v>1231</v>
      </c>
      <c r="I40" s="374">
        <f t="shared" si="6"/>
        <v>581</v>
      </c>
      <c r="J40" s="374">
        <f t="shared" si="6"/>
        <v>20590</v>
      </c>
      <c r="K40" s="435">
        <f t="shared" si="5"/>
        <v>1</v>
      </c>
      <c r="L40" s="302"/>
      <c r="M40" s="303"/>
      <c r="N40" s="303"/>
      <c r="O40" s="303"/>
      <c r="P40" s="303"/>
      <c r="Q40" s="303"/>
    </row>
    <row r="41" spans="1:17" ht="25.5" customHeight="1">
      <c r="A41" s="406" t="s">
        <v>308</v>
      </c>
      <c r="B41" s="66">
        <f t="shared" ref="B41:J41" si="7">+B40/$J$40</f>
        <v>0.36945118989800874</v>
      </c>
      <c r="C41" s="66">
        <f t="shared" si="7"/>
        <v>0.1958232151529869</v>
      </c>
      <c r="D41" s="66">
        <f t="shared" si="7"/>
        <v>0.13545410393394852</v>
      </c>
      <c r="E41" s="66">
        <f t="shared" si="7"/>
        <v>8.7615347255949494E-2</v>
      </c>
      <c r="F41" s="66">
        <f t="shared" si="7"/>
        <v>5.9203496843127729E-2</v>
      </c>
      <c r="G41" s="66">
        <f t="shared" si="7"/>
        <v>6.444876153472559E-2</v>
      </c>
      <c r="H41" s="66">
        <f t="shared" si="7"/>
        <v>5.9786304031083051E-2</v>
      </c>
      <c r="I41" s="66">
        <f t="shared" si="7"/>
        <v>2.8217581350169985E-2</v>
      </c>
      <c r="J41" s="66">
        <f t="shared" si="7"/>
        <v>1</v>
      </c>
      <c r="K41" s="66"/>
      <c r="L41" s="195"/>
      <c r="M41" s="115"/>
      <c r="N41" s="115"/>
      <c r="O41" s="115"/>
      <c r="P41" s="115"/>
      <c r="Q41" s="115"/>
    </row>
    <row r="42" spans="1:17" ht="14.25" customHeight="1" thickBot="1">
      <c r="A42" s="186"/>
      <c r="B42" s="436"/>
      <c r="C42" s="188"/>
      <c r="D42" s="188"/>
      <c r="E42" s="188"/>
      <c r="F42" s="188"/>
      <c r="G42" s="188"/>
      <c r="H42" s="188"/>
      <c r="I42" s="189"/>
      <c r="J42" s="189"/>
      <c r="K42" s="190"/>
      <c r="L42" s="195"/>
      <c r="M42" s="115"/>
      <c r="N42" s="115"/>
      <c r="O42" s="115"/>
      <c r="P42" s="115"/>
      <c r="Q42" s="115"/>
    </row>
    <row r="43" spans="1:17" ht="15" customHeight="1" thickTop="1">
      <c r="A43" s="196" t="s">
        <v>240</v>
      </c>
      <c r="B43" s="76"/>
      <c r="C43" s="192"/>
      <c r="D43" s="192"/>
      <c r="E43" s="192"/>
      <c r="F43" s="192"/>
      <c r="G43" s="192"/>
      <c r="H43" s="192"/>
      <c r="I43" s="193"/>
      <c r="J43" s="193"/>
      <c r="K43" s="193"/>
      <c r="L43" s="195"/>
      <c r="M43" s="193"/>
      <c r="N43" s="115"/>
      <c r="O43" s="115"/>
      <c r="P43" s="115"/>
      <c r="Q43" s="115"/>
    </row>
    <row r="44" spans="1:17" ht="9" customHeight="1">
      <c r="C44" s="136"/>
      <c r="D44" s="136"/>
      <c r="E44" s="136"/>
      <c r="F44" s="136"/>
      <c r="G44" s="136"/>
      <c r="H44" s="136"/>
      <c r="I44" s="115"/>
      <c r="J44" s="115"/>
      <c r="K44" s="193"/>
      <c r="L44" s="195"/>
      <c r="M44" s="115"/>
      <c r="N44" s="115"/>
      <c r="O44" s="115"/>
      <c r="P44" s="115"/>
      <c r="Q44" s="115"/>
    </row>
    <row r="45" spans="1:17" ht="9" customHeight="1">
      <c r="A45" s="165"/>
      <c r="C45" s="136"/>
      <c r="D45" s="136"/>
      <c r="E45" s="136"/>
      <c r="F45" s="136"/>
      <c r="G45" s="136"/>
      <c r="H45" s="136"/>
      <c r="I45" s="115"/>
      <c r="J45" s="115"/>
      <c r="K45" s="193"/>
      <c r="L45" s="195"/>
      <c r="M45" s="115"/>
      <c r="N45" s="115"/>
      <c r="O45" s="115"/>
      <c r="P45" s="115"/>
      <c r="Q45" s="115"/>
    </row>
    <row r="46" spans="1:17" ht="9" customHeight="1">
      <c r="A46" s="169"/>
      <c r="C46" s="136"/>
      <c r="D46" s="136"/>
      <c r="E46" s="136"/>
      <c r="F46" s="136"/>
      <c r="G46" s="136"/>
      <c r="H46" s="136"/>
      <c r="I46" s="115"/>
      <c r="J46" s="115"/>
      <c r="K46" s="193"/>
      <c r="L46" s="195"/>
      <c r="M46" s="115"/>
      <c r="N46" s="115"/>
      <c r="O46" s="115"/>
      <c r="P46" s="115"/>
      <c r="Q46" s="115"/>
    </row>
    <row r="47" spans="1:17" ht="9" customHeight="1">
      <c r="A47" s="165"/>
      <c r="C47" s="136"/>
      <c r="D47" s="136"/>
      <c r="E47" s="136"/>
      <c r="F47" s="136"/>
      <c r="G47" s="136"/>
      <c r="H47" s="136"/>
      <c r="I47" s="115"/>
      <c r="J47" s="115"/>
      <c r="K47" s="193"/>
      <c r="L47" s="195"/>
      <c r="M47" s="115"/>
      <c r="N47" s="115"/>
      <c r="O47" s="115"/>
      <c r="P47" s="115"/>
      <c r="Q47" s="115"/>
    </row>
    <row r="48" spans="1:17" ht="9" customHeight="1">
      <c r="A48" s="165"/>
      <c r="C48" s="136"/>
      <c r="D48" s="136"/>
      <c r="E48" s="136"/>
      <c r="F48" s="136"/>
      <c r="G48" s="136"/>
      <c r="H48" s="136"/>
      <c r="I48" s="115"/>
      <c r="J48" s="115"/>
      <c r="K48" s="193"/>
      <c r="L48" s="195"/>
      <c r="M48" s="115"/>
      <c r="N48" s="115"/>
      <c r="O48" s="115"/>
      <c r="P48" s="115"/>
      <c r="Q48" s="115"/>
    </row>
    <row r="49" spans="1:17" ht="9" customHeight="1">
      <c r="A49" s="165"/>
      <c r="B49" s="65"/>
      <c r="C49" s="136"/>
      <c r="D49" s="136"/>
      <c r="E49" s="136"/>
      <c r="F49" s="136"/>
      <c r="G49" s="136"/>
      <c r="H49" s="136"/>
      <c r="I49" s="115"/>
      <c r="J49" s="115"/>
      <c r="K49" s="193"/>
      <c r="L49" s="195"/>
      <c r="M49" s="115"/>
      <c r="N49" s="115"/>
      <c r="O49" s="115"/>
      <c r="P49" s="115"/>
      <c r="Q49" s="115"/>
    </row>
    <row r="50" spans="1:17" ht="9" customHeight="1">
      <c r="A50" s="165"/>
      <c r="B50" s="65"/>
      <c r="C50" s="136"/>
      <c r="D50" s="136"/>
      <c r="E50" s="136"/>
      <c r="F50" s="136"/>
      <c r="G50" s="136"/>
      <c r="H50" s="136"/>
      <c r="I50" s="115"/>
      <c r="J50" s="115"/>
      <c r="K50" s="193"/>
      <c r="L50" s="195"/>
      <c r="M50" s="115"/>
      <c r="N50" s="115"/>
      <c r="O50" s="115"/>
      <c r="P50" s="115"/>
      <c r="Q50" s="115"/>
    </row>
    <row r="51" spans="1:17" ht="9" customHeight="1">
      <c r="A51" s="165"/>
      <c r="B51" s="65"/>
      <c r="C51" s="136"/>
      <c r="D51" s="136"/>
      <c r="E51" s="136"/>
      <c r="F51" s="136"/>
      <c r="G51" s="136"/>
      <c r="H51" s="136"/>
      <c r="I51" s="115"/>
      <c r="J51" s="115"/>
      <c r="K51" s="193"/>
      <c r="L51" s="195"/>
      <c r="M51" s="115"/>
      <c r="N51" s="115"/>
      <c r="O51" s="115"/>
      <c r="P51" s="115"/>
      <c r="Q51" s="115"/>
    </row>
    <row r="52" spans="1:17" ht="9" customHeight="1">
      <c r="A52" s="166"/>
      <c r="B52" s="65"/>
      <c r="C52" s="136"/>
      <c r="D52" s="136"/>
      <c r="E52" s="136"/>
      <c r="F52" s="136"/>
      <c r="G52" s="136"/>
      <c r="H52" s="136"/>
      <c r="I52" s="115"/>
      <c r="J52" s="115"/>
      <c r="K52" s="193"/>
      <c r="L52" s="195"/>
      <c r="M52" s="115"/>
      <c r="N52" s="115"/>
      <c r="O52" s="115"/>
      <c r="P52" s="115"/>
      <c r="Q52" s="115"/>
    </row>
    <row r="53" spans="1:17" ht="9" customHeight="1">
      <c r="A53" s="165"/>
      <c r="B53" s="65"/>
      <c r="C53" s="136"/>
      <c r="D53" s="136"/>
      <c r="E53" s="136"/>
      <c r="F53" s="136"/>
      <c r="G53" s="136"/>
      <c r="H53" s="136"/>
      <c r="I53" s="115"/>
      <c r="J53" s="115"/>
      <c r="K53" s="193"/>
      <c r="L53" s="195"/>
      <c r="M53" s="115"/>
      <c r="N53" s="115"/>
      <c r="O53" s="115"/>
      <c r="P53" s="115"/>
      <c r="Q53" s="115"/>
    </row>
    <row r="54" spans="1:17" ht="9" customHeight="1">
      <c r="A54" s="165"/>
      <c r="B54" s="65"/>
      <c r="C54" s="136"/>
      <c r="D54" s="136"/>
      <c r="E54" s="136"/>
      <c r="F54" s="136"/>
      <c r="G54" s="136"/>
      <c r="H54" s="136"/>
      <c r="I54" s="115"/>
      <c r="J54" s="115"/>
      <c r="K54" s="193"/>
      <c r="L54" s="195"/>
      <c r="M54" s="115"/>
      <c r="N54" s="115"/>
      <c r="O54" s="115"/>
      <c r="P54" s="115"/>
      <c r="Q54" s="115"/>
    </row>
    <row r="55" spans="1:17" ht="9" customHeight="1">
      <c r="A55" s="165"/>
      <c r="B55" s="65"/>
      <c r="C55" s="136"/>
      <c r="D55" s="136"/>
      <c r="E55" s="136"/>
      <c r="F55" s="136"/>
      <c r="G55" s="136"/>
      <c r="H55" s="136"/>
      <c r="I55" s="115"/>
      <c r="J55" s="115"/>
      <c r="K55" s="193"/>
      <c r="L55" s="195"/>
      <c r="M55" s="115"/>
      <c r="N55" s="115"/>
      <c r="O55" s="115"/>
      <c r="P55" s="115"/>
      <c r="Q55" s="115"/>
    </row>
    <row r="56" spans="1:17" ht="9" customHeight="1">
      <c r="A56" s="165"/>
      <c r="C56" s="136"/>
      <c r="D56" s="136"/>
      <c r="E56" s="136"/>
      <c r="F56" s="136"/>
      <c r="G56" s="136"/>
      <c r="H56" s="136"/>
      <c r="I56" s="115"/>
      <c r="J56" s="115"/>
      <c r="K56" s="193"/>
      <c r="L56" s="195"/>
      <c r="M56" s="115"/>
      <c r="N56" s="115"/>
      <c r="O56" s="115"/>
      <c r="P56" s="115"/>
      <c r="Q56" s="115"/>
    </row>
    <row r="57" spans="1:17" ht="9" customHeight="1">
      <c r="A57" s="165"/>
      <c r="C57" s="136"/>
      <c r="D57" s="136"/>
      <c r="E57" s="136"/>
      <c r="F57" s="136"/>
      <c r="G57" s="136"/>
      <c r="H57" s="136"/>
      <c r="I57" s="115"/>
      <c r="J57" s="115"/>
      <c r="K57" s="193"/>
      <c r="L57" s="195"/>
      <c r="M57" s="115"/>
      <c r="N57" s="115"/>
      <c r="O57" s="115"/>
      <c r="P57" s="115"/>
      <c r="Q57" s="115"/>
    </row>
    <row r="58" spans="1:17" ht="9" customHeight="1">
      <c r="A58" s="166"/>
      <c r="C58" s="136"/>
      <c r="D58" s="136"/>
      <c r="E58" s="136"/>
      <c r="F58" s="136"/>
      <c r="G58" s="136"/>
      <c r="H58" s="136"/>
      <c r="I58" s="115"/>
      <c r="J58" s="115"/>
      <c r="K58" s="193"/>
      <c r="L58" s="195"/>
      <c r="M58" s="115"/>
      <c r="N58" s="115"/>
      <c r="O58" s="115"/>
      <c r="P58" s="115"/>
      <c r="Q58" s="115"/>
    </row>
    <row r="59" spans="1:17" ht="9" customHeight="1">
      <c r="A59" s="165"/>
      <c r="C59" s="136"/>
      <c r="D59" s="136"/>
      <c r="E59" s="136"/>
      <c r="F59" s="136"/>
      <c r="G59" s="136"/>
      <c r="H59" s="136"/>
      <c r="I59" s="115"/>
      <c r="J59" s="115"/>
      <c r="K59" s="193"/>
      <c r="L59" s="195"/>
      <c r="M59" s="115"/>
      <c r="N59" s="115"/>
      <c r="O59" s="115"/>
      <c r="P59" s="115"/>
      <c r="Q59" s="115"/>
    </row>
    <row r="60" spans="1:17" ht="9" customHeight="1">
      <c r="A60" s="165"/>
      <c r="C60" s="136"/>
      <c r="D60" s="136"/>
      <c r="E60" s="136"/>
      <c r="F60" s="136"/>
      <c r="G60" s="136"/>
      <c r="H60" s="136"/>
      <c r="I60" s="115"/>
      <c r="J60" s="115"/>
      <c r="K60" s="193"/>
      <c r="L60" s="195"/>
      <c r="M60" s="115"/>
      <c r="N60" s="115"/>
      <c r="O60" s="115"/>
      <c r="P60" s="115"/>
      <c r="Q60" s="115"/>
    </row>
    <row r="61" spans="1:17" ht="9" customHeight="1">
      <c r="A61" s="165"/>
      <c r="C61" s="136"/>
      <c r="D61" s="136"/>
      <c r="E61" s="136"/>
      <c r="F61" s="136"/>
      <c r="G61" s="136"/>
      <c r="H61" s="136"/>
      <c r="I61" s="115"/>
      <c r="J61" s="115"/>
      <c r="K61" s="193"/>
      <c r="L61" s="195"/>
      <c r="M61" s="115"/>
      <c r="N61" s="115"/>
      <c r="O61" s="115"/>
      <c r="P61" s="115"/>
      <c r="Q61" s="115"/>
    </row>
    <row r="62" spans="1:17" ht="9" customHeight="1">
      <c r="A62" s="165"/>
      <c r="C62" s="136"/>
      <c r="D62" s="136"/>
      <c r="E62" s="136"/>
      <c r="F62" s="136"/>
      <c r="G62" s="136"/>
      <c r="H62" s="136"/>
      <c r="I62" s="115"/>
      <c r="J62" s="115"/>
      <c r="K62" s="193"/>
      <c r="L62" s="195"/>
      <c r="M62" s="115"/>
      <c r="N62" s="115"/>
      <c r="O62" s="115"/>
      <c r="P62" s="115"/>
      <c r="Q62" s="115"/>
    </row>
    <row r="63" spans="1:17" ht="9" customHeight="1">
      <c r="A63" s="165"/>
      <c r="C63" s="136"/>
      <c r="D63" s="136"/>
      <c r="E63" s="136"/>
      <c r="F63" s="136"/>
      <c r="G63" s="136"/>
      <c r="H63" s="136"/>
      <c r="I63" s="115"/>
      <c r="J63" s="115"/>
      <c r="K63" s="193"/>
      <c r="L63" s="195"/>
      <c r="M63" s="115"/>
      <c r="N63" s="115"/>
      <c r="O63" s="115"/>
      <c r="P63" s="115"/>
      <c r="Q63" s="115"/>
    </row>
    <row r="64" spans="1:17" ht="9" customHeight="1">
      <c r="A64" s="166"/>
      <c r="C64" s="136"/>
      <c r="D64" s="136"/>
      <c r="E64" s="136"/>
      <c r="F64" s="136"/>
      <c r="G64" s="136"/>
      <c r="H64" s="136"/>
      <c r="I64" s="115"/>
      <c r="J64" s="115"/>
      <c r="K64" s="193"/>
      <c r="L64" s="195"/>
      <c r="M64" s="115"/>
      <c r="N64" s="115"/>
      <c r="O64" s="115"/>
      <c r="P64" s="115"/>
      <c r="Q64" s="115"/>
    </row>
    <row r="65" spans="1:17" ht="9" customHeight="1">
      <c r="A65" s="165"/>
      <c r="C65" s="136"/>
      <c r="D65" s="136"/>
      <c r="E65" s="136"/>
      <c r="F65" s="136"/>
      <c r="G65" s="136"/>
      <c r="H65" s="136"/>
      <c r="I65" s="115"/>
      <c r="J65" s="115"/>
      <c r="K65" s="193"/>
      <c r="L65" s="195"/>
      <c r="M65" s="115"/>
      <c r="N65" s="115"/>
      <c r="O65" s="115"/>
      <c r="P65" s="115"/>
      <c r="Q65" s="115"/>
    </row>
    <row r="66" spans="1:17" ht="9" customHeight="1">
      <c r="A66" s="165"/>
      <c r="C66" s="136"/>
      <c r="D66" s="136"/>
      <c r="E66" s="136"/>
      <c r="F66" s="136"/>
      <c r="G66" s="136"/>
      <c r="H66" s="136"/>
      <c r="I66" s="115"/>
      <c r="J66" s="115"/>
      <c r="K66" s="193"/>
      <c r="L66" s="195"/>
      <c r="M66" s="115"/>
      <c r="N66" s="115"/>
      <c r="O66" s="115"/>
      <c r="P66" s="115"/>
      <c r="Q66" s="115"/>
    </row>
    <row r="67" spans="1:17" ht="9" customHeight="1">
      <c r="A67" s="165"/>
      <c r="C67" s="136"/>
      <c r="D67" s="136"/>
      <c r="E67" s="136"/>
      <c r="F67" s="136"/>
      <c r="G67" s="136"/>
      <c r="H67" s="136"/>
      <c r="I67" s="115"/>
      <c r="J67" s="115"/>
      <c r="K67" s="193"/>
      <c r="L67" s="195"/>
      <c r="M67" s="115"/>
      <c r="N67" s="115"/>
      <c r="O67" s="115"/>
      <c r="P67" s="115"/>
      <c r="Q67" s="115"/>
    </row>
    <row r="68" spans="1:17" ht="9" customHeight="1">
      <c r="A68" s="165"/>
      <c r="C68" s="136"/>
      <c r="D68" s="136"/>
      <c r="E68" s="136"/>
      <c r="F68" s="136"/>
      <c r="G68" s="136"/>
      <c r="H68" s="136"/>
      <c r="I68" s="115"/>
      <c r="J68" s="115"/>
      <c r="K68" s="193"/>
      <c r="L68" s="195"/>
      <c r="M68" s="115"/>
      <c r="N68" s="115"/>
      <c r="O68" s="115"/>
      <c r="P68" s="115"/>
      <c r="Q68" s="115"/>
    </row>
    <row r="69" spans="1:17" ht="9" customHeight="1">
      <c r="A69" s="166"/>
      <c r="C69" s="136"/>
      <c r="D69" s="136"/>
      <c r="E69" s="136"/>
      <c r="F69" s="136"/>
      <c r="G69" s="136"/>
      <c r="H69" s="136"/>
      <c r="I69" s="115"/>
      <c r="J69" s="115"/>
      <c r="K69" s="193"/>
      <c r="L69" s="195"/>
      <c r="M69" s="115"/>
      <c r="N69" s="115"/>
      <c r="O69" s="115"/>
      <c r="P69" s="115"/>
      <c r="Q69" s="115"/>
    </row>
    <row r="70" spans="1:17" ht="9" customHeight="1">
      <c r="A70" s="167"/>
      <c r="C70" s="136"/>
      <c r="D70" s="136"/>
      <c r="E70" s="136"/>
      <c r="F70" s="136"/>
      <c r="G70" s="136"/>
      <c r="H70" s="136"/>
      <c r="I70" s="115"/>
      <c r="J70" s="115"/>
      <c r="K70" s="193"/>
      <c r="L70" s="195"/>
      <c r="M70" s="115"/>
      <c r="N70" s="115"/>
      <c r="O70" s="115"/>
      <c r="P70" s="115"/>
      <c r="Q70" s="115"/>
    </row>
    <row r="71" spans="1:17" ht="9" customHeight="1">
      <c r="A71" s="167"/>
      <c r="C71" s="136"/>
      <c r="D71" s="136"/>
      <c r="E71" s="136"/>
      <c r="F71" s="136"/>
      <c r="G71" s="136"/>
      <c r="H71" s="136"/>
      <c r="I71" s="115"/>
      <c r="J71" s="115"/>
      <c r="K71" s="193"/>
      <c r="L71" s="195"/>
      <c r="M71" s="115"/>
      <c r="N71" s="115"/>
      <c r="O71" s="115"/>
      <c r="P71" s="115"/>
      <c r="Q71" s="115"/>
    </row>
    <row r="72" spans="1:17" ht="9" customHeight="1">
      <c r="A72" s="167"/>
      <c r="C72" s="136"/>
      <c r="D72" s="136"/>
      <c r="E72" s="136"/>
      <c r="F72" s="136"/>
      <c r="G72" s="136"/>
      <c r="H72" s="136"/>
      <c r="I72" s="115"/>
      <c r="J72" s="115"/>
      <c r="K72" s="193"/>
      <c r="L72" s="195"/>
      <c r="M72" s="115"/>
      <c r="N72" s="115"/>
      <c r="O72" s="115"/>
      <c r="P72" s="115"/>
      <c r="Q72" s="115"/>
    </row>
    <row r="73" spans="1:17" ht="9" customHeight="1">
      <c r="A73" s="167"/>
      <c r="C73" s="136"/>
      <c r="D73" s="136"/>
      <c r="E73" s="136"/>
      <c r="F73" s="136"/>
      <c r="G73" s="136"/>
      <c r="H73" s="136"/>
      <c r="I73" s="115"/>
      <c r="J73" s="115"/>
      <c r="K73" s="193"/>
      <c r="L73" s="195"/>
      <c r="M73" s="115"/>
      <c r="N73" s="115"/>
      <c r="O73" s="115"/>
      <c r="P73" s="115"/>
      <c r="Q73" s="115"/>
    </row>
    <row r="74" spans="1:17" ht="9" customHeight="1">
      <c r="A74" s="168"/>
      <c r="C74" s="136"/>
      <c r="D74" s="136"/>
      <c r="E74" s="136"/>
      <c r="F74" s="136"/>
      <c r="G74" s="136"/>
      <c r="H74" s="136"/>
      <c r="I74" s="115"/>
      <c r="J74" s="115"/>
      <c r="K74" s="193"/>
      <c r="L74" s="195"/>
      <c r="M74" s="115"/>
      <c r="N74" s="115"/>
      <c r="O74" s="115"/>
      <c r="P74" s="115"/>
      <c r="Q74" s="115"/>
    </row>
    <row r="75" spans="1:17" ht="9" customHeight="1">
      <c r="A75" s="168"/>
      <c r="C75" s="136"/>
      <c r="D75" s="136"/>
      <c r="E75" s="136"/>
      <c r="F75" s="136"/>
      <c r="G75" s="136"/>
      <c r="H75" s="136"/>
      <c r="I75" s="115"/>
      <c r="J75" s="115"/>
      <c r="K75" s="193"/>
      <c r="L75" s="195"/>
      <c r="M75" s="115"/>
      <c r="N75" s="115"/>
      <c r="O75" s="115"/>
      <c r="P75" s="115"/>
      <c r="Q75" s="115"/>
    </row>
    <row r="76" spans="1:17" ht="9" customHeight="1">
      <c r="A76" s="169"/>
      <c r="C76" s="136"/>
      <c r="D76" s="136"/>
      <c r="E76" s="136"/>
      <c r="F76" s="136"/>
      <c r="G76" s="136"/>
      <c r="H76" s="136"/>
      <c r="I76" s="115"/>
      <c r="J76" s="115"/>
      <c r="K76" s="193"/>
      <c r="L76" s="195"/>
      <c r="M76" s="115"/>
      <c r="N76" s="115"/>
      <c r="O76" s="115"/>
      <c r="P76" s="115"/>
      <c r="Q76" s="115"/>
    </row>
    <row r="77" spans="1:17" ht="9" customHeight="1">
      <c r="A77" s="165"/>
      <c r="C77" s="136"/>
      <c r="D77" s="136"/>
      <c r="E77" s="136"/>
      <c r="F77" s="136"/>
      <c r="G77" s="136"/>
      <c r="H77" s="136"/>
      <c r="I77" s="115"/>
      <c r="J77" s="115"/>
      <c r="K77" s="193"/>
      <c r="L77" s="195"/>
      <c r="M77" s="115"/>
      <c r="N77" s="115"/>
      <c r="O77" s="115"/>
      <c r="P77" s="115"/>
      <c r="Q77" s="115"/>
    </row>
    <row r="78" spans="1:17" ht="9" customHeight="1">
      <c r="A78" s="165"/>
      <c r="C78" s="136"/>
      <c r="D78" s="136"/>
      <c r="E78" s="136"/>
      <c r="F78" s="136"/>
      <c r="G78" s="136"/>
      <c r="H78" s="136"/>
      <c r="I78" s="115"/>
      <c r="J78" s="115"/>
      <c r="K78" s="193"/>
      <c r="L78" s="195"/>
      <c r="M78" s="115"/>
      <c r="N78" s="115"/>
      <c r="O78" s="115"/>
      <c r="P78" s="115"/>
      <c r="Q78" s="115"/>
    </row>
    <row r="79" spans="1:17" ht="9" customHeight="1">
      <c r="A79" s="165"/>
      <c r="C79" s="136"/>
      <c r="D79" s="136"/>
      <c r="E79" s="136"/>
      <c r="F79" s="136"/>
      <c r="G79" s="136"/>
      <c r="H79" s="136"/>
      <c r="I79" s="115"/>
      <c r="J79" s="115"/>
      <c r="K79" s="193"/>
      <c r="L79" s="195"/>
      <c r="M79" s="115"/>
      <c r="N79" s="115"/>
      <c r="O79" s="115"/>
      <c r="P79" s="115"/>
      <c r="Q79" s="115"/>
    </row>
    <row r="80" spans="1:17" ht="9" customHeight="1">
      <c r="A80" s="165"/>
      <c r="C80" s="136"/>
      <c r="D80" s="136"/>
      <c r="E80" s="136"/>
      <c r="F80" s="136"/>
      <c r="G80" s="136"/>
      <c r="H80" s="136"/>
      <c r="I80" s="115"/>
      <c r="J80" s="115"/>
      <c r="K80" s="193"/>
      <c r="L80" s="195"/>
      <c r="M80" s="115"/>
      <c r="N80" s="115"/>
      <c r="O80" s="115"/>
      <c r="P80" s="115"/>
      <c r="Q80" s="115"/>
    </row>
    <row r="81" spans="1:17" ht="9" customHeight="1">
      <c r="A81" s="167"/>
      <c r="C81" s="136"/>
      <c r="D81" s="136"/>
      <c r="E81" s="136"/>
      <c r="F81" s="136"/>
      <c r="G81" s="136"/>
      <c r="H81" s="136"/>
      <c r="I81" s="115"/>
      <c r="J81" s="115"/>
      <c r="K81" s="193"/>
      <c r="L81" s="195"/>
      <c r="M81" s="115"/>
      <c r="N81" s="115"/>
      <c r="O81" s="115"/>
      <c r="P81" s="115"/>
      <c r="Q81" s="115"/>
    </row>
    <row r="82" spans="1:17" ht="9" customHeight="1">
      <c r="A82" s="169"/>
      <c r="C82" s="136"/>
      <c r="D82" s="136"/>
      <c r="E82" s="136"/>
      <c r="F82" s="136"/>
      <c r="G82" s="136"/>
      <c r="H82" s="136"/>
      <c r="I82" s="115"/>
      <c r="J82" s="115"/>
      <c r="K82" s="193"/>
      <c r="L82" s="195"/>
      <c r="M82" s="115"/>
      <c r="N82" s="115"/>
      <c r="O82" s="115"/>
      <c r="P82" s="115"/>
      <c r="Q82" s="115"/>
    </row>
    <row r="83" spans="1:17" ht="9" customHeight="1">
      <c r="A83" s="165"/>
      <c r="C83" s="136"/>
      <c r="D83" s="136"/>
      <c r="E83" s="136"/>
      <c r="F83" s="136"/>
      <c r="G83" s="136"/>
      <c r="H83" s="136"/>
      <c r="I83" s="115"/>
      <c r="J83" s="115"/>
      <c r="K83" s="193"/>
      <c r="L83" s="195"/>
      <c r="M83" s="115"/>
      <c r="N83" s="115"/>
      <c r="O83" s="115"/>
      <c r="P83" s="115"/>
      <c r="Q83" s="115"/>
    </row>
    <row r="84" spans="1:17" ht="9" customHeight="1">
      <c r="A84" s="165"/>
      <c r="C84" s="136"/>
      <c r="D84" s="136"/>
      <c r="E84" s="136"/>
      <c r="F84" s="136"/>
      <c r="G84" s="136"/>
      <c r="H84" s="136"/>
      <c r="I84" s="115"/>
      <c r="J84" s="115"/>
      <c r="K84" s="193"/>
      <c r="L84" s="195"/>
      <c r="M84" s="115"/>
      <c r="N84" s="115"/>
      <c r="O84" s="115"/>
      <c r="P84" s="115"/>
      <c r="Q84" s="115"/>
    </row>
    <row r="85" spans="1:17" ht="9" customHeight="1">
      <c r="A85" s="165"/>
      <c r="C85" s="136"/>
      <c r="D85" s="136"/>
      <c r="E85" s="136"/>
      <c r="F85" s="136"/>
      <c r="G85" s="136"/>
      <c r="H85" s="136"/>
      <c r="I85" s="115"/>
      <c r="J85" s="115"/>
      <c r="K85" s="193"/>
      <c r="L85" s="195"/>
      <c r="M85" s="115"/>
      <c r="N85" s="115"/>
      <c r="O85" s="115"/>
      <c r="P85" s="115"/>
      <c r="Q85" s="115"/>
    </row>
    <row r="86" spans="1:17" ht="9" customHeight="1">
      <c r="A86" s="165"/>
      <c r="C86" s="136"/>
      <c r="D86" s="136"/>
      <c r="E86" s="136"/>
      <c r="F86" s="136"/>
      <c r="G86" s="136"/>
      <c r="H86" s="136"/>
      <c r="I86" s="115"/>
      <c r="J86" s="115"/>
      <c r="K86" s="193"/>
      <c r="L86" s="195"/>
      <c r="M86" s="115"/>
      <c r="N86" s="115"/>
      <c r="O86" s="115"/>
      <c r="P86" s="115"/>
      <c r="Q86" s="115"/>
    </row>
    <row r="87" spans="1:17" ht="9" customHeight="1">
      <c r="A87" s="167"/>
      <c r="C87" s="136"/>
      <c r="D87" s="136"/>
      <c r="E87" s="136"/>
      <c r="F87" s="136"/>
      <c r="G87" s="136"/>
      <c r="H87" s="136"/>
      <c r="I87" s="115"/>
      <c r="J87" s="115"/>
      <c r="K87" s="193"/>
      <c r="L87" s="195"/>
      <c r="M87" s="115"/>
      <c r="N87" s="115"/>
      <c r="O87" s="115"/>
      <c r="P87" s="115"/>
      <c r="Q87" s="115"/>
    </row>
    <row r="88" spans="1:17" ht="9" customHeight="1">
      <c r="A88" s="169"/>
      <c r="C88" s="136"/>
      <c r="D88" s="136"/>
      <c r="E88" s="136"/>
      <c r="F88" s="136"/>
      <c r="G88" s="136"/>
      <c r="H88" s="136"/>
      <c r="I88" s="115"/>
      <c r="J88" s="115"/>
      <c r="K88" s="193"/>
      <c r="L88" s="195"/>
      <c r="M88" s="115"/>
      <c r="N88" s="115"/>
      <c r="O88" s="115"/>
      <c r="P88" s="115"/>
      <c r="Q88" s="115"/>
    </row>
    <row r="89" spans="1:17" ht="9" customHeight="1">
      <c r="A89" s="165"/>
      <c r="C89" s="136"/>
      <c r="D89" s="136"/>
      <c r="E89" s="136"/>
      <c r="F89" s="136"/>
      <c r="G89" s="136"/>
      <c r="H89" s="136"/>
      <c r="I89" s="115"/>
      <c r="J89" s="115"/>
      <c r="K89" s="193"/>
      <c r="L89" s="195"/>
      <c r="M89" s="115"/>
      <c r="N89" s="115"/>
      <c r="O89" s="115"/>
      <c r="P89" s="115"/>
      <c r="Q89" s="115"/>
    </row>
    <row r="90" spans="1:17" ht="9" customHeight="1">
      <c r="A90" s="165"/>
      <c r="C90" s="136"/>
      <c r="D90" s="136"/>
      <c r="E90" s="136"/>
      <c r="F90" s="136"/>
      <c r="G90" s="136"/>
      <c r="H90" s="136"/>
      <c r="I90" s="115"/>
      <c r="J90" s="115"/>
      <c r="K90" s="193"/>
      <c r="L90" s="195"/>
      <c r="M90" s="115"/>
      <c r="N90" s="115"/>
      <c r="O90" s="115"/>
      <c r="P90" s="115"/>
      <c r="Q90" s="115"/>
    </row>
    <row r="91" spans="1:17" ht="9" customHeight="1">
      <c r="A91" s="165"/>
      <c r="C91" s="74"/>
      <c r="D91" s="74"/>
      <c r="E91" s="74"/>
      <c r="F91" s="74"/>
      <c r="G91" s="74"/>
      <c r="H91" s="74"/>
      <c r="K91" s="76"/>
      <c r="L91" s="195"/>
    </row>
    <row r="92" spans="1:17" ht="9" customHeight="1">
      <c r="A92" s="165"/>
      <c r="C92" s="74"/>
      <c r="D92" s="74"/>
      <c r="E92" s="74"/>
      <c r="F92" s="74"/>
      <c r="G92" s="74"/>
      <c r="H92" s="74"/>
      <c r="K92" s="76"/>
      <c r="L92" s="195"/>
    </row>
    <row r="93" spans="1:17" ht="9" customHeight="1">
      <c r="A93" s="165"/>
      <c r="C93" s="74"/>
      <c r="D93" s="74"/>
      <c r="E93" s="74"/>
      <c r="F93" s="74"/>
      <c r="G93" s="74"/>
      <c r="H93" s="74"/>
      <c r="K93" s="76"/>
      <c r="L93" s="195"/>
    </row>
    <row r="94" spans="1:17" ht="9" customHeight="1">
      <c r="A94" s="165"/>
      <c r="C94" s="74"/>
      <c r="D94" s="74"/>
      <c r="E94" s="74"/>
      <c r="F94" s="74"/>
      <c r="G94" s="74"/>
      <c r="H94" s="74"/>
      <c r="K94" s="76"/>
      <c r="L94" s="195"/>
    </row>
    <row r="95" spans="1:17" ht="9" customHeight="1">
      <c r="A95" s="165"/>
      <c r="C95" s="74"/>
      <c r="D95" s="74"/>
      <c r="E95" s="74"/>
      <c r="F95" s="74"/>
      <c r="G95" s="74"/>
      <c r="H95" s="74"/>
      <c r="K95" s="76"/>
      <c r="L95" s="195"/>
    </row>
    <row r="96" spans="1:17" ht="9" customHeight="1">
      <c r="A96" s="165"/>
      <c r="C96" s="74"/>
      <c r="D96" s="74"/>
      <c r="E96" s="74"/>
      <c r="F96" s="74"/>
      <c r="G96" s="74"/>
      <c r="H96" s="74"/>
      <c r="K96" s="76"/>
      <c r="L96" s="195"/>
    </row>
    <row r="97" spans="1:12" ht="9" customHeight="1">
      <c r="A97" s="167"/>
      <c r="C97" s="74"/>
      <c r="D97" s="74"/>
      <c r="E97" s="74"/>
      <c r="F97" s="74"/>
      <c r="G97" s="74"/>
      <c r="H97" s="74"/>
      <c r="K97" s="76"/>
      <c r="L97" s="195"/>
    </row>
    <row r="98" spans="1:12" ht="9" customHeight="1">
      <c r="A98" s="169"/>
      <c r="C98" s="74"/>
      <c r="D98" s="74"/>
      <c r="E98" s="74"/>
      <c r="F98" s="74"/>
      <c r="G98" s="74"/>
      <c r="H98" s="74"/>
      <c r="K98" s="76"/>
      <c r="L98" s="195"/>
    </row>
    <row r="99" spans="1:12" ht="9" customHeight="1">
      <c r="A99" s="165"/>
      <c r="C99" s="74"/>
      <c r="D99" s="74"/>
      <c r="E99" s="74"/>
      <c r="F99" s="74"/>
      <c r="G99" s="74"/>
      <c r="H99" s="74"/>
      <c r="K99" s="76"/>
      <c r="L99" s="195"/>
    </row>
    <row r="100" spans="1:12" ht="9" customHeight="1">
      <c r="A100" s="165"/>
      <c r="C100" s="74"/>
      <c r="D100" s="74"/>
      <c r="E100" s="74"/>
      <c r="F100" s="74"/>
      <c r="G100" s="74"/>
      <c r="H100" s="74"/>
      <c r="K100" s="76"/>
      <c r="L100" s="195"/>
    </row>
    <row r="101" spans="1:12" ht="9" customHeight="1">
      <c r="A101" s="165"/>
      <c r="C101" s="74"/>
      <c r="D101" s="74"/>
      <c r="E101" s="74"/>
      <c r="F101" s="74"/>
      <c r="G101" s="74"/>
      <c r="H101" s="74"/>
      <c r="K101" s="76"/>
      <c r="L101" s="195"/>
    </row>
    <row r="102" spans="1:12" ht="9" customHeight="1">
      <c r="A102" s="165"/>
      <c r="C102" s="74"/>
      <c r="D102" s="74"/>
      <c r="E102" s="74"/>
      <c r="F102" s="74"/>
      <c r="G102" s="74"/>
      <c r="H102" s="74"/>
      <c r="K102" s="76"/>
      <c r="L102" s="195"/>
    </row>
    <row r="103" spans="1:12" ht="9" customHeight="1">
      <c r="A103" s="165"/>
      <c r="C103" s="74"/>
      <c r="D103" s="74"/>
      <c r="E103" s="74"/>
      <c r="F103" s="74"/>
      <c r="G103" s="74"/>
      <c r="H103" s="74"/>
      <c r="K103" s="76"/>
      <c r="L103" s="195"/>
    </row>
    <row r="104" spans="1:12" ht="9" customHeight="1">
      <c r="A104" s="165"/>
      <c r="C104" s="74"/>
      <c r="D104" s="74"/>
      <c r="E104" s="74"/>
      <c r="F104" s="74"/>
      <c r="G104" s="74"/>
      <c r="H104" s="74"/>
      <c r="K104" s="76"/>
      <c r="L104" s="195"/>
    </row>
    <row r="105" spans="1:12" ht="9" customHeight="1">
      <c r="A105" s="165"/>
      <c r="C105" s="74"/>
      <c r="D105" s="74"/>
      <c r="E105" s="74"/>
      <c r="F105" s="74"/>
      <c r="G105" s="74"/>
      <c r="H105" s="74"/>
      <c r="K105" s="76"/>
      <c r="L105" s="195"/>
    </row>
    <row r="106" spans="1:12" ht="9" customHeight="1">
      <c r="A106" s="165"/>
      <c r="C106" s="74"/>
      <c r="D106" s="74"/>
      <c r="E106" s="74"/>
      <c r="F106" s="74"/>
      <c r="G106" s="74"/>
      <c r="H106" s="74"/>
      <c r="K106" s="76"/>
      <c r="L106" s="195"/>
    </row>
    <row r="107" spans="1:12" ht="9" customHeight="1">
      <c r="A107" s="165"/>
      <c r="C107" s="74"/>
      <c r="D107" s="74"/>
      <c r="E107" s="74"/>
      <c r="F107" s="74"/>
      <c r="G107" s="74"/>
      <c r="H107" s="74"/>
      <c r="K107" s="76"/>
      <c r="L107" s="195"/>
    </row>
    <row r="108" spans="1:12" ht="9" customHeight="1">
      <c r="A108" s="169"/>
      <c r="C108" s="74"/>
      <c r="D108" s="74"/>
      <c r="E108" s="74"/>
      <c r="F108" s="74"/>
      <c r="G108" s="74"/>
      <c r="H108" s="74"/>
      <c r="K108" s="76"/>
      <c r="L108" s="195"/>
    </row>
    <row r="109" spans="1:12" ht="9" customHeight="1">
      <c r="A109" s="165"/>
      <c r="C109" s="74"/>
      <c r="D109" s="74"/>
      <c r="E109" s="74"/>
      <c r="F109" s="74"/>
      <c r="G109" s="74"/>
      <c r="H109" s="74"/>
      <c r="K109" s="76"/>
      <c r="L109" s="195"/>
    </row>
    <row r="110" spans="1:12" ht="9" customHeight="1">
      <c r="A110" s="165"/>
      <c r="C110" s="74"/>
      <c r="D110" s="74"/>
      <c r="E110" s="74"/>
      <c r="F110" s="74"/>
      <c r="G110" s="74"/>
      <c r="H110" s="74"/>
      <c r="K110" s="76"/>
      <c r="L110" s="195"/>
    </row>
    <row r="111" spans="1:12" ht="9" customHeight="1">
      <c r="A111" s="165"/>
      <c r="C111" s="74"/>
      <c r="D111" s="74"/>
      <c r="E111" s="74"/>
      <c r="F111" s="74"/>
      <c r="G111" s="74"/>
      <c r="H111" s="74"/>
      <c r="K111" s="76"/>
      <c r="L111" s="195"/>
    </row>
    <row r="112" spans="1:12">
      <c r="A112" s="170"/>
      <c r="C112" s="74"/>
      <c r="D112" s="74"/>
      <c r="E112" s="74"/>
      <c r="F112" s="74"/>
      <c r="G112" s="74"/>
      <c r="H112" s="74"/>
      <c r="K112" s="76"/>
      <c r="L112" s="195"/>
    </row>
    <row r="113" spans="1:12">
      <c r="A113" s="170"/>
      <c r="C113" s="74"/>
      <c r="D113" s="74"/>
      <c r="E113" s="74"/>
      <c r="F113" s="74"/>
      <c r="G113" s="74"/>
      <c r="H113" s="74"/>
      <c r="K113" s="76"/>
      <c r="L113" s="195"/>
    </row>
    <row r="114" spans="1:12">
      <c r="A114" s="170"/>
      <c r="C114" s="74"/>
      <c r="D114" s="74"/>
      <c r="E114" s="74"/>
      <c r="F114" s="74"/>
      <c r="G114" s="74"/>
      <c r="H114" s="74"/>
      <c r="K114" s="76"/>
      <c r="L114" s="195"/>
    </row>
    <row r="115" spans="1:12">
      <c r="A115" s="170"/>
      <c r="C115" s="74"/>
      <c r="D115" s="74"/>
      <c r="E115" s="74"/>
      <c r="F115" s="74"/>
      <c r="G115" s="74"/>
      <c r="H115" s="74"/>
      <c r="K115" s="76"/>
    </row>
    <row r="116" spans="1:12">
      <c r="A116" s="170"/>
      <c r="C116" s="74"/>
      <c r="D116" s="74"/>
      <c r="E116" s="74"/>
      <c r="F116" s="74"/>
      <c r="G116" s="74"/>
      <c r="H116" s="74"/>
      <c r="K116" s="76"/>
    </row>
    <row r="117" spans="1:12">
      <c r="A117" s="170"/>
      <c r="C117" s="74"/>
      <c r="D117" s="74"/>
      <c r="E117" s="74"/>
      <c r="F117" s="74"/>
      <c r="G117" s="74"/>
      <c r="H117" s="74"/>
      <c r="K117" s="76"/>
    </row>
    <row r="118" spans="1:12">
      <c r="A118" s="170"/>
      <c r="C118" s="74"/>
      <c r="D118" s="74"/>
      <c r="E118" s="74"/>
      <c r="F118" s="74"/>
      <c r="G118" s="74"/>
      <c r="H118" s="74"/>
      <c r="K118" s="76"/>
    </row>
    <row r="119" spans="1:12" ht="15.75">
      <c r="A119" s="171"/>
      <c r="C119" s="74"/>
      <c r="D119" s="74"/>
      <c r="E119" s="74"/>
      <c r="F119" s="74"/>
      <c r="G119" s="74"/>
      <c r="H119" s="74"/>
      <c r="K119" s="76"/>
    </row>
    <row r="120" spans="1:12" ht="15.75">
      <c r="A120" s="171"/>
      <c r="C120" s="74"/>
      <c r="D120" s="74"/>
      <c r="E120" s="74"/>
      <c r="F120" s="74"/>
      <c r="G120" s="74"/>
      <c r="H120" s="74"/>
      <c r="K120" s="76"/>
    </row>
    <row r="121" spans="1:12" ht="15.75">
      <c r="A121" s="171"/>
      <c r="C121" s="74"/>
      <c r="D121" s="74"/>
      <c r="E121" s="74"/>
      <c r="F121" s="74"/>
      <c r="G121" s="74"/>
      <c r="H121" s="74"/>
      <c r="K121" s="76"/>
    </row>
    <row r="122" spans="1:12" ht="15.75">
      <c r="A122" s="171"/>
      <c r="C122" s="74"/>
      <c r="D122" s="74"/>
      <c r="E122" s="74"/>
      <c r="F122" s="74"/>
      <c r="G122" s="74"/>
      <c r="H122" s="74"/>
      <c r="K122" s="76"/>
    </row>
    <row r="123" spans="1:12" ht="15.75">
      <c r="A123" s="171"/>
      <c r="C123" s="74"/>
      <c r="D123" s="74"/>
      <c r="E123" s="74"/>
      <c r="F123" s="74"/>
      <c r="G123" s="74"/>
      <c r="H123" s="74"/>
      <c r="K123" s="76"/>
    </row>
    <row r="124" spans="1:12" ht="15.75">
      <c r="A124" s="171"/>
      <c r="C124" s="74"/>
      <c r="D124" s="74"/>
      <c r="E124" s="74"/>
      <c r="F124" s="74"/>
      <c r="G124" s="74"/>
      <c r="H124" s="74"/>
      <c r="K124" s="76"/>
    </row>
    <row r="125" spans="1:12" ht="15.75">
      <c r="A125" s="171"/>
      <c r="C125" s="74"/>
      <c r="D125" s="74"/>
      <c r="E125" s="74"/>
      <c r="F125" s="74"/>
      <c r="G125" s="74"/>
      <c r="H125" s="74"/>
      <c r="K125" s="76"/>
    </row>
    <row r="126" spans="1:12" ht="15.75">
      <c r="A126" s="171"/>
      <c r="C126" s="74"/>
      <c r="D126" s="74"/>
      <c r="E126" s="74"/>
      <c r="F126" s="74"/>
      <c r="G126" s="74"/>
      <c r="H126" s="74"/>
      <c r="K126" s="76"/>
    </row>
    <row r="127" spans="1:12" ht="15.75">
      <c r="A127" s="171"/>
      <c r="C127" s="74"/>
      <c r="D127" s="74"/>
      <c r="E127" s="74"/>
      <c r="F127" s="74"/>
      <c r="G127" s="74"/>
      <c r="H127" s="74"/>
      <c r="K127" s="76"/>
    </row>
    <row r="128" spans="1:12" ht="15.75">
      <c r="A128" s="171"/>
      <c r="C128" s="74"/>
      <c r="D128" s="74"/>
      <c r="E128" s="74"/>
      <c r="F128" s="74"/>
      <c r="G128" s="74"/>
      <c r="H128" s="74"/>
      <c r="K128" s="76"/>
    </row>
    <row r="129" spans="1:11" ht="15.75">
      <c r="A129" s="171"/>
      <c r="C129" s="74"/>
      <c r="D129" s="74"/>
      <c r="E129" s="74"/>
      <c r="F129" s="74"/>
      <c r="G129" s="74"/>
      <c r="H129" s="74"/>
      <c r="K129" s="76"/>
    </row>
    <row r="130" spans="1:11" ht="15.75">
      <c r="A130" s="171"/>
      <c r="C130" s="74"/>
      <c r="D130" s="74"/>
      <c r="E130" s="74"/>
      <c r="F130" s="74"/>
      <c r="G130" s="74"/>
      <c r="H130" s="74"/>
      <c r="K130" s="76"/>
    </row>
    <row r="131" spans="1:11" ht="15.75">
      <c r="A131" s="171"/>
      <c r="C131" s="74"/>
      <c r="D131" s="74"/>
      <c r="E131" s="74"/>
      <c r="F131" s="74"/>
      <c r="G131" s="74"/>
      <c r="H131" s="74"/>
      <c r="K131" s="76"/>
    </row>
    <row r="132" spans="1:11" ht="15.75">
      <c r="A132" s="171"/>
      <c r="C132" s="74"/>
      <c r="D132" s="74"/>
      <c r="E132" s="74"/>
      <c r="F132" s="74"/>
      <c r="G132" s="74"/>
      <c r="H132" s="74"/>
      <c r="K132" s="76"/>
    </row>
    <row r="133" spans="1:11" ht="15.75">
      <c r="A133" s="171"/>
      <c r="C133" s="74"/>
      <c r="D133" s="74"/>
      <c r="E133" s="74"/>
      <c r="F133" s="74"/>
      <c r="G133" s="74"/>
      <c r="H133" s="74"/>
      <c r="K133" s="76"/>
    </row>
    <row r="134" spans="1:11" ht="15.75">
      <c r="A134" s="171"/>
      <c r="C134" s="74"/>
      <c r="D134" s="74"/>
      <c r="E134" s="74"/>
      <c r="F134" s="74"/>
      <c r="G134" s="74"/>
      <c r="H134" s="74"/>
      <c r="K134" s="76"/>
    </row>
    <row r="135" spans="1:11" ht="15.75">
      <c r="A135" s="171"/>
      <c r="C135" s="74"/>
      <c r="D135" s="74"/>
      <c r="E135" s="74"/>
      <c r="F135" s="74"/>
      <c r="G135" s="74"/>
      <c r="H135" s="74"/>
      <c r="K135" s="76"/>
    </row>
    <row r="136" spans="1:11" ht="15.75">
      <c r="A136" s="171"/>
      <c r="C136" s="74"/>
      <c r="D136" s="74"/>
      <c r="E136" s="74"/>
      <c r="F136" s="74"/>
      <c r="G136" s="74"/>
      <c r="H136" s="74"/>
      <c r="K136" s="76"/>
    </row>
    <row r="137" spans="1:11" ht="15.75">
      <c r="A137" s="171"/>
      <c r="C137" s="74"/>
      <c r="D137" s="74"/>
      <c r="E137" s="74"/>
      <c r="F137" s="74"/>
      <c r="G137" s="74"/>
      <c r="H137" s="74"/>
      <c r="K137" s="76"/>
    </row>
    <row r="138" spans="1:11" ht="15.75">
      <c r="A138" s="171"/>
      <c r="C138" s="74"/>
      <c r="D138" s="74"/>
      <c r="E138" s="74"/>
      <c r="F138" s="74"/>
      <c r="G138" s="74"/>
      <c r="H138" s="74"/>
      <c r="K138" s="76"/>
    </row>
    <row r="139" spans="1:11" ht="15.75">
      <c r="A139" s="171"/>
      <c r="C139" s="74"/>
      <c r="D139" s="74"/>
      <c r="E139" s="74"/>
      <c r="F139" s="74"/>
      <c r="G139" s="74"/>
      <c r="H139" s="74"/>
      <c r="K139" s="76"/>
    </row>
    <row r="140" spans="1:11" ht="15.75">
      <c r="A140" s="171"/>
      <c r="C140" s="74"/>
      <c r="D140" s="74"/>
      <c r="E140" s="74"/>
      <c r="F140" s="74"/>
      <c r="G140" s="74"/>
      <c r="H140" s="74"/>
      <c r="K140" s="76"/>
    </row>
    <row r="141" spans="1:11" ht="15.75">
      <c r="A141" s="171"/>
      <c r="C141" s="74"/>
      <c r="D141" s="74"/>
      <c r="E141" s="74"/>
      <c r="F141" s="74"/>
      <c r="G141" s="74"/>
      <c r="H141" s="74"/>
      <c r="K141" s="76"/>
    </row>
    <row r="142" spans="1:11" ht="15.75">
      <c r="A142" s="171"/>
      <c r="C142" s="74"/>
      <c r="D142" s="74"/>
      <c r="E142" s="74"/>
      <c r="F142" s="74"/>
      <c r="G142" s="74"/>
      <c r="H142" s="74"/>
      <c r="K142" s="76"/>
    </row>
    <row r="143" spans="1:11" ht="15.75">
      <c r="A143" s="171"/>
      <c r="C143" s="74"/>
      <c r="D143" s="74"/>
      <c r="E143" s="74"/>
      <c r="F143" s="74"/>
      <c r="G143" s="74"/>
      <c r="H143" s="74"/>
      <c r="K143" s="76"/>
    </row>
    <row r="144" spans="1:11" ht="15.75">
      <c r="A144" s="171"/>
      <c r="C144" s="74"/>
      <c r="D144" s="74"/>
      <c r="E144" s="74"/>
      <c r="F144" s="74"/>
      <c r="G144" s="74"/>
      <c r="H144" s="74"/>
      <c r="K144" s="76"/>
    </row>
    <row r="145" spans="1:11" ht="15.75">
      <c r="A145" s="171"/>
      <c r="C145" s="74"/>
      <c r="D145" s="74"/>
      <c r="E145" s="74"/>
      <c r="F145" s="74"/>
      <c r="G145" s="74"/>
      <c r="H145" s="74"/>
      <c r="K145" s="76"/>
    </row>
    <row r="146" spans="1:11" ht="15.75">
      <c r="A146" s="171"/>
      <c r="C146" s="74"/>
      <c r="D146" s="74"/>
      <c r="E146" s="74"/>
      <c r="F146" s="74"/>
      <c r="G146" s="74"/>
      <c r="H146" s="74"/>
      <c r="K146" s="76"/>
    </row>
    <row r="147" spans="1:11" ht="15.75">
      <c r="A147" s="171"/>
      <c r="C147" s="74"/>
      <c r="D147" s="74"/>
      <c r="E147" s="74"/>
      <c r="F147" s="74"/>
      <c r="G147" s="74"/>
      <c r="H147" s="74"/>
      <c r="K147" s="76"/>
    </row>
    <row r="148" spans="1:11" ht="15.75">
      <c r="A148" s="171"/>
      <c r="C148" s="74"/>
      <c r="D148" s="74"/>
      <c r="E148" s="74"/>
      <c r="F148" s="74"/>
      <c r="G148" s="74"/>
      <c r="H148" s="74"/>
      <c r="K148" s="76"/>
    </row>
    <row r="149" spans="1:11" ht="15.75">
      <c r="A149" s="171"/>
      <c r="C149" s="74"/>
      <c r="D149" s="74"/>
      <c r="E149" s="74"/>
      <c r="F149" s="74"/>
      <c r="G149" s="74"/>
      <c r="H149" s="74"/>
      <c r="K149" s="76"/>
    </row>
    <row r="150" spans="1:11" ht="15.75">
      <c r="A150" s="171"/>
      <c r="C150" s="74"/>
      <c r="D150" s="74"/>
      <c r="E150" s="74"/>
      <c r="F150" s="74"/>
      <c r="G150" s="74"/>
      <c r="H150" s="74"/>
      <c r="K150" s="76"/>
    </row>
    <row r="151" spans="1:11" ht="15.75">
      <c r="A151" s="171"/>
      <c r="C151" s="74"/>
      <c r="D151" s="74"/>
      <c r="E151" s="74"/>
      <c r="F151" s="74"/>
      <c r="G151" s="74"/>
      <c r="H151" s="74"/>
      <c r="K151" s="76"/>
    </row>
    <row r="152" spans="1:11" ht="15.75">
      <c r="A152" s="171"/>
      <c r="C152" s="74"/>
      <c r="D152" s="74"/>
      <c r="E152" s="74"/>
      <c r="F152" s="74"/>
      <c r="G152" s="74"/>
      <c r="H152" s="74"/>
      <c r="K152" s="76"/>
    </row>
    <row r="153" spans="1:11" ht="15.75">
      <c r="A153" s="171"/>
      <c r="C153" s="74"/>
      <c r="D153" s="74"/>
      <c r="E153" s="74"/>
      <c r="F153" s="74"/>
      <c r="G153" s="74"/>
      <c r="H153" s="74"/>
      <c r="K153" s="76"/>
    </row>
    <row r="154" spans="1:11" ht="15.75">
      <c r="A154" s="171"/>
      <c r="C154" s="74"/>
      <c r="D154" s="74"/>
      <c r="E154" s="74"/>
      <c r="F154" s="74"/>
      <c r="G154" s="74"/>
      <c r="H154" s="74"/>
      <c r="K154" s="76"/>
    </row>
    <row r="155" spans="1:11" ht="15.75">
      <c r="A155" s="171"/>
      <c r="C155" s="74"/>
      <c r="D155" s="74"/>
      <c r="E155" s="74"/>
      <c r="F155" s="74"/>
      <c r="G155" s="74"/>
      <c r="H155" s="74"/>
      <c r="K155" s="76"/>
    </row>
    <row r="156" spans="1:11" ht="15.75">
      <c r="A156" s="171"/>
      <c r="C156" s="74"/>
      <c r="D156" s="74"/>
      <c r="E156" s="74"/>
      <c r="F156" s="74"/>
      <c r="G156" s="74"/>
      <c r="H156" s="74"/>
      <c r="K156" s="76"/>
    </row>
    <row r="157" spans="1:11" ht="15.75">
      <c r="A157" s="171"/>
      <c r="C157" s="74"/>
      <c r="D157" s="74"/>
      <c r="E157" s="74"/>
      <c r="F157" s="74"/>
      <c r="G157" s="74"/>
      <c r="H157" s="74"/>
      <c r="K157" s="76"/>
    </row>
    <row r="158" spans="1:11" ht="15.75">
      <c r="A158" s="171"/>
      <c r="C158" s="74"/>
      <c r="D158" s="74"/>
      <c r="E158" s="74"/>
      <c r="F158" s="74"/>
      <c r="G158" s="74"/>
      <c r="H158" s="74"/>
      <c r="K158" s="76"/>
    </row>
    <row r="159" spans="1:11" ht="15.75">
      <c r="A159" s="171"/>
      <c r="C159" s="74"/>
      <c r="D159" s="74"/>
      <c r="E159" s="74"/>
      <c r="F159" s="74"/>
      <c r="G159" s="74"/>
      <c r="H159" s="74"/>
      <c r="K159" s="76"/>
    </row>
    <row r="160" spans="1:11" ht="15.75">
      <c r="A160" s="171"/>
      <c r="C160" s="74"/>
      <c r="D160" s="74"/>
      <c r="E160" s="74"/>
      <c r="F160" s="74"/>
      <c r="G160" s="74"/>
      <c r="H160" s="74"/>
      <c r="K160" s="76"/>
    </row>
    <row r="161" spans="1:11" ht="15.75">
      <c r="A161" s="171"/>
      <c r="C161" s="74"/>
      <c r="D161" s="74"/>
      <c r="E161" s="74"/>
      <c r="F161" s="74"/>
      <c r="G161" s="74"/>
      <c r="H161" s="74"/>
      <c r="K161" s="76"/>
    </row>
    <row r="162" spans="1:11" ht="15.75">
      <c r="A162" s="171"/>
      <c r="C162" s="74"/>
      <c r="D162" s="74"/>
      <c r="E162" s="74"/>
      <c r="F162" s="74"/>
      <c r="G162" s="74"/>
      <c r="H162" s="74"/>
      <c r="K162" s="76"/>
    </row>
    <row r="163" spans="1:11" ht="15.75">
      <c r="A163" s="171"/>
      <c r="C163" s="74"/>
      <c r="D163" s="74"/>
      <c r="E163" s="74"/>
      <c r="F163" s="74"/>
      <c r="G163" s="74"/>
      <c r="H163" s="74"/>
      <c r="K163" s="76"/>
    </row>
    <row r="164" spans="1:11" ht="15.75">
      <c r="A164" s="171"/>
      <c r="C164" s="74"/>
      <c r="D164" s="74"/>
      <c r="E164" s="74"/>
      <c r="F164" s="74"/>
      <c r="G164" s="74"/>
      <c r="H164" s="74"/>
      <c r="K164" s="76"/>
    </row>
    <row r="165" spans="1:11" ht="15.75">
      <c r="A165" s="171"/>
      <c r="C165" s="74"/>
      <c r="D165" s="74"/>
      <c r="E165" s="74"/>
      <c r="F165" s="74"/>
      <c r="G165" s="74"/>
      <c r="H165" s="74"/>
      <c r="K165" s="76"/>
    </row>
    <row r="166" spans="1:11" ht="15.75">
      <c r="A166" s="171"/>
      <c r="C166" s="74"/>
      <c r="D166" s="74"/>
      <c r="E166" s="74"/>
      <c r="F166" s="74"/>
      <c r="G166" s="74"/>
      <c r="H166" s="74"/>
      <c r="K166" s="76"/>
    </row>
    <row r="167" spans="1:11" ht="15.75">
      <c r="A167" s="171"/>
      <c r="C167" s="74"/>
      <c r="D167" s="74"/>
      <c r="E167" s="74"/>
      <c r="F167" s="74"/>
      <c r="G167" s="74"/>
      <c r="H167" s="74"/>
      <c r="K167" s="76"/>
    </row>
    <row r="168" spans="1:11" ht="15.75">
      <c r="A168" s="171"/>
      <c r="C168" s="74"/>
      <c r="D168" s="74"/>
      <c r="E168" s="74"/>
      <c r="F168" s="74"/>
      <c r="G168" s="74"/>
      <c r="H168" s="74"/>
      <c r="K168" s="76"/>
    </row>
    <row r="169" spans="1:11" ht="15.75">
      <c r="A169" s="171"/>
      <c r="C169" s="74"/>
      <c r="D169" s="74"/>
      <c r="E169" s="74"/>
      <c r="F169" s="74"/>
      <c r="G169" s="74"/>
      <c r="H169" s="74"/>
      <c r="K169" s="76"/>
    </row>
    <row r="170" spans="1:11" ht="15.75">
      <c r="A170" s="171"/>
      <c r="C170" s="74"/>
      <c r="D170" s="74"/>
      <c r="E170" s="74"/>
      <c r="F170" s="74"/>
      <c r="G170" s="74"/>
      <c r="H170" s="74"/>
      <c r="K170" s="76"/>
    </row>
    <row r="171" spans="1:11" ht="15.75">
      <c r="A171" s="171"/>
      <c r="C171" s="74"/>
      <c r="D171" s="74"/>
      <c r="E171" s="74"/>
      <c r="F171" s="74"/>
      <c r="G171" s="74"/>
      <c r="H171" s="74"/>
      <c r="K171" s="76"/>
    </row>
    <row r="172" spans="1:11" ht="15.75">
      <c r="A172" s="171"/>
      <c r="C172" s="74"/>
      <c r="D172" s="74"/>
      <c r="E172" s="74"/>
      <c r="F172" s="74"/>
      <c r="G172" s="74"/>
      <c r="H172" s="74"/>
      <c r="K172" s="76"/>
    </row>
    <row r="173" spans="1:11" ht="15.75">
      <c r="A173" s="171"/>
      <c r="C173" s="74"/>
      <c r="D173" s="74"/>
      <c r="E173" s="74"/>
      <c r="F173" s="74"/>
      <c r="G173" s="74"/>
      <c r="H173" s="74"/>
      <c r="K173" s="76"/>
    </row>
    <row r="174" spans="1:11" ht="15.75">
      <c r="A174" s="171"/>
      <c r="C174" s="74"/>
      <c r="D174" s="74"/>
      <c r="E174" s="74"/>
      <c r="F174" s="74"/>
      <c r="G174" s="74"/>
      <c r="H174" s="74"/>
      <c r="K174" s="76"/>
    </row>
    <row r="175" spans="1:11" ht="15.75">
      <c r="A175" s="171"/>
      <c r="C175" s="74"/>
      <c r="D175" s="74"/>
      <c r="E175" s="74"/>
      <c r="F175" s="74"/>
      <c r="G175" s="74"/>
      <c r="H175" s="74"/>
      <c r="K175" s="76"/>
    </row>
    <row r="176" spans="1:11" ht="15.75">
      <c r="A176" s="171"/>
      <c r="C176" s="74"/>
      <c r="D176" s="74"/>
      <c r="E176" s="74"/>
      <c r="F176" s="74"/>
      <c r="G176" s="74"/>
      <c r="H176" s="74"/>
      <c r="K176" s="76"/>
    </row>
    <row r="177" spans="1:11" ht="15.75">
      <c r="A177" s="171"/>
      <c r="C177" s="74"/>
      <c r="D177" s="74"/>
      <c r="E177" s="74"/>
      <c r="F177" s="74"/>
      <c r="G177" s="74"/>
      <c r="H177" s="74"/>
      <c r="K177" s="76"/>
    </row>
    <row r="178" spans="1:11" ht="15.75">
      <c r="A178" s="171"/>
      <c r="C178" s="74"/>
      <c r="D178" s="74"/>
      <c r="E178" s="74"/>
      <c r="F178" s="74"/>
      <c r="G178" s="74"/>
      <c r="H178" s="74"/>
      <c r="K178" s="76"/>
    </row>
    <row r="179" spans="1:11" ht="15.75">
      <c r="A179" s="171"/>
      <c r="C179" s="74"/>
      <c r="D179" s="74"/>
      <c r="E179" s="74"/>
      <c r="F179" s="74"/>
      <c r="G179" s="74"/>
      <c r="H179" s="74"/>
      <c r="K179" s="76"/>
    </row>
    <row r="180" spans="1:11" ht="15.75">
      <c r="A180" s="171"/>
      <c r="C180" s="74"/>
      <c r="D180" s="74"/>
      <c r="E180" s="74"/>
      <c r="F180" s="74"/>
      <c r="G180" s="74"/>
      <c r="H180" s="74"/>
      <c r="K180" s="76"/>
    </row>
    <row r="181" spans="1:11" ht="15.75">
      <c r="A181" s="171"/>
      <c r="C181" s="74"/>
      <c r="D181" s="74"/>
      <c r="E181" s="74"/>
      <c r="F181" s="74"/>
      <c r="G181" s="74"/>
      <c r="H181" s="74"/>
      <c r="K181" s="76"/>
    </row>
    <row r="182" spans="1:11" ht="15.75">
      <c r="A182" s="171"/>
      <c r="C182" s="74"/>
      <c r="D182" s="74"/>
      <c r="E182" s="74"/>
      <c r="F182" s="74"/>
      <c r="G182" s="74"/>
      <c r="H182" s="74"/>
      <c r="K182" s="76"/>
    </row>
    <row r="183" spans="1:11" ht="15.75">
      <c r="A183" s="171"/>
      <c r="C183" s="74"/>
      <c r="D183" s="74"/>
      <c r="E183" s="74"/>
      <c r="F183" s="74"/>
      <c r="G183" s="74"/>
      <c r="H183" s="74"/>
      <c r="K183" s="76"/>
    </row>
    <row r="184" spans="1:11" ht="15.75">
      <c r="A184" s="171"/>
      <c r="C184" s="74"/>
      <c r="D184" s="74"/>
      <c r="E184" s="74"/>
      <c r="F184" s="74"/>
      <c r="G184" s="74"/>
      <c r="H184" s="74"/>
      <c r="K184" s="76"/>
    </row>
    <row r="185" spans="1:11" ht="15.75">
      <c r="A185" s="171"/>
      <c r="C185" s="74"/>
      <c r="D185" s="74"/>
      <c r="E185" s="74"/>
      <c r="F185" s="74"/>
      <c r="G185" s="74"/>
      <c r="H185" s="74"/>
      <c r="K185" s="76"/>
    </row>
    <row r="186" spans="1:11" ht="15.75">
      <c r="A186" s="171"/>
      <c r="C186" s="74"/>
      <c r="D186" s="74"/>
      <c r="E186" s="74"/>
      <c r="F186" s="74"/>
      <c r="G186" s="74"/>
      <c r="H186" s="74"/>
      <c r="K186" s="76"/>
    </row>
    <row r="187" spans="1:11" ht="15.75">
      <c r="A187" s="171"/>
      <c r="C187" s="74"/>
      <c r="D187" s="74"/>
      <c r="E187" s="74"/>
      <c r="F187" s="74"/>
      <c r="G187" s="74"/>
      <c r="H187" s="74"/>
      <c r="K187" s="76"/>
    </row>
    <row r="188" spans="1:11" ht="15.75">
      <c r="A188" s="171"/>
      <c r="C188" s="74"/>
      <c r="D188" s="74"/>
      <c r="E188" s="74"/>
      <c r="F188" s="74"/>
      <c r="G188" s="74"/>
      <c r="H188" s="74"/>
      <c r="K188" s="76"/>
    </row>
    <row r="189" spans="1:11" ht="15.75">
      <c r="A189" s="171"/>
      <c r="C189" s="74"/>
      <c r="D189" s="74"/>
      <c r="E189" s="74"/>
      <c r="F189" s="74"/>
      <c r="G189" s="74"/>
      <c r="H189" s="74"/>
      <c r="K189" s="76"/>
    </row>
    <row r="190" spans="1:11" ht="15.75">
      <c r="A190" s="171"/>
      <c r="C190" s="74"/>
      <c r="D190" s="74"/>
      <c r="E190" s="74"/>
      <c r="F190" s="74"/>
      <c r="G190" s="74"/>
      <c r="H190" s="74"/>
      <c r="K190" s="76"/>
    </row>
    <row r="191" spans="1:11" ht="15.75">
      <c r="A191" s="171"/>
      <c r="C191" s="74"/>
      <c r="D191" s="74"/>
      <c r="E191" s="74"/>
      <c r="F191" s="74"/>
      <c r="G191" s="74"/>
      <c r="H191" s="74"/>
      <c r="K191" s="76"/>
    </row>
    <row r="192" spans="1:11" ht="15.75">
      <c r="A192" s="171"/>
      <c r="C192" s="74"/>
      <c r="D192" s="74"/>
      <c r="E192" s="74"/>
      <c r="F192" s="74"/>
      <c r="G192" s="74"/>
      <c r="H192" s="74"/>
      <c r="K192" s="76"/>
    </row>
    <row r="193" spans="1:11" ht="15.75">
      <c r="A193" s="171"/>
      <c r="C193" s="74"/>
      <c r="D193" s="74"/>
      <c r="E193" s="74"/>
      <c r="F193" s="74"/>
      <c r="G193" s="74"/>
      <c r="H193" s="74"/>
      <c r="K193" s="76"/>
    </row>
    <row r="194" spans="1:11" ht="15.75">
      <c r="A194" s="171"/>
      <c r="C194" s="74"/>
      <c r="D194" s="74"/>
      <c r="E194" s="74"/>
      <c r="F194" s="74"/>
      <c r="G194" s="74"/>
      <c r="H194" s="74"/>
      <c r="K194" s="76"/>
    </row>
    <row r="195" spans="1:11" ht="15.75">
      <c r="A195" s="171"/>
      <c r="C195" s="74"/>
      <c r="D195" s="74"/>
      <c r="E195" s="74"/>
      <c r="F195" s="74"/>
      <c r="G195" s="74"/>
      <c r="H195" s="74"/>
      <c r="K195" s="76"/>
    </row>
    <row r="196" spans="1:11" ht="15.75">
      <c r="A196" s="171"/>
      <c r="C196" s="74"/>
      <c r="D196" s="74"/>
      <c r="E196" s="74"/>
      <c r="F196" s="74"/>
      <c r="G196" s="74"/>
      <c r="H196" s="74"/>
      <c r="K196" s="76"/>
    </row>
    <row r="197" spans="1:11" ht="15.75">
      <c r="A197" s="171"/>
      <c r="C197" s="74"/>
      <c r="D197" s="74"/>
      <c r="E197" s="74"/>
      <c r="F197" s="74"/>
      <c r="G197" s="74"/>
      <c r="H197" s="74"/>
      <c r="K197" s="76"/>
    </row>
    <row r="198" spans="1:11" ht="15.75">
      <c r="A198" s="171"/>
      <c r="C198" s="74"/>
      <c r="D198" s="74"/>
      <c r="E198" s="74"/>
      <c r="F198" s="74"/>
      <c r="G198" s="74"/>
      <c r="H198" s="74"/>
      <c r="K198" s="76"/>
    </row>
    <row r="199" spans="1:11" ht="15.75">
      <c r="A199" s="171"/>
      <c r="C199" s="74"/>
      <c r="D199" s="74"/>
      <c r="E199" s="74"/>
      <c r="F199" s="74"/>
      <c r="G199" s="74"/>
      <c r="H199" s="74"/>
      <c r="K199" s="76"/>
    </row>
    <row r="200" spans="1:11" ht="15.75">
      <c r="A200" s="171"/>
      <c r="C200" s="74"/>
      <c r="D200" s="74"/>
      <c r="E200" s="74"/>
      <c r="F200" s="74"/>
      <c r="G200" s="74"/>
      <c r="H200" s="74"/>
      <c r="K200" s="76"/>
    </row>
    <row r="201" spans="1:11" ht="15.75">
      <c r="A201" s="171"/>
      <c r="C201" s="74"/>
      <c r="D201" s="74"/>
      <c r="E201" s="74"/>
      <c r="F201" s="74"/>
      <c r="G201" s="74"/>
      <c r="H201" s="74"/>
      <c r="K201" s="76"/>
    </row>
    <row r="202" spans="1:11" ht="15.75">
      <c r="A202" s="171"/>
      <c r="C202" s="74"/>
      <c r="D202" s="74"/>
      <c r="E202" s="74"/>
      <c r="F202" s="74"/>
      <c r="G202" s="74"/>
      <c r="H202" s="74"/>
      <c r="K202" s="76"/>
    </row>
    <row r="203" spans="1:11" ht="15.75">
      <c r="A203" s="171"/>
      <c r="C203" s="74"/>
      <c r="D203" s="74"/>
      <c r="E203" s="74"/>
      <c r="F203" s="74"/>
      <c r="G203" s="74"/>
      <c r="H203" s="74"/>
      <c r="K203" s="76"/>
    </row>
    <row r="204" spans="1:11" ht="15.75">
      <c r="A204" s="171"/>
      <c r="C204" s="74"/>
      <c r="D204" s="74"/>
      <c r="E204" s="74"/>
      <c r="F204" s="74"/>
      <c r="G204" s="74"/>
      <c r="H204" s="74"/>
      <c r="K204" s="76"/>
    </row>
    <row r="205" spans="1:11" ht="15.75">
      <c r="A205" s="171"/>
      <c r="C205" s="74"/>
      <c r="D205" s="74"/>
      <c r="E205" s="74"/>
      <c r="F205" s="74"/>
      <c r="G205" s="74"/>
      <c r="H205" s="74"/>
      <c r="K205" s="76"/>
    </row>
    <row r="206" spans="1:11" ht="15.75">
      <c r="A206" s="171"/>
      <c r="C206" s="74"/>
      <c r="D206" s="74"/>
      <c r="E206" s="74"/>
      <c r="F206" s="74"/>
      <c r="G206" s="74"/>
      <c r="H206" s="74"/>
      <c r="K206" s="76"/>
    </row>
    <row r="207" spans="1:11" ht="15.75">
      <c r="A207" s="171"/>
      <c r="C207" s="74"/>
      <c r="D207" s="74"/>
      <c r="E207" s="74"/>
      <c r="F207" s="74"/>
      <c r="G207" s="74"/>
      <c r="H207" s="74"/>
      <c r="K207" s="76"/>
    </row>
    <row r="208" spans="1:11" ht="15.75">
      <c r="A208" s="171"/>
      <c r="C208" s="74"/>
      <c r="D208" s="74"/>
      <c r="E208" s="74"/>
      <c r="F208" s="74"/>
      <c r="G208" s="74"/>
      <c r="H208" s="74"/>
      <c r="K208" s="76"/>
    </row>
    <row r="209" spans="1:11" ht="15.75">
      <c r="A209" s="171"/>
      <c r="C209" s="74"/>
      <c r="D209" s="74"/>
      <c r="E209" s="74"/>
      <c r="F209" s="74"/>
      <c r="G209" s="74"/>
      <c r="H209" s="74"/>
      <c r="K209" s="76"/>
    </row>
    <row r="210" spans="1:11" ht="15.75">
      <c r="A210" s="73"/>
      <c r="C210" s="74"/>
      <c r="D210" s="74"/>
      <c r="E210" s="74"/>
      <c r="F210" s="74"/>
      <c r="G210" s="74"/>
      <c r="H210" s="74"/>
      <c r="K210" s="76"/>
    </row>
    <row r="211" spans="1:11" ht="15.75">
      <c r="A211" s="73"/>
      <c r="C211" s="74"/>
      <c r="D211" s="74"/>
      <c r="E211" s="74"/>
      <c r="F211" s="74"/>
      <c r="G211" s="74"/>
      <c r="H211" s="74"/>
      <c r="K211" s="76"/>
    </row>
    <row r="212" spans="1:11" ht="15.75">
      <c r="A212" s="73"/>
      <c r="C212" s="74"/>
      <c r="D212" s="74"/>
      <c r="E212" s="74"/>
      <c r="F212" s="74"/>
      <c r="G212" s="74"/>
      <c r="H212" s="74"/>
      <c r="K212" s="76"/>
    </row>
    <row r="213" spans="1:11" ht="15.75">
      <c r="A213" s="73"/>
      <c r="C213" s="74"/>
      <c r="D213" s="74"/>
      <c r="E213" s="74"/>
      <c r="F213" s="74"/>
      <c r="G213" s="74"/>
      <c r="H213" s="74"/>
    </row>
    <row r="214" spans="1:11" ht="15.75">
      <c r="A214" s="73"/>
      <c r="C214" s="74"/>
      <c r="D214" s="74"/>
      <c r="E214" s="74"/>
      <c r="F214" s="74"/>
      <c r="G214" s="74"/>
      <c r="H214" s="74"/>
    </row>
    <row r="215" spans="1:11" ht="15.75">
      <c r="A215" s="73"/>
      <c r="C215" s="74"/>
      <c r="D215" s="74"/>
      <c r="E215" s="74"/>
      <c r="F215" s="74"/>
      <c r="G215" s="74"/>
      <c r="H215" s="74"/>
    </row>
    <row r="216" spans="1:11" ht="15.75">
      <c r="A216" s="73"/>
      <c r="C216" s="74"/>
      <c r="D216" s="74"/>
      <c r="E216" s="74"/>
      <c r="F216" s="74"/>
      <c r="G216" s="74"/>
      <c r="H216" s="74"/>
    </row>
    <row r="217" spans="1:11" ht="15.75">
      <c r="A217" s="73"/>
      <c r="C217" s="74"/>
      <c r="D217" s="74"/>
      <c r="E217" s="74"/>
      <c r="F217" s="74"/>
      <c r="G217" s="74"/>
      <c r="H217" s="74"/>
    </row>
    <row r="218" spans="1:11" ht="15.75">
      <c r="A218" s="73"/>
      <c r="C218" s="74"/>
      <c r="D218" s="74"/>
      <c r="E218" s="74"/>
      <c r="F218" s="74"/>
      <c r="G218" s="74"/>
      <c r="H218" s="74"/>
    </row>
    <row r="219" spans="1:11" ht="15.75">
      <c r="A219" s="73"/>
      <c r="C219" s="74"/>
      <c r="D219" s="74"/>
      <c r="E219" s="74"/>
      <c r="F219" s="74"/>
      <c r="G219" s="74"/>
      <c r="H219" s="74"/>
    </row>
    <row r="220" spans="1:11" ht="15.75">
      <c r="A220" s="73"/>
      <c r="C220" s="74"/>
      <c r="D220" s="74"/>
      <c r="E220" s="74"/>
      <c r="F220" s="74"/>
      <c r="G220" s="74"/>
      <c r="H220" s="74"/>
    </row>
    <row r="221" spans="1:11" ht="15.75">
      <c r="A221" s="73"/>
      <c r="C221" s="74"/>
      <c r="D221" s="74"/>
      <c r="E221" s="74"/>
      <c r="F221" s="74"/>
      <c r="G221" s="74"/>
      <c r="H221" s="74"/>
    </row>
    <row r="222" spans="1:11" ht="15.75">
      <c r="A222" s="73"/>
      <c r="C222" s="74"/>
      <c r="D222" s="74"/>
      <c r="E222" s="74"/>
      <c r="F222" s="74"/>
      <c r="G222" s="74"/>
      <c r="H222" s="74"/>
    </row>
    <row r="223" spans="1:11" ht="15.75">
      <c r="A223" s="73"/>
      <c r="C223" s="74"/>
      <c r="D223" s="74"/>
      <c r="E223" s="74"/>
      <c r="F223" s="74"/>
      <c r="G223" s="74"/>
      <c r="H223" s="74"/>
    </row>
    <row r="224" spans="1:11" ht="15.75">
      <c r="A224" s="73"/>
      <c r="C224" s="74"/>
      <c r="D224" s="74"/>
      <c r="E224" s="74"/>
      <c r="F224" s="74"/>
      <c r="G224" s="74"/>
      <c r="H224" s="74"/>
    </row>
    <row r="225" spans="1:8" ht="15.75">
      <c r="A225" s="73"/>
      <c r="C225" s="74"/>
      <c r="D225" s="74"/>
      <c r="E225" s="74"/>
      <c r="F225" s="74"/>
      <c r="G225" s="74"/>
      <c r="H225" s="74"/>
    </row>
    <row r="226" spans="1:8" ht="15.75">
      <c r="A226" s="73"/>
      <c r="C226" s="74"/>
      <c r="D226" s="74"/>
      <c r="E226" s="74"/>
      <c r="F226" s="74"/>
      <c r="G226" s="74"/>
      <c r="H226" s="74"/>
    </row>
    <row r="227" spans="1:8" ht="15.75">
      <c r="A227" s="73"/>
      <c r="C227" s="74"/>
      <c r="D227" s="74"/>
      <c r="E227" s="74"/>
      <c r="F227" s="74"/>
      <c r="G227" s="74"/>
      <c r="H227" s="74"/>
    </row>
    <row r="228" spans="1:8" ht="15.75">
      <c r="A228" s="73"/>
      <c r="C228" s="74"/>
      <c r="D228" s="74"/>
      <c r="E228" s="74"/>
      <c r="F228" s="74"/>
      <c r="G228" s="74"/>
      <c r="H228" s="74"/>
    </row>
    <row r="229" spans="1:8" ht="15.75">
      <c r="A229" s="73"/>
      <c r="C229" s="74"/>
      <c r="D229" s="74"/>
      <c r="E229" s="74"/>
      <c r="F229" s="74"/>
      <c r="G229" s="74"/>
      <c r="H229" s="74"/>
    </row>
    <row r="230" spans="1:8" ht="15.75">
      <c r="A230" s="73"/>
      <c r="C230" s="74"/>
      <c r="D230" s="74"/>
      <c r="E230" s="74"/>
      <c r="F230" s="74"/>
      <c r="G230" s="74"/>
      <c r="H230" s="74"/>
    </row>
    <row r="231" spans="1:8" ht="15.75">
      <c r="A231" s="73"/>
      <c r="C231" s="74"/>
      <c r="D231" s="74"/>
      <c r="E231" s="74"/>
      <c r="F231" s="74"/>
      <c r="G231" s="74"/>
      <c r="H231" s="74"/>
    </row>
    <row r="232" spans="1:8" ht="15.75">
      <c r="A232" s="73"/>
      <c r="C232" s="74"/>
      <c r="D232" s="74"/>
      <c r="E232" s="74"/>
      <c r="F232" s="74"/>
      <c r="G232" s="74"/>
      <c r="H232" s="74"/>
    </row>
    <row r="233" spans="1:8" ht="15.75">
      <c r="A233" s="73"/>
      <c r="C233" s="74"/>
      <c r="D233" s="74"/>
      <c r="E233" s="74"/>
      <c r="F233" s="74"/>
      <c r="G233" s="74"/>
      <c r="H233" s="74"/>
    </row>
    <row r="234" spans="1:8" ht="15.75">
      <c r="A234" s="73"/>
      <c r="C234" s="74"/>
      <c r="D234" s="74"/>
      <c r="E234" s="74"/>
      <c r="F234" s="74"/>
      <c r="G234" s="74"/>
      <c r="H234" s="74"/>
    </row>
    <row r="235" spans="1:8" ht="15.75">
      <c r="A235" s="73"/>
      <c r="C235" s="74"/>
      <c r="D235" s="74"/>
      <c r="E235" s="74"/>
      <c r="F235" s="74"/>
      <c r="G235" s="74"/>
      <c r="H235" s="74"/>
    </row>
    <row r="236" spans="1:8" ht="15.75">
      <c r="A236" s="73"/>
      <c r="C236" s="74"/>
      <c r="D236" s="74"/>
      <c r="E236" s="74"/>
      <c r="F236" s="74"/>
      <c r="G236" s="74"/>
      <c r="H236" s="74"/>
    </row>
    <row r="237" spans="1:8" ht="15.75">
      <c r="A237" s="73"/>
      <c r="C237" s="74"/>
      <c r="D237" s="74"/>
      <c r="E237" s="74"/>
      <c r="F237" s="74"/>
      <c r="G237" s="74"/>
      <c r="H237" s="74"/>
    </row>
    <row r="238" spans="1:8" ht="15.75">
      <c r="A238" s="73"/>
      <c r="C238" s="74"/>
      <c r="D238" s="74"/>
      <c r="E238" s="74"/>
      <c r="F238" s="74"/>
      <c r="G238" s="74"/>
      <c r="H238" s="74"/>
    </row>
    <row r="239" spans="1:8" ht="15.75">
      <c r="A239" s="73"/>
      <c r="C239" s="74"/>
      <c r="D239" s="74"/>
      <c r="E239" s="74"/>
      <c r="F239" s="74"/>
      <c r="G239" s="74"/>
      <c r="H239" s="74"/>
    </row>
    <row r="240" spans="1:8" ht="15.75">
      <c r="A240" s="73"/>
      <c r="C240" s="74"/>
      <c r="D240" s="74"/>
      <c r="E240" s="74"/>
      <c r="F240" s="74"/>
      <c r="G240" s="74"/>
      <c r="H240" s="74"/>
    </row>
    <row r="241" spans="1:8" ht="15.75">
      <c r="A241" s="73"/>
      <c r="C241" s="74"/>
      <c r="D241" s="74"/>
      <c r="E241" s="74"/>
      <c r="F241" s="74"/>
      <c r="G241" s="74"/>
      <c r="H241" s="74"/>
    </row>
    <row r="242" spans="1:8" ht="15.75">
      <c r="A242" s="73"/>
      <c r="C242" s="74"/>
      <c r="D242" s="74"/>
      <c r="E242" s="74"/>
      <c r="F242" s="74"/>
      <c r="G242" s="74"/>
      <c r="H242" s="74"/>
    </row>
    <row r="243" spans="1:8" ht="15.75">
      <c r="A243" s="73"/>
      <c r="C243" s="74"/>
      <c r="D243" s="74"/>
      <c r="E243" s="74"/>
      <c r="F243" s="74"/>
      <c r="G243" s="74"/>
      <c r="H243" s="74"/>
    </row>
    <row r="244" spans="1:8" ht="15.75">
      <c r="A244" s="73"/>
      <c r="C244" s="74"/>
      <c r="D244" s="74"/>
      <c r="E244" s="74"/>
      <c r="F244" s="74"/>
      <c r="G244" s="74"/>
      <c r="H244" s="74"/>
    </row>
    <row r="245" spans="1:8" ht="15.75">
      <c r="A245" s="73"/>
      <c r="C245" s="74"/>
      <c r="D245" s="74"/>
      <c r="E245" s="74"/>
      <c r="F245" s="74"/>
      <c r="G245" s="74"/>
      <c r="H245" s="74"/>
    </row>
    <row r="246" spans="1:8" ht="15.75">
      <c r="A246" s="73"/>
      <c r="C246" s="74"/>
      <c r="D246" s="74"/>
      <c r="E246" s="74"/>
      <c r="F246" s="74"/>
      <c r="G246" s="74"/>
      <c r="H246" s="74"/>
    </row>
    <row r="247" spans="1:8" ht="15.75">
      <c r="A247" s="73"/>
      <c r="C247" s="74"/>
      <c r="D247" s="74"/>
      <c r="E247" s="74"/>
      <c r="F247" s="74"/>
      <c r="G247" s="74"/>
      <c r="H247" s="74"/>
    </row>
    <row r="248" spans="1:8" ht="15.75">
      <c r="A248" s="73"/>
      <c r="C248" s="74"/>
      <c r="D248" s="74"/>
      <c r="E248" s="74"/>
      <c r="F248" s="74"/>
      <c r="G248" s="74"/>
      <c r="H248" s="74"/>
    </row>
    <row r="249" spans="1:8" ht="15.75">
      <c r="A249" s="73"/>
      <c r="C249" s="74"/>
      <c r="D249" s="74"/>
      <c r="E249" s="74"/>
      <c r="F249" s="74"/>
      <c r="G249" s="74"/>
      <c r="H249" s="74"/>
    </row>
    <row r="250" spans="1:8" ht="15.75">
      <c r="A250" s="73"/>
      <c r="C250" s="74"/>
      <c r="D250" s="74"/>
      <c r="E250" s="74"/>
      <c r="F250" s="74"/>
      <c r="G250" s="74"/>
      <c r="H250" s="74"/>
    </row>
    <row r="251" spans="1:8" ht="15.75">
      <c r="A251" s="73"/>
      <c r="C251" s="74"/>
      <c r="D251" s="74"/>
      <c r="E251" s="74"/>
      <c r="F251" s="74"/>
      <c r="G251" s="74"/>
      <c r="H251" s="74"/>
    </row>
    <row r="252" spans="1:8" ht="15.75">
      <c r="A252" s="73"/>
      <c r="C252" s="74"/>
      <c r="D252" s="74"/>
      <c r="E252" s="74"/>
      <c r="F252" s="74"/>
      <c r="G252" s="74"/>
      <c r="H252" s="74"/>
    </row>
    <row r="253" spans="1:8" ht="15.75">
      <c r="A253" s="73"/>
      <c r="C253" s="74"/>
      <c r="D253" s="74"/>
      <c r="E253" s="74"/>
      <c r="F253" s="74"/>
      <c r="G253" s="74"/>
      <c r="H253" s="74"/>
    </row>
    <row r="254" spans="1:8" ht="15.75">
      <c r="A254" s="73"/>
      <c r="C254" s="74"/>
      <c r="D254" s="74"/>
      <c r="E254" s="74"/>
      <c r="F254" s="74"/>
      <c r="G254" s="74"/>
      <c r="H254" s="74"/>
    </row>
    <row r="255" spans="1:8" ht="15.75">
      <c r="A255" s="73"/>
      <c r="C255" s="74"/>
      <c r="D255" s="74"/>
      <c r="E255" s="74"/>
      <c r="F255" s="74"/>
      <c r="G255" s="74"/>
      <c r="H255" s="74"/>
    </row>
    <row r="256" spans="1:8" ht="15.75">
      <c r="A256" s="73"/>
      <c r="C256" s="74"/>
      <c r="D256" s="74"/>
      <c r="E256" s="74"/>
      <c r="F256" s="74"/>
      <c r="G256" s="74"/>
      <c r="H256" s="74"/>
    </row>
    <row r="257" spans="1:8" ht="15.75">
      <c r="A257" s="73"/>
      <c r="C257" s="74"/>
      <c r="D257" s="74"/>
      <c r="E257" s="74"/>
      <c r="F257" s="74"/>
      <c r="G257" s="74"/>
      <c r="H257" s="74"/>
    </row>
    <row r="258" spans="1:8" ht="15.75">
      <c r="A258" s="73"/>
      <c r="C258" s="74"/>
      <c r="D258" s="74"/>
      <c r="E258" s="74"/>
      <c r="F258" s="74"/>
      <c r="G258" s="74"/>
      <c r="H258" s="74"/>
    </row>
    <row r="259" spans="1:8" ht="15.75">
      <c r="A259" s="73"/>
      <c r="C259" s="74"/>
      <c r="D259" s="74"/>
      <c r="E259" s="74"/>
      <c r="F259" s="74"/>
      <c r="G259" s="74"/>
      <c r="H259" s="74"/>
    </row>
    <row r="260" spans="1:8" ht="15.75">
      <c r="A260" s="73"/>
      <c r="C260" s="74"/>
      <c r="D260" s="74"/>
      <c r="E260" s="74"/>
      <c r="F260" s="74"/>
      <c r="G260" s="74"/>
      <c r="H260" s="74"/>
    </row>
    <row r="261" spans="1:8" ht="15.75">
      <c r="A261" s="73"/>
      <c r="C261" s="74"/>
      <c r="D261" s="74"/>
      <c r="E261" s="74"/>
      <c r="F261" s="74"/>
      <c r="G261" s="74"/>
      <c r="H261" s="74"/>
    </row>
    <row r="262" spans="1:8" ht="15.75">
      <c r="A262" s="73"/>
      <c r="C262" s="74"/>
      <c r="D262" s="74"/>
      <c r="E262" s="74"/>
      <c r="F262" s="74"/>
      <c r="G262" s="74"/>
      <c r="H262" s="74"/>
    </row>
    <row r="263" spans="1:8" ht="15.75">
      <c r="A263" s="73"/>
      <c r="C263" s="74"/>
      <c r="D263" s="74"/>
      <c r="E263" s="74"/>
      <c r="F263" s="74"/>
      <c r="G263" s="74"/>
      <c r="H263" s="74"/>
    </row>
    <row r="264" spans="1:8" ht="15.75">
      <c r="A264" s="73"/>
      <c r="C264" s="74"/>
      <c r="D264" s="74"/>
      <c r="E264" s="74"/>
      <c r="F264" s="74"/>
      <c r="G264" s="74"/>
      <c r="H264" s="74"/>
    </row>
    <row r="265" spans="1:8" ht="15.75">
      <c r="A265" s="73"/>
      <c r="C265" s="74"/>
      <c r="D265" s="74"/>
      <c r="E265" s="74"/>
      <c r="F265" s="74"/>
      <c r="G265" s="74"/>
      <c r="H265" s="74"/>
    </row>
    <row r="266" spans="1:8" ht="15.75">
      <c r="A266" s="73"/>
      <c r="C266" s="74"/>
      <c r="D266" s="74"/>
      <c r="E266" s="74"/>
      <c r="F266" s="74"/>
      <c r="G266" s="74"/>
      <c r="H266" s="74"/>
    </row>
    <row r="267" spans="1:8" ht="15.75">
      <c r="A267" s="73"/>
      <c r="C267" s="74"/>
      <c r="D267" s="74"/>
      <c r="E267" s="74"/>
      <c r="F267" s="74"/>
      <c r="G267" s="74"/>
      <c r="H267" s="74"/>
    </row>
    <row r="268" spans="1:8" ht="15.75">
      <c r="A268" s="73"/>
      <c r="C268" s="74"/>
      <c r="D268" s="74"/>
      <c r="E268" s="74"/>
      <c r="F268" s="74"/>
      <c r="G268" s="74"/>
      <c r="H268" s="74"/>
    </row>
    <row r="269" spans="1:8" ht="15.75">
      <c r="A269" s="73"/>
      <c r="C269" s="74"/>
      <c r="D269" s="74"/>
      <c r="E269" s="74"/>
      <c r="F269" s="74"/>
      <c r="G269" s="74"/>
      <c r="H269" s="74"/>
    </row>
    <row r="270" spans="1:8" ht="15.75">
      <c r="A270" s="73"/>
      <c r="C270" s="74"/>
      <c r="D270" s="74"/>
      <c r="E270" s="74"/>
      <c r="F270" s="74"/>
      <c r="G270" s="74"/>
      <c r="H270" s="74"/>
    </row>
    <row r="271" spans="1:8" ht="15.75">
      <c r="A271" s="73"/>
      <c r="C271" s="74"/>
      <c r="D271" s="74"/>
      <c r="E271" s="74"/>
      <c r="F271" s="74"/>
      <c r="G271" s="74"/>
      <c r="H271" s="74"/>
    </row>
    <row r="272" spans="1:8" ht="15.75">
      <c r="A272" s="73"/>
      <c r="C272" s="74"/>
      <c r="D272" s="74"/>
      <c r="E272" s="74"/>
      <c r="F272" s="74"/>
      <c r="G272" s="74"/>
      <c r="H272" s="74"/>
    </row>
    <row r="273" spans="1:8" ht="15.75">
      <c r="A273" s="73"/>
      <c r="C273" s="74"/>
      <c r="D273" s="74"/>
      <c r="E273" s="74"/>
      <c r="F273" s="74"/>
      <c r="G273" s="74"/>
      <c r="H273" s="74"/>
    </row>
    <row r="274" spans="1:8" ht="15.75">
      <c r="A274" s="73"/>
      <c r="C274" s="74"/>
      <c r="D274" s="74"/>
      <c r="E274" s="74"/>
      <c r="F274" s="74"/>
      <c r="G274" s="74"/>
      <c r="H274" s="74"/>
    </row>
    <row r="275" spans="1:8" ht="15.75">
      <c r="A275" s="73"/>
      <c r="C275" s="74"/>
      <c r="D275" s="74"/>
      <c r="E275" s="74"/>
      <c r="F275" s="74"/>
      <c r="G275" s="74"/>
      <c r="H275" s="74"/>
    </row>
    <row r="276" spans="1:8" ht="15.75">
      <c r="A276" s="73"/>
      <c r="C276" s="74"/>
      <c r="D276" s="74"/>
      <c r="E276" s="74"/>
      <c r="F276" s="74"/>
      <c r="G276" s="74"/>
      <c r="H276" s="74"/>
    </row>
    <row r="277" spans="1:8" ht="15.75">
      <c r="A277" s="73"/>
      <c r="C277" s="74"/>
      <c r="D277" s="74"/>
      <c r="E277" s="74"/>
      <c r="F277" s="74"/>
      <c r="G277" s="74"/>
      <c r="H277" s="74"/>
    </row>
    <row r="278" spans="1:8" ht="15.75">
      <c r="A278" s="73"/>
      <c r="C278" s="74"/>
      <c r="D278" s="74"/>
      <c r="E278" s="74"/>
      <c r="F278" s="74"/>
      <c r="G278" s="74"/>
      <c r="H278" s="74"/>
    </row>
    <row r="279" spans="1:8" ht="15.75">
      <c r="A279" s="73"/>
      <c r="C279" s="74"/>
      <c r="D279" s="74"/>
      <c r="E279" s="74"/>
      <c r="F279" s="74"/>
      <c r="G279" s="74"/>
      <c r="H279" s="74"/>
    </row>
    <row r="280" spans="1:8" ht="15.75">
      <c r="A280" s="73"/>
      <c r="C280" s="74"/>
      <c r="D280" s="74"/>
      <c r="E280" s="74"/>
      <c r="F280" s="74"/>
      <c r="G280" s="74"/>
      <c r="H280" s="74"/>
    </row>
    <row r="281" spans="1:8" ht="15.75">
      <c r="A281" s="73"/>
      <c r="C281" s="74"/>
      <c r="D281" s="74"/>
      <c r="E281" s="74"/>
      <c r="F281" s="74"/>
      <c r="G281" s="74"/>
      <c r="H281" s="74"/>
    </row>
    <row r="282" spans="1:8" ht="15.75">
      <c r="A282" s="73"/>
    </row>
    <row r="283" spans="1:8" ht="15.75">
      <c r="A283" s="73"/>
    </row>
    <row r="284" spans="1:8" ht="15.75">
      <c r="A284" s="73"/>
    </row>
    <row r="285" spans="1:8" ht="15.75">
      <c r="A285" s="73"/>
    </row>
    <row r="286" spans="1:8" ht="15.75">
      <c r="A286" s="73"/>
    </row>
    <row r="287" spans="1:8" ht="15.75">
      <c r="A287" s="73"/>
    </row>
    <row r="288" spans="1:8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topLeftCell="A2" zoomScale="85" zoomScaleNormal="85" workbookViewId="0"/>
  </sheetViews>
  <sheetFormatPr defaultRowHeight="12.75"/>
  <cols>
    <col min="1" max="1" width="37.7109375" style="77" customWidth="1"/>
    <col min="2" max="2" width="12.85546875" style="42" customWidth="1"/>
    <col min="3" max="14" width="13" style="42" customWidth="1"/>
    <col min="15" max="15" width="13" style="437" customWidth="1"/>
    <col min="16" max="16" width="13.85546875" style="172" hidden="1" customWidth="1"/>
    <col min="17" max="17" width="2.5703125" style="172" customWidth="1"/>
    <col min="18" max="256" width="9.140625" style="42"/>
    <col min="257" max="257" width="37.7109375" style="42" customWidth="1"/>
    <col min="258" max="258" width="12.85546875" style="42" customWidth="1"/>
    <col min="259" max="271" width="13" style="42" customWidth="1"/>
    <col min="272" max="272" width="0" style="42" hidden="1" customWidth="1"/>
    <col min="273" max="273" width="2.5703125" style="42" customWidth="1"/>
    <col min="274" max="512" width="9.140625" style="42"/>
    <col min="513" max="513" width="37.7109375" style="42" customWidth="1"/>
    <col min="514" max="514" width="12.85546875" style="42" customWidth="1"/>
    <col min="515" max="527" width="13" style="42" customWidth="1"/>
    <col min="528" max="528" width="0" style="42" hidden="1" customWidth="1"/>
    <col min="529" max="529" width="2.5703125" style="42" customWidth="1"/>
    <col min="530" max="768" width="9.140625" style="42"/>
    <col min="769" max="769" width="37.7109375" style="42" customWidth="1"/>
    <col min="770" max="770" width="12.85546875" style="42" customWidth="1"/>
    <col min="771" max="783" width="13" style="42" customWidth="1"/>
    <col min="784" max="784" width="0" style="42" hidden="1" customWidth="1"/>
    <col min="785" max="785" width="2.5703125" style="42" customWidth="1"/>
    <col min="786" max="1024" width="9.140625" style="42"/>
    <col min="1025" max="1025" width="37.7109375" style="42" customWidth="1"/>
    <col min="1026" max="1026" width="12.85546875" style="42" customWidth="1"/>
    <col min="1027" max="1039" width="13" style="42" customWidth="1"/>
    <col min="1040" max="1040" width="0" style="42" hidden="1" customWidth="1"/>
    <col min="1041" max="1041" width="2.5703125" style="42" customWidth="1"/>
    <col min="1042" max="1280" width="9.140625" style="42"/>
    <col min="1281" max="1281" width="37.7109375" style="42" customWidth="1"/>
    <col min="1282" max="1282" width="12.85546875" style="42" customWidth="1"/>
    <col min="1283" max="1295" width="13" style="42" customWidth="1"/>
    <col min="1296" max="1296" width="0" style="42" hidden="1" customWidth="1"/>
    <col min="1297" max="1297" width="2.5703125" style="42" customWidth="1"/>
    <col min="1298" max="1536" width="9.140625" style="42"/>
    <col min="1537" max="1537" width="37.7109375" style="42" customWidth="1"/>
    <col min="1538" max="1538" width="12.85546875" style="42" customWidth="1"/>
    <col min="1539" max="1551" width="13" style="42" customWidth="1"/>
    <col min="1552" max="1552" width="0" style="42" hidden="1" customWidth="1"/>
    <col min="1553" max="1553" width="2.5703125" style="42" customWidth="1"/>
    <col min="1554" max="1792" width="9.140625" style="42"/>
    <col min="1793" max="1793" width="37.7109375" style="42" customWidth="1"/>
    <col min="1794" max="1794" width="12.85546875" style="42" customWidth="1"/>
    <col min="1795" max="1807" width="13" style="42" customWidth="1"/>
    <col min="1808" max="1808" width="0" style="42" hidden="1" customWidth="1"/>
    <col min="1809" max="1809" width="2.5703125" style="42" customWidth="1"/>
    <col min="1810" max="2048" width="9.140625" style="42"/>
    <col min="2049" max="2049" width="37.7109375" style="42" customWidth="1"/>
    <col min="2050" max="2050" width="12.85546875" style="42" customWidth="1"/>
    <col min="2051" max="2063" width="13" style="42" customWidth="1"/>
    <col min="2064" max="2064" width="0" style="42" hidden="1" customWidth="1"/>
    <col min="2065" max="2065" width="2.5703125" style="42" customWidth="1"/>
    <col min="2066" max="2304" width="9.140625" style="42"/>
    <col min="2305" max="2305" width="37.7109375" style="42" customWidth="1"/>
    <col min="2306" max="2306" width="12.85546875" style="42" customWidth="1"/>
    <col min="2307" max="2319" width="13" style="42" customWidth="1"/>
    <col min="2320" max="2320" width="0" style="42" hidden="1" customWidth="1"/>
    <col min="2321" max="2321" width="2.5703125" style="42" customWidth="1"/>
    <col min="2322" max="2560" width="9.140625" style="42"/>
    <col min="2561" max="2561" width="37.7109375" style="42" customWidth="1"/>
    <col min="2562" max="2562" width="12.85546875" style="42" customWidth="1"/>
    <col min="2563" max="2575" width="13" style="42" customWidth="1"/>
    <col min="2576" max="2576" width="0" style="42" hidden="1" customWidth="1"/>
    <col min="2577" max="2577" width="2.5703125" style="42" customWidth="1"/>
    <col min="2578" max="2816" width="9.140625" style="42"/>
    <col min="2817" max="2817" width="37.7109375" style="42" customWidth="1"/>
    <col min="2818" max="2818" width="12.85546875" style="42" customWidth="1"/>
    <col min="2819" max="2831" width="13" style="42" customWidth="1"/>
    <col min="2832" max="2832" width="0" style="42" hidden="1" customWidth="1"/>
    <col min="2833" max="2833" width="2.5703125" style="42" customWidth="1"/>
    <col min="2834" max="3072" width="9.140625" style="42"/>
    <col min="3073" max="3073" width="37.7109375" style="42" customWidth="1"/>
    <col min="3074" max="3074" width="12.85546875" style="42" customWidth="1"/>
    <col min="3075" max="3087" width="13" style="42" customWidth="1"/>
    <col min="3088" max="3088" width="0" style="42" hidden="1" customWidth="1"/>
    <col min="3089" max="3089" width="2.5703125" style="42" customWidth="1"/>
    <col min="3090" max="3328" width="9.140625" style="42"/>
    <col min="3329" max="3329" width="37.7109375" style="42" customWidth="1"/>
    <col min="3330" max="3330" width="12.85546875" style="42" customWidth="1"/>
    <col min="3331" max="3343" width="13" style="42" customWidth="1"/>
    <col min="3344" max="3344" width="0" style="42" hidden="1" customWidth="1"/>
    <col min="3345" max="3345" width="2.5703125" style="42" customWidth="1"/>
    <col min="3346" max="3584" width="9.140625" style="42"/>
    <col min="3585" max="3585" width="37.7109375" style="42" customWidth="1"/>
    <col min="3586" max="3586" width="12.85546875" style="42" customWidth="1"/>
    <col min="3587" max="3599" width="13" style="42" customWidth="1"/>
    <col min="3600" max="3600" width="0" style="42" hidden="1" customWidth="1"/>
    <col min="3601" max="3601" width="2.5703125" style="42" customWidth="1"/>
    <col min="3602" max="3840" width="9.140625" style="42"/>
    <col min="3841" max="3841" width="37.7109375" style="42" customWidth="1"/>
    <col min="3842" max="3842" width="12.85546875" style="42" customWidth="1"/>
    <col min="3843" max="3855" width="13" style="42" customWidth="1"/>
    <col min="3856" max="3856" width="0" style="42" hidden="1" customWidth="1"/>
    <col min="3857" max="3857" width="2.5703125" style="42" customWidth="1"/>
    <col min="3858" max="4096" width="9.140625" style="42"/>
    <col min="4097" max="4097" width="37.7109375" style="42" customWidth="1"/>
    <col min="4098" max="4098" width="12.85546875" style="42" customWidth="1"/>
    <col min="4099" max="4111" width="13" style="42" customWidth="1"/>
    <col min="4112" max="4112" width="0" style="42" hidden="1" customWidth="1"/>
    <col min="4113" max="4113" width="2.5703125" style="42" customWidth="1"/>
    <col min="4114" max="4352" width="9.140625" style="42"/>
    <col min="4353" max="4353" width="37.7109375" style="42" customWidth="1"/>
    <col min="4354" max="4354" width="12.85546875" style="42" customWidth="1"/>
    <col min="4355" max="4367" width="13" style="42" customWidth="1"/>
    <col min="4368" max="4368" width="0" style="42" hidden="1" customWidth="1"/>
    <col min="4369" max="4369" width="2.5703125" style="42" customWidth="1"/>
    <col min="4370" max="4608" width="9.140625" style="42"/>
    <col min="4609" max="4609" width="37.7109375" style="42" customWidth="1"/>
    <col min="4610" max="4610" width="12.85546875" style="42" customWidth="1"/>
    <col min="4611" max="4623" width="13" style="42" customWidth="1"/>
    <col min="4624" max="4624" width="0" style="42" hidden="1" customWidth="1"/>
    <col min="4625" max="4625" width="2.5703125" style="42" customWidth="1"/>
    <col min="4626" max="4864" width="9.140625" style="42"/>
    <col min="4865" max="4865" width="37.7109375" style="42" customWidth="1"/>
    <col min="4866" max="4866" width="12.85546875" style="42" customWidth="1"/>
    <col min="4867" max="4879" width="13" style="42" customWidth="1"/>
    <col min="4880" max="4880" width="0" style="42" hidden="1" customWidth="1"/>
    <col min="4881" max="4881" width="2.5703125" style="42" customWidth="1"/>
    <col min="4882" max="5120" width="9.140625" style="42"/>
    <col min="5121" max="5121" width="37.7109375" style="42" customWidth="1"/>
    <col min="5122" max="5122" width="12.85546875" style="42" customWidth="1"/>
    <col min="5123" max="5135" width="13" style="42" customWidth="1"/>
    <col min="5136" max="5136" width="0" style="42" hidden="1" customWidth="1"/>
    <col min="5137" max="5137" width="2.5703125" style="42" customWidth="1"/>
    <col min="5138" max="5376" width="9.140625" style="42"/>
    <col min="5377" max="5377" width="37.7109375" style="42" customWidth="1"/>
    <col min="5378" max="5378" width="12.85546875" style="42" customWidth="1"/>
    <col min="5379" max="5391" width="13" style="42" customWidth="1"/>
    <col min="5392" max="5392" width="0" style="42" hidden="1" customWidth="1"/>
    <col min="5393" max="5393" width="2.5703125" style="42" customWidth="1"/>
    <col min="5394" max="5632" width="9.140625" style="42"/>
    <col min="5633" max="5633" width="37.7109375" style="42" customWidth="1"/>
    <col min="5634" max="5634" width="12.85546875" style="42" customWidth="1"/>
    <col min="5635" max="5647" width="13" style="42" customWidth="1"/>
    <col min="5648" max="5648" width="0" style="42" hidden="1" customWidth="1"/>
    <col min="5649" max="5649" width="2.5703125" style="42" customWidth="1"/>
    <col min="5650" max="5888" width="9.140625" style="42"/>
    <col min="5889" max="5889" width="37.7109375" style="42" customWidth="1"/>
    <col min="5890" max="5890" width="12.85546875" style="42" customWidth="1"/>
    <col min="5891" max="5903" width="13" style="42" customWidth="1"/>
    <col min="5904" max="5904" width="0" style="42" hidden="1" customWidth="1"/>
    <col min="5905" max="5905" width="2.5703125" style="42" customWidth="1"/>
    <col min="5906" max="6144" width="9.140625" style="42"/>
    <col min="6145" max="6145" width="37.7109375" style="42" customWidth="1"/>
    <col min="6146" max="6146" width="12.85546875" style="42" customWidth="1"/>
    <col min="6147" max="6159" width="13" style="42" customWidth="1"/>
    <col min="6160" max="6160" width="0" style="42" hidden="1" customWidth="1"/>
    <col min="6161" max="6161" width="2.5703125" style="42" customWidth="1"/>
    <col min="6162" max="6400" width="9.140625" style="42"/>
    <col min="6401" max="6401" width="37.7109375" style="42" customWidth="1"/>
    <col min="6402" max="6402" width="12.85546875" style="42" customWidth="1"/>
    <col min="6403" max="6415" width="13" style="42" customWidth="1"/>
    <col min="6416" max="6416" width="0" style="42" hidden="1" customWidth="1"/>
    <col min="6417" max="6417" width="2.5703125" style="42" customWidth="1"/>
    <col min="6418" max="6656" width="9.140625" style="42"/>
    <col min="6657" max="6657" width="37.7109375" style="42" customWidth="1"/>
    <col min="6658" max="6658" width="12.85546875" style="42" customWidth="1"/>
    <col min="6659" max="6671" width="13" style="42" customWidth="1"/>
    <col min="6672" max="6672" width="0" style="42" hidden="1" customWidth="1"/>
    <col min="6673" max="6673" width="2.5703125" style="42" customWidth="1"/>
    <col min="6674" max="6912" width="9.140625" style="42"/>
    <col min="6913" max="6913" width="37.7109375" style="42" customWidth="1"/>
    <col min="6914" max="6914" width="12.85546875" style="42" customWidth="1"/>
    <col min="6915" max="6927" width="13" style="42" customWidth="1"/>
    <col min="6928" max="6928" width="0" style="42" hidden="1" customWidth="1"/>
    <col min="6929" max="6929" width="2.5703125" style="42" customWidth="1"/>
    <col min="6930" max="7168" width="9.140625" style="42"/>
    <col min="7169" max="7169" width="37.7109375" style="42" customWidth="1"/>
    <col min="7170" max="7170" width="12.85546875" style="42" customWidth="1"/>
    <col min="7171" max="7183" width="13" style="42" customWidth="1"/>
    <col min="7184" max="7184" width="0" style="42" hidden="1" customWidth="1"/>
    <col min="7185" max="7185" width="2.5703125" style="42" customWidth="1"/>
    <col min="7186" max="7424" width="9.140625" style="42"/>
    <col min="7425" max="7425" width="37.7109375" style="42" customWidth="1"/>
    <col min="7426" max="7426" width="12.85546875" style="42" customWidth="1"/>
    <col min="7427" max="7439" width="13" style="42" customWidth="1"/>
    <col min="7440" max="7440" width="0" style="42" hidden="1" customWidth="1"/>
    <col min="7441" max="7441" width="2.5703125" style="42" customWidth="1"/>
    <col min="7442" max="7680" width="9.140625" style="42"/>
    <col min="7681" max="7681" width="37.7109375" style="42" customWidth="1"/>
    <col min="7682" max="7682" width="12.85546875" style="42" customWidth="1"/>
    <col min="7683" max="7695" width="13" style="42" customWidth="1"/>
    <col min="7696" max="7696" width="0" style="42" hidden="1" customWidth="1"/>
    <col min="7697" max="7697" width="2.5703125" style="42" customWidth="1"/>
    <col min="7698" max="7936" width="9.140625" style="42"/>
    <col min="7937" max="7937" width="37.7109375" style="42" customWidth="1"/>
    <col min="7938" max="7938" width="12.85546875" style="42" customWidth="1"/>
    <col min="7939" max="7951" width="13" style="42" customWidth="1"/>
    <col min="7952" max="7952" width="0" style="42" hidden="1" customWidth="1"/>
    <col min="7953" max="7953" width="2.5703125" style="42" customWidth="1"/>
    <col min="7954" max="8192" width="9.140625" style="42"/>
    <col min="8193" max="8193" width="37.7109375" style="42" customWidth="1"/>
    <col min="8194" max="8194" width="12.85546875" style="42" customWidth="1"/>
    <col min="8195" max="8207" width="13" style="42" customWidth="1"/>
    <col min="8208" max="8208" width="0" style="42" hidden="1" customWidth="1"/>
    <col min="8209" max="8209" width="2.5703125" style="42" customWidth="1"/>
    <col min="8210" max="8448" width="9.140625" style="42"/>
    <col min="8449" max="8449" width="37.7109375" style="42" customWidth="1"/>
    <col min="8450" max="8450" width="12.85546875" style="42" customWidth="1"/>
    <col min="8451" max="8463" width="13" style="42" customWidth="1"/>
    <col min="8464" max="8464" width="0" style="42" hidden="1" customWidth="1"/>
    <col min="8465" max="8465" width="2.5703125" style="42" customWidth="1"/>
    <col min="8466" max="8704" width="9.140625" style="42"/>
    <col min="8705" max="8705" width="37.7109375" style="42" customWidth="1"/>
    <col min="8706" max="8706" width="12.85546875" style="42" customWidth="1"/>
    <col min="8707" max="8719" width="13" style="42" customWidth="1"/>
    <col min="8720" max="8720" width="0" style="42" hidden="1" customWidth="1"/>
    <col min="8721" max="8721" width="2.5703125" style="42" customWidth="1"/>
    <col min="8722" max="8960" width="9.140625" style="42"/>
    <col min="8961" max="8961" width="37.7109375" style="42" customWidth="1"/>
    <col min="8962" max="8962" width="12.85546875" style="42" customWidth="1"/>
    <col min="8963" max="8975" width="13" style="42" customWidth="1"/>
    <col min="8976" max="8976" width="0" style="42" hidden="1" customWidth="1"/>
    <col min="8977" max="8977" width="2.5703125" style="42" customWidth="1"/>
    <col min="8978" max="9216" width="9.140625" style="42"/>
    <col min="9217" max="9217" width="37.7109375" style="42" customWidth="1"/>
    <col min="9218" max="9218" width="12.85546875" style="42" customWidth="1"/>
    <col min="9219" max="9231" width="13" style="42" customWidth="1"/>
    <col min="9232" max="9232" width="0" style="42" hidden="1" customWidth="1"/>
    <col min="9233" max="9233" width="2.5703125" style="42" customWidth="1"/>
    <col min="9234" max="9472" width="9.140625" style="42"/>
    <col min="9473" max="9473" width="37.7109375" style="42" customWidth="1"/>
    <col min="9474" max="9474" width="12.85546875" style="42" customWidth="1"/>
    <col min="9475" max="9487" width="13" style="42" customWidth="1"/>
    <col min="9488" max="9488" width="0" style="42" hidden="1" customWidth="1"/>
    <col min="9489" max="9489" width="2.5703125" style="42" customWidth="1"/>
    <col min="9490" max="9728" width="9.140625" style="42"/>
    <col min="9729" max="9729" width="37.7109375" style="42" customWidth="1"/>
    <col min="9730" max="9730" width="12.85546875" style="42" customWidth="1"/>
    <col min="9731" max="9743" width="13" style="42" customWidth="1"/>
    <col min="9744" max="9744" width="0" style="42" hidden="1" customWidth="1"/>
    <col min="9745" max="9745" width="2.5703125" style="42" customWidth="1"/>
    <col min="9746" max="9984" width="9.140625" style="42"/>
    <col min="9985" max="9985" width="37.7109375" style="42" customWidth="1"/>
    <col min="9986" max="9986" width="12.85546875" style="42" customWidth="1"/>
    <col min="9987" max="9999" width="13" style="42" customWidth="1"/>
    <col min="10000" max="10000" width="0" style="42" hidden="1" customWidth="1"/>
    <col min="10001" max="10001" width="2.5703125" style="42" customWidth="1"/>
    <col min="10002" max="10240" width="9.140625" style="42"/>
    <col min="10241" max="10241" width="37.7109375" style="42" customWidth="1"/>
    <col min="10242" max="10242" width="12.85546875" style="42" customWidth="1"/>
    <col min="10243" max="10255" width="13" style="42" customWidth="1"/>
    <col min="10256" max="10256" width="0" style="42" hidden="1" customWidth="1"/>
    <col min="10257" max="10257" width="2.5703125" style="42" customWidth="1"/>
    <col min="10258" max="10496" width="9.140625" style="42"/>
    <col min="10497" max="10497" width="37.7109375" style="42" customWidth="1"/>
    <col min="10498" max="10498" width="12.85546875" style="42" customWidth="1"/>
    <col min="10499" max="10511" width="13" style="42" customWidth="1"/>
    <col min="10512" max="10512" width="0" style="42" hidden="1" customWidth="1"/>
    <col min="10513" max="10513" width="2.5703125" style="42" customWidth="1"/>
    <col min="10514" max="10752" width="9.140625" style="42"/>
    <col min="10753" max="10753" width="37.7109375" style="42" customWidth="1"/>
    <col min="10754" max="10754" width="12.85546875" style="42" customWidth="1"/>
    <col min="10755" max="10767" width="13" style="42" customWidth="1"/>
    <col min="10768" max="10768" width="0" style="42" hidden="1" customWidth="1"/>
    <col min="10769" max="10769" width="2.5703125" style="42" customWidth="1"/>
    <col min="10770" max="11008" width="9.140625" style="42"/>
    <col min="11009" max="11009" width="37.7109375" style="42" customWidth="1"/>
    <col min="11010" max="11010" width="12.85546875" style="42" customWidth="1"/>
    <col min="11011" max="11023" width="13" style="42" customWidth="1"/>
    <col min="11024" max="11024" width="0" style="42" hidden="1" customWidth="1"/>
    <col min="11025" max="11025" width="2.5703125" style="42" customWidth="1"/>
    <col min="11026" max="11264" width="9.140625" style="42"/>
    <col min="11265" max="11265" width="37.7109375" style="42" customWidth="1"/>
    <col min="11266" max="11266" width="12.85546875" style="42" customWidth="1"/>
    <col min="11267" max="11279" width="13" style="42" customWidth="1"/>
    <col min="11280" max="11280" width="0" style="42" hidden="1" customWidth="1"/>
    <col min="11281" max="11281" width="2.5703125" style="42" customWidth="1"/>
    <col min="11282" max="11520" width="9.140625" style="42"/>
    <col min="11521" max="11521" width="37.7109375" style="42" customWidth="1"/>
    <col min="11522" max="11522" width="12.85546875" style="42" customWidth="1"/>
    <col min="11523" max="11535" width="13" style="42" customWidth="1"/>
    <col min="11536" max="11536" width="0" style="42" hidden="1" customWidth="1"/>
    <col min="11537" max="11537" width="2.5703125" style="42" customWidth="1"/>
    <col min="11538" max="11776" width="9.140625" style="42"/>
    <col min="11777" max="11777" width="37.7109375" style="42" customWidth="1"/>
    <col min="11778" max="11778" width="12.85546875" style="42" customWidth="1"/>
    <col min="11779" max="11791" width="13" style="42" customWidth="1"/>
    <col min="11792" max="11792" width="0" style="42" hidden="1" customWidth="1"/>
    <col min="11793" max="11793" width="2.5703125" style="42" customWidth="1"/>
    <col min="11794" max="12032" width="9.140625" style="42"/>
    <col min="12033" max="12033" width="37.7109375" style="42" customWidth="1"/>
    <col min="12034" max="12034" width="12.85546875" style="42" customWidth="1"/>
    <col min="12035" max="12047" width="13" style="42" customWidth="1"/>
    <col min="12048" max="12048" width="0" style="42" hidden="1" customWidth="1"/>
    <col min="12049" max="12049" width="2.5703125" style="42" customWidth="1"/>
    <col min="12050" max="12288" width="9.140625" style="42"/>
    <col min="12289" max="12289" width="37.7109375" style="42" customWidth="1"/>
    <col min="12290" max="12290" width="12.85546875" style="42" customWidth="1"/>
    <col min="12291" max="12303" width="13" style="42" customWidth="1"/>
    <col min="12304" max="12304" width="0" style="42" hidden="1" customWidth="1"/>
    <col min="12305" max="12305" width="2.5703125" style="42" customWidth="1"/>
    <col min="12306" max="12544" width="9.140625" style="42"/>
    <col min="12545" max="12545" width="37.7109375" style="42" customWidth="1"/>
    <col min="12546" max="12546" width="12.85546875" style="42" customWidth="1"/>
    <col min="12547" max="12559" width="13" style="42" customWidth="1"/>
    <col min="12560" max="12560" width="0" style="42" hidden="1" customWidth="1"/>
    <col min="12561" max="12561" width="2.5703125" style="42" customWidth="1"/>
    <col min="12562" max="12800" width="9.140625" style="42"/>
    <col min="12801" max="12801" width="37.7109375" style="42" customWidth="1"/>
    <col min="12802" max="12802" width="12.85546875" style="42" customWidth="1"/>
    <col min="12803" max="12815" width="13" style="42" customWidth="1"/>
    <col min="12816" max="12816" width="0" style="42" hidden="1" customWidth="1"/>
    <col min="12817" max="12817" width="2.5703125" style="42" customWidth="1"/>
    <col min="12818" max="13056" width="9.140625" style="42"/>
    <col min="13057" max="13057" width="37.7109375" style="42" customWidth="1"/>
    <col min="13058" max="13058" width="12.85546875" style="42" customWidth="1"/>
    <col min="13059" max="13071" width="13" style="42" customWidth="1"/>
    <col min="13072" max="13072" width="0" style="42" hidden="1" customWidth="1"/>
    <col min="13073" max="13073" width="2.5703125" style="42" customWidth="1"/>
    <col min="13074" max="13312" width="9.140625" style="42"/>
    <col min="13313" max="13313" width="37.7109375" style="42" customWidth="1"/>
    <col min="13314" max="13314" width="12.85546875" style="42" customWidth="1"/>
    <col min="13315" max="13327" width="13" style="42" customWidth="1"/>
    <col min="13328" max="13328" width="0" style="42" hidden="1" customWidth="1"/>
    <col min="13329" max="13329" width="2.5703125" style="42" customWidth="1"/>
    <col min="13330" max="13568" width="9.140625" style="42"/>
    <col min="13569" max="13569" width="37.7109375" style="42" customWidth="1"/>
    <col min="13570" max="13570" width="12.85546875" style="42" customWidth="1"/>
    <col min="13571" max="13583" width="13" style="42" customWidth="1"/>
    <col min="13584" max="13584" width="0" style="42" hidden="1" customWidth="1"/>
    <col min="13585" max="13585" width="2.5703125" style="42" customWidth="1"/>
    <col min="13586" max="13824" width="9.140625" style="42"/>
    <col min="13825" max="13825" width="37.7109375" style="42" customWidth="1"/>
    <col min="13826" max="13826" width="12.85546875" style="42" customWidth="1"/>
    <col min="13827" max="13839" width="13" style="42" customWidth="1"/>
    <col min="13840" max="13840" width="0" style="42" hidden="1" customWidth="1"/>
    <col min="13841" max="13841" width="2.5703125" style="42" customWidth="1"/>
    <col min="13842" max="14080" width="9.140625" style="42"/>
    <col min="14081" max="14081" width="37.7109375" style="42" customWidth="1"/>
    <col min="14082" max="14082" width="12.85546875" style="42" customWidth="1"/>
    <col min="14083" max="14095" width="13" style="42" customWidth="1"/>
    <col min="14096" max="14096" width="0" style="42" hidden="1" customWidth="1"/>
    <col min="14097" max="14097" width="2.5703125" style="42" customWidth="1"/>
    <col min="14098" max="14336" width="9.140625" style="42"/>
    <col min="14337" max="14337" width="37.7109375" style="42" customWidth="1"/>
    <col min="14338" max="14338" width="12.85546875" style="42" customWidth="1"/>
    <col min="14339" max="14351" width="13" style="42" customWidth="1"/>
    <col min="14352" max="14352" width="0" style="42" hidden="1" customWidth="1"/>
    <col min="14353" max="14353" width="2.5703125" style="42" customWidth="1"/>
    <col min="14354" max="14592" width="9.140625" style="42"/>
    <col min="14593" max="14593" width="37.7109375" style="42" customWidth="1"/>
    <col min="14594" max="14594" width="12.85546875" style="42" customWidth="1"/>
    <col min="14595" max="14607" width="13" style="42" customWidth="1"/>
    <col min="14608" max="14608" width="0" style="42" hidden="1" customWidth="1"/>
    <col min="14609" max="14609" width="2.5703125" style="42" customWidth="1"/>
    <col min="14610" max="14848" width="9.140625" style="42"/>
    <col min="14849" max="14849" width="37.7109375" style="42" customWidth="1"/>
    <col min="14850" max="14850" width="12.85546875" style="42" customWidth="1"/>
    <col min="14851" max="14863" width="13" style="42" customWidth="1"/>
    <col min="14864" max="14864" width="0" style="42" hidden="1" customWidth="1"/>
    <col min="14865" max="14865" width="2.5703125" style="42" customWidth="1"/>
    <col min="14866" max="15104" width="9.140625" style="42"/>
    <col min="15105" max="15105" width="37.7109375" style="42" customWidth="1"/>
    <col min="15106" max="15106" width="12.85546875" style="42" customWidth="1"/>
    <col min="15107" max="15119" width="13" style="42" customWidth="1"/>
    <col min="15120" max="15120" width="0" style="42" hidden="1" customWidth="1"/>
    <col min="15121" max="15121" width="2.5703125" style="42" customWidth="1"/>
    <col min="15122" max="15360" width="9.140625" style="42"/>
    <col min="15361" max="15361" width="37.7109375" style="42" customWidth="1"/>
    <col min="15362" max="15362" width="12.85546875" style="42" customWidth="1"/>
    <col min="15363" max="15375" width="13" style="42" customWidth="1"/>
    <col min="15376" max="15376" width="0" style="42" hidden="1" customWidth="1"/>
    <col min="15377" max="15377" width="2.5703125" style="42" customWidth="1"/>
    <col min="15378" max="15616" width="9.140625" style="42"/>
    <col min="15617" max="15617" width="37.7109375" style="42" customWidth="1"/>
    <col min="15618" max="15618" width="12.85546875" style="42" customWidth="1"/>
    <col min="15619" max="15631" width="13" style="42" customWidth="1"/>
    <col min="15632" max="15632" width="0" style="42" hidden="1" customWidth="1"/>
    <col min="15633" max="15633" width="2.5703125" style="42" customWidth="1"/>
    <col min="15634" max="15872" width="9.140625" style="42"/>
    <col min="15873" max="15873" width="37.7109375" style="42" customWidth="1"/>
    <col min="15874" max="15874" width="12.85546875" style="42" customWidth="1"/>
    <col min="15875" max="15887" width="13" style="42" customWidth="1"/>
    <col min="15888" max="15888" width="0" style="42" hidden="1" customWidth="1"/>
    <col min="15889" max="15889" width="2.5703125" style="42" customWidth="1"/>
    <col min="15890" max="16128" width="9.140625" style="42"/>
    <col min="16129" max="16129" width="37.7109375" style="42" customWidth="1"/>
    <col min="16130" max="16130" width="12.85546875" style="42" customWidth="1"/>
    <col min="16131" max="16143" width="13" style="42" customWidth="1"/>
    <col min="16144" max="16144" width="0" style="42" hidden="1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197"/>
    </row>
    <row r="2" spans="1:1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197"/>
    </row>
    <row r="3" spans="1:17" s="44" customFormat="1" ht="30" customHeight="1">
      <c r="A3" s="669" t="s">
        <v>199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  <c r="P3" s="197"/>
    </row>
    <row r="4" spans="1:17" s="44" customFormat="1" ht="30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197"/>
    </row>
    <row r="5" spans="1:17" s="47" customFormat="1" ht="39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111"/>
    </row>
    <row r="6" spans="1:17" ht="7.5" customHeight="1">
      <c r="A6" s="140"/>
      <c r="Q6" s="42"/>
    </row>
    <row r="7" spans="1:17" ht="10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P7" s="198"/>
      <c r="Q7" s="42"/>
    </row>
    <row r="8" spans="1:17" ht="51" customHeight="1">
      <c r="A8" s="176"/>
      <c r="B8" s="176" t="s">
        <v>88</v>
      </c>
      <c r="C8" s="176" t="s">
        <v>89</v>
      </c>
      <c r="D8" s="176" t="s">
        <v>90</v>
      </c>
      <c r="E8" s="176" t="s">
        <v>92</v>
      </c>
      <c r="F8" s="176" t="s">
        <v>93</v>
      </c>
      <c r="G8" s="176" t="s">
        <v>95</v>
      </c>
      <c r="H8" s="176" t="s">
        <v>96</v>
      </c>
      <c r="I8" s="176" t="s">
        <v>97</v>
      </c>
      <c r="J8" s="176" t="s">
        <v>98</v>
      </c>
      <c r="K8" s="176" t="s">
        <v>99</v>
      </c>
      <c r="L8" s="176" t="s">
        <v>105</v>
      </c>
      <c r="M8" s="176" t="s">
        <v>107</v>
      </c>
      <c r="N8" s="176" t="s">
        <v>104</v>
      </c>
      <c r="O8" s="176" t="s">
        <v>101</v>
      </c>
      <c r="P8" s="198" t="s">
        <v>365</v>
      </c>
      <c r="Q8" s="42"/>
    </row>
    <row r="9" spans="1:17" ht="42.75" customHeight="1">
      <c r="A9" s="148" t="s">
        <v>201</v>
      </c>
      <c r="B9" s="148">
        <v>1019680.4558999999</v>
      </c>
      <c r="C9" s="149">
        <v>612479.33698000002</v>
      </c>
      <c r="D9" s="149">
        <v>332067.00620999996</v>
      </c>
      <c r="E9" s="149">
        <v>87550.567709999988</v>
      </c>
      <c r="F9" s="149">
        <v>111049.35149</v>
      </c>
      <c r="G9" s="149">
        <v>196907.64077999999</v>
      </c>
      <c r="H9" s="148">
        <v>123977.77853</v>
      </c>
      <c r="I9" s="148">
        <v>129660.91307</v>
      </c>
      <c r="J9" s="148">
        <v>133884.06917</v>
      </c>
      <c r="K9" s="148">
        <v>82108.786840000001</v>
      </c>
      <c r="L9" s="148">
        <v>67703.680800000002</v>
      </c>
      <c r="M9" s="148">
        <v>46691.559000000001</v>
      </c>
      <c r="N9" s="148">
        <v>137001.38241999998</v>
      </c>
      <c r="O9" s="148">
        <v>83750.715400000001</v>
      </c>
      <c r="P9" s="383">
        <v>4268834.8881048001</v>
      </c>
      <c r="Q9" s="42"/>
    </row>
    <row r="10" spans="1:17" ht="27" customHeight="1">
      <c r="A10" s="148" t="s">
        <v>202</v>
      </c>
      <c r="B10" s="148">
        <v>19080.884149999998</v>
      </c>
      <c r="C10" s="149">
        <v>6139.1869299999998</v>
      </c>
      <c r="D10" s="149">
        <v>3109.6025</v>
      </c>
      <c r="E10" s="149">
        <v>1695.01846</v>
      </c>
      <c r="F10" s="149">
        <v>1190.7305700000002</v>
      </c>
      <c r="G10" s="149">
        <v>2827.2150000000001</v>
      </c>
      <c r="H10" s="148">
        <v>1659.50737</v>
      </c>
      <c r="I10" s="148">
        <v>1170.8226499999998</v>
      </c>
      <c r="J10" s="148">
        <v>1124.5231699999999</v>
      </c>
      <c r="K10" s="148">
        <v>1347.5176000000001</v>
      </c>
      <c r="L10" s="148">
        <v>893.96887000000004</v>
      </c>
      <c r="M10" s="148">
        <v>382.01453000000004</v>
      </c>
      <c r="N10" s="148">
        <v>1332.72702</v>
      </c>
      <c r="O10" s="148">
        <v>694.01793999999995</v>
      </c>
      <c r="P10" s="383">
        <v>-58532.2522283</v>
      </c>
      <c r="Q10" s="42"/>
    </row>
    <row r="11" spans="1:17" ht="42.75" customHeight="1">
      <c r="A11" s="148" t="s">
        <v>203</v>
      </c>
      <c r="B11" s="148">
        <v>7790.1956799999998</v>
      </c>
      <c r="C11" s="149">
        <v>10788.19881</v>
      </c>
      <c r="D11" s="149">
        <v>13700.64518</v>
      </c>
      <c r="E11" s="149">
        <v>6010.5963400000001</v>
      </c>
      <c r="F11" s="149">
        <v>2732.7722599999997</v>
      </c>
      <c r="G11" s="149">
        <v>1098.4755500000001</v>
      </c>
      <c r="H11" s="148">
        <v>1470.45198</v>
      </c>
      <c r="I11" s="148">
        <v>602.94149000000004</v>
      </c>
      <c r="J11" s="148">
        <v>473.77658000000002</v>
      </c>
      <c r="K11" s="148">
        <v>69.59599</v>
      </c>
      <c r="L11" s="148">
        <v>339.03970000000004</v>
      </c>
      <c r="M11" s="148">
        <v>70.616339999999994</v>
      </c>
      <c r="N11" s="148">
        <v>870.41581999999994</v>
      </c>
      <c r="O11" s="148">
        <v>209.44973000000002</v>
      </c>
      <c r="P11" s="383">
        <v>64218.198243999999</v>
      </c>
      <c r="Q11" s="42"/>
    </row>
    <row r="12" spans="1:17" ht="27" customHeight="1">
      <c r="A12" s="148" t="s">
        <v>204</v>
      </c>
      <c r="B12" s="148">
        <v>454.97937000000002</v>
      </c>
      <c r="C12" s="149">
        <v>383.54599000000002</v>
      </c>
      <c r="D12" s="149">
        <v>456.68885</v>
      </c>
      <c r="E12" s="149">
        <v>354.86991999999998</v>
      </c>
      <c r="F12" s="149">
        <v>102.03091999999999</v>
      </c>
      <c r="G12" s="149">
        <v>50.743850000000002</v>
      </c>
      <c r="H12" s="148">
        <v>68.429310000000001</v>
      </c>
      <c r="I12" s="148">
        <v>27.941599999999998</v>
      </c>
      <c r="J12" s="148">
        <v>20.73291</v>
      </c>
      <c r="K12" s="148">
        <v>3.8721000000000001</v>
      </c>
      <c r="L12" s="148">
        <v>16.433240000000001</v>
      </c>
      <c r="M12" s="148">
        <v>3.8340700000000001</v>
      </c>
      <c r="N12" s="148">
        <v>31.053789999999999</v>
      </c>
      <c r="O12" s="148">
        <v>9.1261799999999997</v>
      </c>
      <c r="P12" s="383">
        <v>-2679.6396055</v>
      </c>
      <c r="Q12" s="42"/>
    </row>
    <row r="13" spans="1:17" ht="42.75" customHeight="1">
      <c r="A13" s="148" t="s">
        <v>205</v>
      </c>
      <c r="B13" s="148">
        <v>3996.7534000000001</v>
      </c>
      <c r="C13" s="149">
        <v>1689.7401399999999</v>
      </c>
      <c r="D13" s="149">
        <v>1969.8737599999999</v>
      </c>
      <c r="E13" s="149">
        <v>107.80153999999999</v>
      </c>
      <c r="F13" s="149">
        <v>92.556429999999992</v>
      </c>
      <c r="G13" s="149">
        <v>87.894190000000009</v>
      </c>
      <c r="H13" s="148">
        <v>187.60839999999999</v>
      </c>
      <c r="I13" s="148">
        <v>169.98056</v>
      </c>
      <c r="J13" s="148">
        <v>212.90625</v>
      </c>
      <c r="K13" s="148">
        <v>2.2879399999999999</v>
      </c>
      <c r="L13" s="148">
        <v>88.567779999999999</v>
      </c>
      <c r="M13" s="148">
        <v>0</v>
      </c>
      <c r="N13" s="148">
        <v>284.80084999999997</v>
      </c>
      <c r="O13" s="148">
        <v>26.633580000000002</v>
      </c>
      <c r="P13" s="383">
        <v>12492.0991414</v>
      </c>
      <c r="Q13" s="42"/>
    </row>
    <row r="14" spans="1:17" ht="27" customHeight="1">
      <c r="A14" s="148" t="s">
        <v>206</v>
      </c>
      <c r="B14" s="148">
        <v>1679.98317</v>
      </c>
      <c r="C14" s="149">
        <v>204.96379000000002</v>
      </c>
      <c r="D14" s="149">
        <v>293.05608000000001</v>
      </c>
      <c r="E14" s="149">
        <v>21.560310000000001</v>
      </c>
      <c r="F14" s="149">
        <v>13.261290000000001</v>
      </c>
      <c r="G14" s="149">
        <v>17.578859999999999</v>
      </c>
      <c r="H14" s="148">
        <v>37.521680000000003</v>
      </c>
      <c r="I14" s="148">
        <v>28.351569999999999</v>
      </c>
      <c r="J14" s="148">
        <v>42.581269999999996</v>
      </c>
      <c r="K14" s="148">
        <v>0.45759</v>
      </c>
      <c r="L14" s="148">
        <v>17.713549999999998</v>
      </c>
      <c r="M14" s="148">
        <v>0</v>
      </c>
      <c r="N14" s="148">
        <v>49.460209999999996</v>
      </c>
      <c r="O14" s="148">
        <v>5.3267199999999999</v>
      </c>
      <c r="P14" s="383">
        <v>-2904.9397667999997</v>
      </c>
      <c r="Q14" s="42"/>
    </row>
    <row r="15" spans="1:17" ht="42.75" customHeight="1">
      <c r="A15" s="148" t="s">
        <v>207</v>
      </c>
      <c r="B15" s="148">
        <v>1203.63771</v>
      </c>
      <c r="C15" s="149">
        <v>803.96417000000008</v>
      </c>
      <c r="D15" s="149">
        <v>749.82945999999993</v>
      </c>
      <c r="E15" s="149">
        <v>25.932099999999998</v>
      </c>
      <c r="F15" s="149">
        <v>60.265790000000003</v>
      </c>
      <c r="G15" s="149">
        <v>46.979129999999998</v>
      </c>
      <c r="H15" s="148">
        <v>175.13413</v>
      </c>
      <c r="I15" s="148">
        <v>68.727440000000001</v>
      </c>
      <c r="J15" s="148">
        <v>50.074769999999994</v>
      </c>
      <c r="K15" s="148">
        <v>0</v>
      </c>
      <c r="L15" s="148">
        <v>68.321060000000003</v>
      </c>
      <c r="M15" s="148">
        <v>0</v>
      </c>
      <c r="N15" s="148">
        <v>168.23536999999999</v>
      </c>
      <c r="O15" s="148">
        <v>49.725730000000006</v>
      </c>
      <c r="P15" s="383">
        <v>4723.3225487999998</v>
      </c>
      <c r="Q15" s="42"/>
    </row>
    <row r="16" spans="1:17" ht="27" customHeight="1">
      <c r="A16" s="148" t="s">
        <v>208</v>
      </c>
      <c r="B16" s="148">
        <v>1211.7971299999999</v>
      </c>
      <c r="C16" s="149">
        <v>278.75036999999998</v>
      </c>
      <c r="D16" s="149">
        <v>255.19648000000001</v>
      </c>
      <c r="E16" s="149">
        <v>12.966049999999999</v>
      </c>
      <c r="F16" s="149">
        <v>16.927389999999999</v>
      </c>
      <c r="G16" s="149">
        <v>23.489570000000001</v>
      </c>
      <c r="H16" s="148">
        <v>87.567080000000004</v>
      </c>
      <c r="I16" s="148">
        <v>34.363759999999999</v>
      </c>
      <c r="J16" s="148">
        <v>25.037410000000001</v>
      </c>
      <c r="K16" s="148">
        <v>0</v>
      </c>
      <c r="L16" s="148">
        <v>17.080279999999998</v>
      </c>
      <c r="M16" s="148">
        <v>0</v>
      </c>
      <c r="N16" s="148">
        <v>84.117740000000012</v>
      </c>
      <c r="O16" s="148">
        <v>24.862880000000001</v>
      </c>
      <c r="P16" s="383">
        <v>-2508.5965621999999</v>
      </c>
      <c r="Q16" s="42"/>
    </row>
    <row r="17" spans="1:17" ht="42.75" customHeight="1">
      <c r="A17" s="148" t="s">
        <v>209</v>
      </c>
      <c r="B17" s="148">
        <v>2675.79781</v>
      </c>
      <c r="C17" s="149">
        <v>255.28488000000002</v>
      </c>
      <c r="D17" s="149">
        <v>684.68603000000007</v>
      </c>
      <c r="E17" s="149">
        <v>48.649290000000001</v>
      </c>
      <c r="F17" s="149">
        <v>43.939219999999999</v>
      </c>
      <c r="G17" s="149">
        <v>144.26805999999999</v>
      </c>
      <c r="H17" s="148">
        <v>351.36733000000004</v>
      </c>
      <c r="I17" s="148">
        <v>113.9097</v>
      </c>
      <c r="J17" s="148">
        <v>317.09096999999997</v>
      </c>
      <c r="K17" s="148">
        <v>21.038180000000001</v>
      </c>
      <c r="L17" s="148">
        <v>61.777819999999998</v>
      </c>
      <c r="M17" s="148">
        <v>0</v>
      </c>
      <c r="N17" s="148">
        <v>15.330159999999999</v>
      </c>
      <c r="O17" s="148">
        <v>33.931609999999999</v>
      </c>
      <c r="P17" s="383">
        <v>5891.46137</v>
      </c>
      <c r="Q17" s="42"/>
    </row>
    <row r="18" spans="1:17" ht="27" customHeight="1">
      <c r="A18" s="148" t="s">
        <v>210</v>
      </c>
      <c r="B18" s="148">
        <v>2679.0013599999997</v>
      </c>
      <c r="C18" s="149">
        <v>151.82512</v>
      </c>
      <c r="D18" s="149">
        <v>365.82441999999998</v>
      </c>
      <c r="E18" s="149">
        <v>38.919419999999995</v>
      </c>
      <c r="F18" s="149">
        <v>32.685839999999999</v>
      </c>
      <c r="G18" s="149">
        <v>115.41441999999999</v>
      </c>
      <c r="H18" s="148">
        <v>199.56573999999998</v>
      </c>
      <c r="I18" s="148">
        <v>91.127750000000006</v>
      </c>
      <c r="J18" s="148">
        <v>158.43289999999999</v>
      </c>
      <c r="K18" s="148">
        <v>16.83053</v>
      </c>
      <c r="L18" s="148">
        <v>49.422249999999998</v>
      </c>
      <c r="M18" s="148">
        <v>0</v>
      </c>
      <c r="N18" s="148">
        <v>12.26413</v>
      </c>
      <c r="O18" s="148">
        <v>27.145289999999999</v>
      </c>
      <c r="P18" s="383">
        <v>-4600.5612999999994</v>
      </c>
      <c r="Q18" s="42"/>
    </row>
    <row r="19" spans="1:17" ht="42.75" customHeight="1">
      <c r="A19" s="148" t="s">
        <v>211</v>
      </c>
      <c r="B19" s="148">
        <v>20927.305239999998</v>
      </c>
      <c r="C19" s="149">
        <v>7559.6775800000005</v>
      </c>
      <c r="D19" s="149">
        <v>7554.5278200000002</v>
      </c>
      <c r="E19" s="149">
        <v>1797.83419</v>
      </c>
      <c r="F19" s="149">
        <v>1255.5990200000001</v>
      </c>
      <c r="G19" s="149">
        <v>3052.4776200000001</v>
      </c>
      <c r="H19" s="148">
        <v>2097.0569099999998</v>
      </c>
      <c r="I19" s="148">
        <v>650.59149000000002</v>
      </c>
      <c r="J19" s="148">
        <v>1400.9006000000002</v>
      </c>
      <c r="K19" s="148">
        <v>84.865100000000012</v>
      </c>
      <c r="L19" s="148">
        <v>388.65350999999998</v>
      </c>
      <c r="M19" s="148">
        <v>352.35906</v>
      </c>
      <c r="N19" s="148">
        <v>802.15152999999998</v>
      </c>
      <c r="O19" s="148">
        <v>113.44976</v>
      </c>
      <c r="P19" s="383">
        <v>57772.090090199999</v>
      </c>
      <c r="Q19" s="42"/>
    </row>
    <row r="20" spans="1:17" ht="27" customHeight="1">
      <c r="A20" s="148" t="s">
        <v>212</v>
      </c>
      <c r="B20" s="148">
        <v>21004.90439</v>
      </c>
      <c r="C20" s="149">
        <v>7056.4963299999999</v>
      </c>
      <c r="D20" s="149">
        <v>5918.1439199999995</v>
      </c>
      <c r="E20" s="149">
        <v>1797.83419</v>
      </c>
      <c r="F20" s="149">
        <v>742.69818999999995</v>
      </c>
      <c r="G20" s="149">
        <v>2919.3136500000001</v>
      </c>
      <c r="H20" s="148">
        <v>1695.7541100000001</v>
      </c>
      <c r="I20" s="148">
        <v>604.1451800000001</v>
      </c>
      <c r="J20" s="148">
        <v>1400.9006000000002</v>
      </c>
      <c r="K20" s="148">
        <v>84.865100000000012</v>
      </c>
      <c r="L20" s="148">
        <v>305.89954999999998</v>
      </c>
      <c r="M20" s="148">
        <v>352.35906</v>
      </c>
      <c r="N20" s="148">
        <v>749.02750000000003</v>
      </c>
      <c r="O20" s="148">
        <v>113.44976</v>
      </c>
      <c r="P20" s="383">
        <v>-53408.515120399999</v>
      </c>
      <c r="Q20" s="42"/>
    </row>
    <row r="21" spans="1:17" ht="55.5" customHeight="1">
      <c r="A21" s="385" t="s">
        <v>213</v>
      </c>
      <c r="B21" s="386">
        <v>1056274.1457400001</v>
      </c>
      <c r="C21" s="386">
        <v>633576.20256000012</v>
      </c>
      <c r="D21" s="386">
        <v>356726.56845999992</v>
      </c>
      <c r="E21" s="386">
        <v>95541.381169999993</v>
      </c>
      <c r="F21" s="386">
        <v>115234.48421</v>
      </c>
      <c r="G21" s="386">
        <v>201337.73532999997</v>
      </c>
      <c r="H21" s="386">
        <v>128259.39727999999</v>
      </c>
      <c r="I21" s="386">
        <v>131267.06375</v>
      </c>
      <c r="J21" s="386">
        <v>136338.81834</v>
      </c>
      <c r="K21" s="386">
        <v>82286.574049999996</v>
      </c>
      <c r="L21" s="386">
        <v>68650.040670000002</v>
      </c>
      <c r="M21" s="386">
        <v>47114.534400000004</v>
      </c>
      <c r="N21" s="386">
        <v>139142.31615</v>
      </c>
      <c r="O21" s="386">
        <v>84183.905809999997</v>
      </c>
      <c r="P21" s="155">
        <f>P9+P11+P13+P15+P17+P19</f>
        <v>4413932.0594992004</v>
      </c>
      <c r="Q21" s="42"/>
    </row>
    <row r="22" spans="1:17" ht="55.5" customHeight="1">
      <c r="A22" s="154" t="s">
        <v>350</v>
      </c>
      <c r="B22" s="155">
        <v>46111.549569999996</v>
      </c>
      <c r="C22" s="155">
        <v>14214.768529999999</v>
      </c>
      <c r="D22" s="155">
        <v>10398.51225</v>
      </c>
      <c r="E22" s="155">
        <v>3921.1683499999999</v>
      </c>
      <c r="F22" s="155">
        <v>2098.3342000000002</v>
      </c>
      <c r="G22" s="155">
        <v>5953.7553500000004</v>
      </c>
      <c r="H22" s="155">
        <v>3748.3452900000002</v>
      </c>
      <c r="I22" s="155">
        <v>1956.7525100000003</v>
      </c>
      <c r="J22" s="155">
        <v>2772.2082599999999</v>
      </c>
      <c r="K22" s="155">
        <v>1453.5429200000001</v>
      </c>
      <c r="L22" s="155">
        <v>1300.5177399999998</v>
      </c>
      <c r="M22" s="155">
        <v>738.20766000000003</v>
      </c>
      <c r="N22" s="155">
        <v>2258.6503899999998</v>
      </c>
      <c r="O22" s="155">
        <v>873.92876999999999</v>
      </c>
      <c r="P22" s="155">
        <f>P10+P12+P14+P16+P18+P20</f>
        <v>-124634.5045832</v>
      </c>
      <c r="Q22" s="42"/>
    </row>
    <row r="23" spans="1:17" s="76" customFormat="1" ht="55.5" customHeight="1" thickBot="1">
      <c r="A23" s="438" t="s">
        <v>351</v>
      </c>
      <c r="B23" s="439">
        <v>0.23930457730240726</v>
      </c>
      <c r="C23" s="439">
        <v>0.14354008943034907</v>
      </c>
      <c r="D23" s="439">
        <v>8.0818318825794003E-2</v>
      </c>
      <c r="E23" s="439">
        <v>2.1645412725460032E-2</v>
      </c>
      <c r="F23" s="439">
        <v>2.6106990922527783E-2</v>
      </c>
      <c r="G23" s="439">
        <v>4.5614144625697642E-2</v>
      </c>
      <c r="H23" s="439">
        <v>2.9057854890170681E-2</v>
      </c>
      <c r="I23" s="439">
        <v>2.9739257872694446E-2</v>
      </c>
      <c r="J23" s="439">
        <v>3.0888291097862716E-2</v>
      </c>
      <c r="K23" s="439">
        <v>1.8642465026826021E-2</v>
      </c>
      <c r="L23" s="439">
        <v>1.5553035195061193E-2</v>
      </c>
      <c r="M23" s="439">
        <v>1.0674050657079113E-2</v>
      </c>
      <c r="N23" s="439">
        <v>3.1523438574581709E-2</v>
      </c>
      <c r="O23" s="439">
        <v>1.9072315721042475E-2</v>
      </c>
      <c r="P23" s="440"/>
    </row>
    <row r="24" spans="1:17" ht="15" customHeight="1">
      <c r="A24" s="191" t="s">
        <v>366</v>
      </c>
      <c r="B24" s="76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193"/>
      <c r="O24" s="441"/>
      <c r="P24" s="388"/>
      <c r="Q24" s="42"/>
    </row>
    <row r="25" spans="1:17" ht="39" customHeight="1">
      <c r="A25" s="684" t="s">
        <v>217</v>
      </c>
      <c r="B25" s="703"/>
      <c r="C25" s="703"/>
      <c r="D25" s="703"/>
      <c r="E25" s="703"/>
      <c r="F25" s="703"/>
      <c r="G25" s="703"/>
      <c r="H25" s="703"/>
      <c r="I25" s="703"/>
      <c r="J25" s="703"/>
      <c r="K25" s="703"/>
      <c r="L25" s="707"/>
      <c r="M25" s="707"/>
      <c r="N25" s="707"/>
      <c r="O25" s="707"/>
      <c r="P25" s="388"/>
      <c r="Q25" s="42"/>
    </row>
    <row r="26" spans="1:17" ht="39" customHeight="1">
      <c r="A26" s="684" t="s">
        <v>218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361"/>
      <c r="Q26" s="42"/>
    </row>
    <row r="27" spans="1:17" ht="13.5" customHeight="1">
      <c r="A27" s="191" t="s">
        <v>367</v>
      </c>
      <c r="C27" s="136"/>
      <c r="D27" s="136"/>
      <c r="E27" s="136"/>
      <c r="F27" s="136"/>
      <c r="G27" s="136"/>
      <c r="H27" s="115"/>
      <c r="I27" s="115"/>
      <c r="J27" s="115"/>
      <c r="K27" s="115"/>
      <c r="L27" s="115"/>
      <c r="M27" s="115"/>
      <c r="N27" s="115"/>
      <c r="O27" s="441"/>
      <c r="P27" s="361"/>
      <c r="Q27" s="42"/>
    </row>
    <row r="28" spans="1:17" ht="9" customHeight="1">
      <c r="A28" s="169"/>
      <c r="C28" s="136"/>
      <c r="D28" s="136"/>
      <c r="E28" s="136"/>
      <c r="F28" s="136"/>
      <c r="G28" s="136"/>
      <c r="H28" s="115"/>
      <c r="I28" s="115"/>
      <c r="J28" s="115"/>
      <c r="K28" s="115"/>
      <c r="L28" s="115"/>
      <c r="M28" s="115"/>
      <c r="N28" s="115"/>
      <c r="O28" s="441"/>
      <c r="P28" s="361"/>
      <c r="Q28" s="42"/>
    </row>
    <row r="29" spans="1:17" ht="9" customHeight="1">
      <c r="A29" s="165"/>
      <c r="C29" s="136"/>
      <c r="D29" s="136"/>
      <c r="E29" s="136"/>
      <c r="F29" s="136"/>
      <c r="G29" s="136"/>
      <c r="H29" s="115"/>
      <c r="I29" s="115"/>
      <c r="J29" s="115"/>
      <c r="K29" s="115"/>
      <c r="L29" s="115"/>
      <c r="M29" s="115"/>
      <c r="N29" s="115"/>
      <c r="O29" s="441"/>
      <c r="P29" s="361"/>
      <c r="Q29" s="42"/>
    </row>
    <row r="30" spans="1:17" ht="9" customHeight="1">
      <c r="A30" s="165"/>
      <c r="C30" s="136"/>
      <c r="D30" s="136"/>
      <c r="E30" s="136"/>
      <c r="F30" s="136"/>
      <c r="G30" s="136"/>
      <c r="H30" s="115"/>
      <c r="I30" s="115"/>
      <c r="J30" s="115"/>
      <c r="K30" s="115"/>
      <c r="L30" s="115"/>
      <c r="M30" s="115"/>
      <c r="N30" s="115"/>
      <c r="O30" s="441"/>
      <c r="P30" s="361"/>
      <c r="Q30" s="42"/>
    </row>
    <row r="31" spans="1:17" ht="9" customHeight="1">
      <c r="A31" s="165"/>
      <c r="B31" s="65"/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15"/>
      <c r="P31" s="361"/>
      <c r="Q31" s="42"/>
    </row>
    <row r="32" spans="1:17" ht="9" customHeight="1">
      <c r="A32" s="165"/>
      <c r="B32" s="65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15"/>
      <c r="P32" s="361"/>
      <c r="Q32" s="42"/>
    </row>
    <row r="33" spans="1:17" ht="9" customHeight="1">
      <c r="A33" s="165"/>
      <c r="B33" s="65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15"/>
      <c r="P33" s="361"/>
      <c r="Q33" s="42"/>
    </row>
    <row r="34" spans="1:17" ht="9" customHeight="1">
      <c r="A34" s="166"/>
      <c r="B34" s="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15"/>
      <c r="P34" s="361"/>
      <c r="Q34" s="42"/>
    </row>
    <row r="35" spans="1:17" ht="9" customHeight="1">
      <c r="A35" s="165"/>
      <c r="B35" s="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P35" s="361"/>
      <c r="Q35" s="42"/>
    </row>
    <row r="36" spans="1:17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P36" s="361"/>
      <c r="Q36" s="42"/>
    </row>
    <row r="37" spans="1:17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P37" s="361"/>
      <c r="Q37" s="42"/>
    </row>
    <row r="38" spans="1:17" ht="9" customHeight="1">
      <c r="A38" s="1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P38" s="361"/>
      <c r="Q38" s="42"/>
    </row>
    <row r="39" spans="1:17" ht="9" customHeight="1">
      <c r="A39" s="1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P39" s="361"/>
      <c r="Q39" s="42"/>
    </row>
    <row r="40" spans="1:17" ht="9" customHeight="1">
      <c r="A40" s="166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P40" s="361"/>
      <c r="Q40" s="42"/>
    </row>
    <row r="41" spans="1:17" ht="9" customHeight="1">
      <c r="A41" s="1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P41" s="361"/>
      <c r="Q41" s="42"/>
    </row>
    <row r="42" spans="1:17" ht="9" customHeight="1">
      <c r="A42" s="1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P42" s="361"/>
      <c r="Q42" s="42"/>
    </row>
    <row r="43" spans="1:17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P43" s="361"/>
      <c r="Q43" s="42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P44" s="361"/>
      <c r="Q44" s="42"/>
    </row>
    <row r="45" spans="1:17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P45" s="361"/>
      <c r="Q45" s="42"/>
    </row>
    <row r="46" spans="1:17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P46" s="361"/>
      <c r="Q46" s="42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P47" s="361"/>
      <c r="Q47" s="42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P48" s="361"/>
      <c r="Q48" s="42"/>
    </row>
    <row r="49" spans="1:17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P49" s="361"/>
      <c r="Q49" s="42"/>
    </row>
    <row r="50" spans="1:17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P50" s="361"/>
      <c r="Q50" s="42"/>
    </row>
    <row r="51" spans="1:17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P51" s="361"/>
      <c r="Q51" s="42"/>
    </row>
    <row r="52" spans="1:17" ht="9" customHeight="1">
      <c r="A52" s="167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P52" s="361"/>
      <c r="Q52" s="42"/>
    </row>
    <row r="53" spans="1:17" ht="9" customHeight="1">
      <c r="A53" s="167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P53" s="361"/>
      <c r="Q53" s="42"/>
    </row>
    <row r="54" spans="1:17" ht="9" customHeight="1">
      <c r="A54" s="167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P54" s="361"/>
      <c r="Q54" s="42"/>
    </row>
    <row r="55" spans="1:17" ht="9" customHeight="1">
      <c r="A55" s="167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P55" s="361"/>
      <c r="Q55" s="42"/>
    </row>
    <row r="56" spans="1:17" ht="9" customHeight="1">
      <c r="A56" s="168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P56" s="361"/>
      <c r="Q56" s="42"/>
    </row>
    <row r="57" spans="1:17" ht="9" customHeight="1">
      <c r="A57" s="168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P57" s="361"/>
      <c r="Q57" s="42"/>
    </row>
    <row r="58" spans="1:17" ht="9" customHeight="1">
      <c r="A58" s="169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P58" s="361"/>
      <c r="Q58" s="42"/>
    </row>
    <row r="59" spans="1:17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P59" s="361"/>
      <c r="Q59" s="42"/>
    </row>
    <row r="60" spans="1:17" ht="9" customHeight="1">
      <c r="A60" s="1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P60" s="361"/>
      <c r="Q60" s="42"/>
    </row>
    <row r="61" spans="1:17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P61" s="361"/>
      <c r="Q61" s="42"/>
    </row>
    <row r="62" spans="1:17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P62" s="361"/>
      <c r="Q62" s="42"/>
    </row>
    <row r="63" spans="1:17" ht="9" customHeight="1">
      <c r="A63" s="167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P63" s="361"/>
      <c r="Q63" s="42"/>
    </row>
    <row r="64" spans="1:17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P64" s="361"/>
      <c r="Q64" s="42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P65" s="361"/>
      <c r="Q65" s="42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P66" s="361"/>
      <c r="Q66" s="42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P67" s="361"/>
      <c r="Q67" s="42"/>
    </row>
    <row r="68" spans="1:17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P68" s="361"/>
      <c r="Q68" s="42"/>
    </row>
    <row r="69" spans="1:17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P69" s="361"/>
      <c r="Q69" s="42"/>
    </row>
    <row r="70" spans="1:17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P70" s="361"/>
      <c r="Q70" s="42"/>
    </row>
    <row r="71" spans="1:17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P71" s="361"/>
      <c r="Q71" s="42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P72" s="361"/>
      <c r="Q72" s="42"/>
    </row>
    <row r="73" spans="1:17" ht="9" customHeight="1">
      <c r="A73" s="165"/>
      <c r="C73" s="74"/>
      <c r="D73" s="74"/>
      <c r="E73" s="74"/>
      <c r="F73" s="74"/>
      <c r="G73" s="74"/>
      <c r="Q73" s="42"/>
    </row>
    <row r="74" spans="1:17" ht="9" customHeight="1">
      <c r="A74" s="165"/>
      <c r="C74" s="74"/>
      <c r="D74" s="74"/>
      <c r="E74" s="74"/>
      <c r="F74" s="74"/>
      <c r="G74" s="74"/>
      <c r="Q74" s="42"/>
    </row>
    <row r="75" spans="1:17" ht="9" customHeight="1">
      <c r="A75" s="165"/>
      <c r="C75" s="74"/>
      <c r="D75" s="74"/>
      <c r="E75" s="74"/>
      <c r="F75" s="74"/>
      <c r="G75" s="74"/>
      <c r="Q75" s="42"/>
    </row>
    <row r="76" spans="1:17" ht="9" customHeight="1">
      <c r="A76" s="165"/>
      <c r="C76" s="74"/>
      <c r="D76" s="74"/>
      <c r="E76" s="74"/>
      <c r="F76" s="74"/>
      <c r="G76" s="74"/>
      <c r="Q76" s="42"/>
    </row>
    <row r="77" spans="1:17" ht="9" customHeight="1">
      <c r="A77" s="165"/>
      <c r="C77" s="74"/>
      <c r="D77" s="74"/>
      <c r="E77" s="74"/>
      <c r="F77" s="74"/>
      <c r="G77" s="74"/>
      <c r="Q77" s="42"/>
    </row>
    <row r="78" spans="1:17" ht="9" customHeight="1">
      <c r="A78" s="165"/>
      <c r="C78" s="74"/>
      <c r="D78" s="74"/>
      <c r="E78" s="74"/>
      <c r="F78" s="74"/>
      <c r="G78" s="74"/>
      <c r="Q78" s="42"/>
    </row>
    <row r="79" spans="1:17" ht="9" customHeight="1">
      <c r="A79" s="167"/>
      <c r="C79" s="74"/>
      <c r="D79" s="74"/>
      <c r="E79" s="74"/>
      <c r="F79" s="74"/>
      <c r="G79" s="74"/>
      <c r="Q79" s="42"/>
    </row>
    <row r="80" spans="1:17" ht="9" customHeight="1">
      <c r="A80" s="169"/>
      <c r="C80" s="74"/>
      <c r="D80" s="74"/>
      <c r="E80" s="74"/>
      <c r="F80" s="74"/>
      <c r="G80" s="74"/>
      <c r="Q80" s="42"/>
    </row>
    <row r="81" spans="1:17" ht="9" customHeight="1">
      <c r="A81" s="165"/>
      <c r="C81" s="74"/>
      <c r="D81" s="74"/>
      <c r="E81" s="74"/>
      <c r="F81" s="74"/>
      <c r="G81" s="74"/>
      <c r="Q81" s="42"/>
    </row>
    <row r="82" spans="1:17" ht="9" customHeight="1">
      <c r="A82" s="165"/>
      <c r="C82" s="74"/>
      <c r="D82" s="74"/>
      <c r="E82" s="74"/>
      <c r="F82" s="74"/>
      <c r="G82" s="74"/>
      <c r="Q82" s="42"/>
    </row>
    <row r="83" spans="1:17" ht="9" customHeight="1">
      <c r="A83" s="165"/>
      <c r="C83" s="74"/>
      <c r="D83" s="74"/>
      <c r="E83" s="74"/>
      <c r="F83" s="74"/>
      <c r="G83" s="74"/>
      <c r="Q83" s="42"/>
    </row>
    <row r="84" spans="1:17" ht="9" customHeight="1">
      <c r="A84" s="165"/>
      <c r="C84" s="74"/>
      <c r="D84" s="74"/>
      <c r="E84" s="74"/>
      <c r="F84" s="74"/>
      <c r="G84" s="74"/>
      <c r="Q84" s="42"/>
    </row>
    <row r="85" spans="1:17" ht="9" customHeight="1">
      <c r="A85" s="165"/>
      <c r="C85" s="74"/>
      <c r="D85" s="74"/>
      <c r="E85" s="74"/>
      <c r="F85" s="74"/>
      <c r="G85" s="74"/>
      <c r="Q85" s="42"/>
    </row>
    <row r="86" spans="1:17" ht="9" customHeight="1">
      <c r="A86" s="165"/>
      <c r="C86" s="74"/>
      <c r="D86" s="74"/>
      <c r="E86" s="74"/>
      <c r="F86" s="74"/>
      <c r="G86" s="74"/>
      <c r="Q86" s="42"/>
    </row>
    <row r="87" spans="1:17" ht="9" customHeight="1">
      <c r="A87" s="165"/>
      <c r="C87" s="74"/>
      <c r="D87" s="74"/>
      <c r="E87" s="74"/>
      <c r="F87" s="74"/>
      <c r="G87" s="74"/>
      <c r="Q87" s="42"/>
    </row>
    <row r="88" spans="1:17" ht="9" customHeight="1">
      <c r="A88" s="165"/>
      <c r="C88" s="74"/>
      <c r="D88" s="74"/>
      <c r="E88" s="74"/>
      <c r="F88" s="74"/>
      <c r="G88" s="74"/>
      <c r="Q88" s="42"/>
    </row>
    <row r="89" spans="1:17" ht="9" customHeight="1">
      <c r="A89" s="165"/>
      <c r="C89" s="74"/>
      <c r="D89" s="74"/>
      <c r="E89" s="74"/>
      <c r="F89" s="74"/>
      <c r="G89" s="74"/>
      <c r="Q89" s="42"/>
    </row>
    <row r="90" spans="1:17" ht="9" customHeight="1">
      <c r="A90" s="169"/>
      <c r="C90" s="74"/>
      <c r="D90" s="74"/>
      <c r="E90" s="74"/>
      <c r="F90" s="74"/>
      <c r="G90" s="74"/>
      <c r="Q90" s="42"/>
    </row>
    <row r="91" spans="1:17" ht="9" customHeight="1">
      <c r="A91" s="165"/>
      <c r="C91" s="74"/>
      <c r="D91" s="74"/>
      <c r="E91" s="74"/>
      <c r="F91" s="74"/>
      <c r="G91" s="74"/>
      <c r="Q91" s="42"/>
    </row>
    <row r="92" spans="1:17" ht="9" customHeight="1">
      <c r="A92" s="165"/>
      <c r="C92" s="74"/>
      <c r="D92" s="74"/>
      <c r="E92" s="74"/>
      <c r="F92" s="74"/>
      <c r="G92" s="74"/>
      <c r="Q92" s="42"/>
    </row>
    <row r="93" spans="1:17" ht="9" customHeight="1">
      <c r="A93" s="165"/>
      <c r="C93" s="74"/>
      <c r="D93" s="74"/>
      <c r="E93" s="74"/>
      <c r="F93" s="74"/>
      <c r="G93" s="74"/>
      <c r="Q93" s="42"/>
    </row>
    <row r="94" spans="1:17">
      <c r="A94" s="170"/>
      <c r="C94" s="74"/>
      <c r="D94" s="74"/>
      <c r="E94" s="74"/>
      <c r="F94" s="74"/>
      <c r="G94" s="74"/>
      <c r="Q94" s="42"/>
    </row>
    <row r="95" spans="1:17">
      <c r="A95" s="170"/>
      <c r="C95" s="74"/>
      <c r="D95" s="74"/>
      <c r="E95" s="74"/>
      <c r="F95" s="74"/>
      <c r="G95" s="74"/>
      <c r="Q95" s="42"/>
    </row>
    <row r="96" spans="1:17">
      <c r="A96" s="170"/>
      <c r="C96" s="74"/>
      <c r="D96" s="74"/>
      <c r="E96" s="74"/>
      <c r="F96" s="74"/>
      <c r="G96" s="74"/>
      <c r="Q96" s="42"/>
    </row>
    <row r="97" spans="1:17">
      <c r="A97" s="170"/>
      <c r="C97" s="74"/>
      <c r="D97" s="74"/>
      <c r="E97" s="74"/>
      <c r="F97" s="74"/>
      <c r="G97" s="74"/>
      <c r="Q97" s="42"/>
    </row>
    <row r="98" spans="1:17">
      <c r="A98" s="170"/>
      <c r="C98" s="74"/>
      <c r="D98" s="74"/>
      <c r="E98" s="74"/>
      <c r="F98" s="74"/>
      <c r="G98" s="74"/>
      <c r="Q98" s="42"/>
    </row>
    <row r="99" spans="1:17">
      <c r="A99" s="170"/>
      <c r="C99" s="74"/>
      <c r="D99" s="74"/>
      <c r="E99" s="74"/>
      <c r="F99" s="74"/>
      <c r="G99" s="74"/>
      <c r="Q99" s="42"/>
    </row>
    <row r="100" spans="1:17">
      <c r="A100" s="170"/>
      <c r="C100" s="74"/>
      <c r="D100" s="74"/>
      <c r="E100" s="74"/>
      <c r="F100" s="74"/>
      <c r="G100" s="74"/>
      <c r="Q100" s="42"/>
    </row>
    <row r="101" spans="1:17" ht="15.75">
      <c r="A101" s="171"/>
      <c r="C101" s="74"/>
      <c r="D101" s="74"/>
      <c r="E101" s="74"/>
      <c r="F101" s="74"/>
      <c r="G101" s="74"/>
      <c r="Q101" s="42"/>
    </row>
    <row r="102" spans="1:17" ht="15.75">
      <c r="A102" s="171"/>
      <c r="C102" s="74"/>
      <c r="D102" s="74"/>
      <c r="E102" s="74"/>
      <c r="F102" s="74"/>
      <c r="G102" s="74"/>
      <c r="Q102" s="42"/>
    </row>
    <row r="103" spans="1:17" ht="15.75">
      <c r="A103" s="171"/>
      <c r="C103" s="74"/>
      <c r="D103" s="74"/>
      <c r="E103" s="74"/>
      <c r="F103" s="74"/>
      <c r="G103" s="74"/>
      <c r="Q103" s="42"/>
    </row>
    <row r="104" spans="1:17" ht="15.75">
      <c r="A104" s="171"/>
      <c r="C104" s="74"/>
      <c r="D104" s="74"/>
      <c r="E104" s="74"/>
      <c r="F104" s="74"/>
      <c r="G104" s="74"/>
      <c r="Q104" s="42"/>
    </row>
    <row r="105" spans="1:17" ht="15.75">
      <c r="A105" s="171"/>
      <c r="C105" s="74"/>
      <c r="D105" s="74"/>
      <c r="E105" s="74"/>
      <c r="F105" s="74"/>
      <c r="G105" s="74"/>
      <c r="Q105" s="42"/>
    </row>
    <row r="106" spans="1:17" ht="15.75">
      <c r="A106" s="171"/>
      <c r="C106" s="74"/>
      <c r="D106" s="74"/>
      <c r="E106" s="74"/>
      <c r="F106" s="74"/>
      <c r="G106" s="74"/>
      <c r="Q106" s="42"/>
    </row>
    <row r="107" spans="1:17" ht="15.75">
      <c r="A107" s="171"/>
      <c r="C107" s="74"/>
      <c r="D107" s="74"/>
      <c r="E107" s="74"/>
      <c r="F107" s="74"/>
      <c r="G107" s="74"/>
      <c r="Q107" s="42"/>
    </row>
    <row r="108" spans="1:17" ht="15.75">
      <c r="A108" s="171"/>
      <c r="C108" s="74"/>
      <c r="D108" s="74"/>
      <c r="E108" s="74"/>
      <c r="F108" s="74"/>
      <c r="G108" s="74"/>
      <c r="Q108" s="42"/>
    </row>
    <row r="109" spans="1:17" ht="15.75">
      <c r="A109" s="171"/>
      <c r="C109" s="74"/>
      <c r="D109" s="74"/>
      <c r="E109" s="74"/>
      <c r="F109" s="74"/>
      <c r="G109" s="74"/>
      <c r="Q109" s="42"/>
    </row>
    <row r="110" spans="1:17" ht="15.75">
      <c r="A110" s="171"/>
      <c r="C110" s="74"/>
      <c r="D110" s="74"/>
      <c r="E110" s="74"/>
      <c r="F110" s="74"/>
      <c r="G110" s="74"/>
      <c r="Q110" s="42"/>
    </row>
    <row r="111" spans="1:17" ht="15.75">
      <c r="A111" s="171"/>
      <c r="C111" s="74"/>
      <c r="D111" s="74"/>
      <c r="E111" s="74"/>
      <c r="F111" s="74"/>
      <c r="G111" s="74"/>
      <c r="Q111" s="42"/>
    </row>
    <row r="112" spans="1:17" ht="15.75">
      <c r="A112" s="171"/>
      <c r="C112" s="74"/>
      <c r="D112" s="74"/>
      <c r="E112" s="74"/>
      <c r="F112" s="74"/>
      <c r="G112" s="74"/>
      <c r="Q112" s="42"/>
    </row>
    <row r="113" spans="1:17" ht="15.75">
      <c r="A113" s="171"/>
      <c r="C113" s="74"/>
      <c r="D113" s="74"/>
      <c r="E113" s="74"/>
      <c r="F113" s="74"/>
      <c r="G113" s="74"/>
      <c r="Q113" s="42"/>
    </row>
    <row r="114" spans="1:17" ht="15.75">
      <c r="A114" s="171"/>
      <c r="C114" s="74"/>
      <c r="D114" s="74"/>
      <c r="E114" s="74"/>
      <c r="F114" s="74"/>
      <c r="G114" s="74"/>
      <c r="Q114" s="42"/>
    </row>
    <row r="115" spans="1:17" ht="15.75">
      <c r="A115" s="171"/>
      <c r="C115" s="74"/>
      <c r="D115" s="74"/>
      <c r="E115" s="74"/>
      <c r="F115" s="74"/>
      <c r="G115" s="74"/>
      <c r="Q115" s="42"/>
    </row>
    <row r="116" spans="1:17" ht="15.75">
      <c r="A116" s="171"/>
      <c r="C116" s="74"/>
      <c r="D116" s="74"/>
      <c r="E116" s="74"/>
      <c r="F116" s="74"/>
      <c r="G116" s="74"/>
      <c r="Q116" s="42"/>
    </row>
    <row r="117" spans="1:17" ht="15.75">
      <c r="A117" s="171"/>
      <c r="C117" s="74"/>
      <c r="D117" s="74"/>
      <c r="E117" s="74"/>
      <c r="F117" s="74"/>
      <c r="G117" s="74"/>
      <c r="Q117" s="42"/>
    </row>
    <row r="118" spans="1:17" ht="15.75">
      <c r="A118" s="171"/>
      <c r="C118" s="74"/>
      <c r="D118" s="74"/>
      <c r="E118" s="74"/>
      <c r="F118" s="74"/>
      <c r="G118" s="74"/>
      <c r="Q118" s="42"/>
    </row>
    <row r="119" spans="1:17" ht="15.75">
      <c r="A119" s="171"/>
      <c r="C119" s="74"/>
      <c r="D119" s="74"/>
      <c r="E119" s="74"/>
      <c r="F119" s="74"/>
      <c r="G119" s="74"/>
      <c r="Q119" s="42"/>
    </row>
    <row r="120" spans="1:17" ht="15.75">
      <c r="A120" s="171"/>
      <c r="C120" s="74"/>
      <c r="D120" s="74"/>
      <c r="E120" s="74"/>
      <c r="F120" s="74"/>
      <c r="G120" s="74"/>
      <c r="Q120" s="42"/>
    </row>
    <row r="121" spans="1:17" ht="15.75">
      <c r="A121" s="171"/>
      <c r="C121" s="74"/>
      <c r="D121" s="74"/>
      <c r="E121" s="74"/>
      <c r="F121" s="74"/>
      <c r="G121" s="74"/>
      <c r="Q121" s="42"/>
    </row>
    <row r="122" spans="1:17" ht="15.75">
      <c r="A122" s="171"/>
      <c r="C122" s="74"/>
      <c r="D122" s="74"/>
      <c r="E122" s="74"/>
      <c r="F122" s="74"/>
      <c r="G122" s="74"/>
      <c r="Q122" s="42"/>
    </row>
    <row r="123" spans="1:17" ht="15.75">
      <c r="A123" s="171"/>
      <c r="C123" s="74"/>
      <c r="D123" s="74"/>
      <c r="E123" s="74"/>
      <c r="F123" s="74"/>
      <c r="G123" s="74"/>
      <c r="Q123" s="42"/>
    </row>
    <row r="124" spans="1:17" ht="15.75">
      <c r="A124" s="171"/>
      <c r="C124" s="74"/>
      <c r="D124" s="74"/>
      <c r="E124" s="74"/>
      <c r="F124" s="74"/>
      <c r="G124" s="74"/>
      <c r="Q124" s="42"/>
    </row>
    <row r="125" spans="1:17" ht="15.75">
      <c r="A125" s="171"/>
      <c r="C125" s="74"/>
      <c r="D125" s="74"/>
      <c r="E125" s="74"/>
      <c r="F125" s="74"/>
      <c r="G125" s="74"/>
      <c r="Q125" s="42"/>
    </row>
    <row r="126" spans="1:17" ht="15.75">
      <c r="A126" s="171"/>
      <c r="C126" s="74"/>
      <c r="D126" s="74"/>
      <c r="E126" s="74"/>
      <c r="F126" s="74"/>
      <c r="G126" s="74"/>
      <c r="Q126" s="42"/>
    </row>
    <row r="127" spans="1:17" ht="15.75">
      <c r="A127" s="171"/>
      <c r="C127" s="74"/>
      <c r="D127" s="74"/>
      <c r="E127" s="74"/>
      <c r="F127" s="74"/>
      <c r="G127" s="74"/>
      <c r="Q127" s="42"/>
    </row>
    <row r="128" spans="1:17" ht="15.75">
      <c r="A128" s="171"/>
      <c r="C128" s="74"/>
      <c r="D128" s="74"/>
      <c r="E128" s="74"/>
      <c r="F128" s="74"/>
      <c r="G128" s="74"/>
      <c r="Q128" s="42"/>
    </row>
    <row r="129" spans="1:17" ht="15.75">
      <c r="A129" s="171"/>
      <c r="C129" s="74"/>
      <c r="D129" s="74"/>
      <c r="E129" s="74"/>
      <c r="F129" s="74"/>
      <c r="G129" s="74"/>
      <c r="Q129" s="42"/>
    </row>
    <row r="130" spans="1:17" ht="15.75">
      <c r="A130" s="171"/>
      <c r="C130" s="74"/>
      <c r="D130" s="74"/>
      <c r="E130" s="74"/>
      <c r="F130" s="74"/>
      <c r="G130" s="74"/>
      <c r="Q130" s="42"/>
    </row>
    <row r="131" spans="1:17" ht="15.75">
      <c r="A131" s="171"/>
      <c r="C131" s="74"/>
      <c r="D131" s="74"/>
      <c r="E131" s="74"/>
      <c r="F131" s="74"/>
      <c r="G131" s="74"/>
      <c r="Q131" s="42"/>
    </row>
    <row r="132" spans="1:17" ht="15.75">
      <c r="A132" s="171"/>
      <c r="C132" s="74"/>
      <c r="D132" s="74"/>
      <c r="E132" s="74"/>
      <c r="F132" s="74"/>
      <c r="G132" s="74"/>
      <c r="Q132" s="42"/>
    </row>
    <row r="133" spans="1:17" ht="15.75">
      <c r="A133" s="171"/>
      <c r="C133" s="74"/>
      <c r="D133" s="74"/>
      <c r="E133" s="74"/>
      <c r="F133" s="74"/>
      <c r="G133" s="74"/>
      <c r="Q133" s="42"/>
    </row>
    <row r="134" spans="1:17" ht="15.75">
      <c r="A134" s="171"/>
      <c r="C134" s="74"/>
      <c r="D134" s="74"/>
      <c r="E134" s="74"/>
      <c r="F134" s="74"/>
      <c r="G134" s="74"/>
      <c r="Q134" s="42"/>
    </row>
    <row r="135" spans="1:17" ht="15.75">
      <c r="A135" s="171"/>
      <c r="C135" s="74"/>
      <c r="D135" s="74"/>
      <c r="E135" s="74"/>
      <c r="F135" s="74"/>
      <c r="G135" s="74"/>
      <c r="Q135" s="42"/>
    </row>
    <row r="136" spans="1:17" ht="15.75">
      <c r="A136" s="171"/>
      <c r="C136" s="74"/>
      <c r="D136" s="74"/>
      <c r="E136" s="74"/>
      <c r="F136" s="74"/>
      <c r="G136" s="74"/>
      <c r="Q136" s="42"/>
    </row>
    <row r="137" spans="1:17" ht="15.75">
      <c r="A137" s="171"/>
      <c r="C137" s="74"/>
      <c r="D137" s="74"/>
      <c r="E137" s="74"/>
      <c r="F137" s="74"/>
      <c r="G137" s="74"/>
      <c r="Q137" s="42"/>
    </row>
    <row r="138" spans="1:17" ht="15.75">
      <c r="A138" s="171"/>
      <c r="C138" s="74"/>
      <c r="D138" s="74"/>
      <c r="E138" s="74"/>
      <c r="F138" s="74"/>
      <c r="G138" s="74"/>
      <c r="Q138" s="42"/>
    </row>
    <row r="139" spans="1:17" ht="15.75">
      <c r="A139" s="171"/>
      <c r="C139" s="74"/>
      <c r="D139" s="74"/>
      <c r="E139" s="74"/>
      <c r="F139" s="74"/>
      <c r="G139" s="74"/>
      <c r="Q139" s="42"/>
    </row>
    <row r="140" spans="1:17" ht="15.75">
      <c r="A140" s="171"/>
      <c r="C140" s="74"/>
      <c r="D140" s="74"/>
      <c r="E140" s="74"/>
      <c r="F140" s="74"/>
      <c r="G140" s="74"/>
      <c r="Q140" s="42"/>
    </row>
    <row r="141" spans="1:17" ht="15.75">
      <c r="A141" s="171"/>
      <c r="C141" s="74"/>
      <c r="D141" s="74"/>
      <c r="E141" s="74"/>
      <c r="F141" s="74"/>
      <c r="G141" s="74"/>
      <c r="Q141" s="42"/>
    </row>
    <row r="142" spans="1:17" ht="15.75">
      <c r="A142" s="171"/>
      <c r="C142" s="74"/>
      <c r="D142" s="74"/>
      <c r="E142" s="74"/>
      <c r="F142" s="74"/>
      <c r="G142" s="74"/>
      <c r="Q142" s="42"/>
    </row>
    <row r="143" spans="1:17" ht="15.75">
      <c r="A143" s="171"/>
      <c r="C143" s="74"/>
      <c r="D143" s="74"/>
      <c r="E143" s="74"/>
      <c r="F143" s="74"/>
      <c r="G143" s="74"/>
      <c r="Q143" s="42"/>
    </row>
    <row r="144" spans="1:17" ht="15.75">
      <c r="A144" s="171"/>
      <c r="C144" s="74"/>
      <c r="D144" s="74"/>
      <c r="E144" s="74"/>
      <c r="F144" s="74"/>
      <c r="G144" s="74"/>
      <c r="Q144" s="42"/>
    </row>
    <row r="145" spans="1:17" ht="15.75">
      <c r="A145" s="171"/>
      <c r="C145" s="74"/>
      <c r="D145" s="74"/>
      <c r="E145" s="74"/>
      <c r="F145" s="74"/>
      <c r="G145" s="74"/>
      <c r="Q145" s="42"/>
    </row>
    <row r="146" spans="1:17" ht="15.75">
      <c r="A146" s="171"/>
      <c r="C146" s="74"/>
      <c r="D146" s="74"/>
      <c r="E146" s="74"/>
      <c r="F146" s="74"/>
      <c r="G146" s="74"/>
      <c r="Q146" s="42"/>
    </row>
    <row r="147" spans="1:17" ht="15.75">
      <c r="A147" s="171"/>
      <c r="C147" s="74"/>
      <c r="D147" s="74"/>
      <c r="E147" s="74"/>
      <c r="F147" s="74"/>
      <c r="G147" s="74"/>
      <c r="Q147" s="42"/>
    </row>
    <row r="148" spans="1:17" ht="15.75">
      <c r="A148" s="171"/>
      <c r="C148" s="74"/>
      <c r="D148" s="74"/>
      <c r="E148" s="74"/>
      <c r="F148" s="74"/>
      <c r="G148" s="74"/>
      <c r="Q148" s="42"/>
    </row>
    <row r="149" spans="1:17" ht="15.75">
      <c r="A149" s="171"/>
      <c r="C149" s="74"/>
      <c r="D149" s="74"/>
      <c r="E149" s="74"/>
      <c r="F149" s="74"/>
      <c r="G149" s="74"/>
      <c r="Q149" s="42"/>
    </row>
    <row r="150" spans="1:17" ht="15.75">
      <c r="A150" s="171"/>
      <c r="C150" s="74"/>
      <c r="D150" s="74"/>
      <c r="E150" s="74"/>
      <c r="F150" s="74"/>
      <c r="G150" s="74"/>
      <c r="Q150" s="42"/>
    </row>
    <row r="151" spans="1:17" ht="15.75">
      <c r="A151" s="171"/>
      <c r="C151" s="74"/>
      <c r="D151" s="74"/>
      <c r="E151" s="74"/>
      <c r="F151" s="74"/>
      <c r="G151" s="74"/>
      <c r="Q151" s="42"/>
    </row>
    <row r="152" spans="1:17" ht="15.75">
      <c r="A152" s="171"/>
      <c r="C152" s="74"/>
      <c r="D152" s="74"/>
      <c r="E152" s="74"/>
      <c r="F152" s="74"/>
      <c r="G152" s="74"/>
      <c r="Q152" s="42"/>
    </row>
    <row r="153" spans="1:17" ht="15.75">
      <c r="A153" s="171"/>
      <c r="C153" s="74"/>
      <c r="D153" s="74"/>
      <c r="E153" s="74"/>
      <c r="F153" s="74"/>
      <c r="G153" s="74"/>
      <c r="Q153" s="42"/>
    </row>
    <row r="154" spans="1:17" ht="15.75">
      <c r="A154" s="171"/>
      <c r="C154" s="74"/>
      <c r="D154" s="74"/>
      <c r="E154" s="74"/>
      <c r="F154" s="74"/>
      <c r="G154" s="74"/>
      <c r="Q154" s="42"/>
    </row>
    <row r="155" spans="1:17" ht="15.75">
      <c r="A155" s="171"/>
      <c r="C155" s="74"/>
      <c r="D155" s="74"/>
      <c r="E155" s="74"/>
      <c r="F155" s="74"/>
      <c r="G155" s="74"/>
      <c r="Q155" s="42"/>
    </row>
    <row r="156" spans="1:17" ht="15.75">
      <c r="A156" s="171"/>
      <c r="C156" s="74"/>
      <c r="D156" s="74"/>
      <c r="E156" s="74"/>
      <c r="F156" s="74"/>
      <c r="G156" s="74"/>
      <c r="Q156" s="42"/>
    </row>
    <row r="157" spans="1:17" ht="15.75">
      <c r="A157" s="171"/>
      <c r="C157" s="74"/>
      <c r="D157" s="74"/>
      <c r="E157" s="74"/>
      <c r="F157" s="74"/>
      <c r="G157" s="74"/>
      <c r="Q157" s="42"/>
    </row>
    <row r="158" spans="1:17" ht="15.75">
      <c r="A158" s="171"/>
      <c r="C158" s="74"/>
      <c r="D158" s="74"/>
      <c r="E158" s="74"/>
      <c r="F158" s="74"/>
      <c r="G158" s="74"/>
      <c r="Q158" s="42"/>
    </row>
    <row r="159" spans="1:17" ht="15.75">
      <c r="A159" s="171"/>
      <c r="C159" s="74"/>
      <c r="D159" s="74"/>
      <c r="E159" s="74"/>
      <c r="F159" s="74"/>
      <c r="G159" s="74"/>
      <c r="Q159" s="42"/>
    </row>
    <row r="160" spans="1:17" ht="15.75">
      <c r="A160" s="171"/>
      <c r="C160" s="74"/>
      <c r="D160" s="74"/>
      <c r="E160" s="74"/>
      <c r="F160" s="74"/>
      <c r="G160" s="74"/>
      <c r="Q160" s="42"/>
    </row>
    <row r="161" spans="1:17" ht="15.75">
      <c r="A161" s="171"/>
      <c r="C161" s="74"/>
      <c r="D161" s="74"/>
      <c r="E161" s="74"/>
      <c r="F161" s="74"/>
      <c r="G161" s="74"/>
      <c r="Q161" s="42"/>
    </row>
    <row r="162" spans="1:17" ht="15.75">
      <c r="A162" s="171"/>
      <c r="C162" s="74"/>
      <c r="D162" s="74"/>
      <c r="E162" s="74"/>
      <c r="F162" s="74"/>
      <c r="G162" s="74"/>
      <c r="Q162" s="42"/>
    </row>
    <row r="163" spans="1:17" ht="15.75">
      <c r="A163" s="171"/>
      <c r="C163" s="74"/>
      <c r="D163" s="74"/>
      <c r="E163" s="74"/>
      <c r="F163" s="74"/>
      <c r="G163" s="74"/>
      <c r="Q163" s="42"/>
    </row>
    <row r="164" spans="1:17" ht="15.75">
      <c r="A164" s="171"/>
      <c r="C164" s="74"/>
      <c r="D164" s="74"/>
      <c r="E164" s="74"/>
      <c r="F164" s="74"/>
      <c r="G164" s="74"/>
      <c r="Q164" s="42"/>
    </row>
    <row r="165" spans="1:17" ht="15.75">
      <c r="A165" s="171"/>
      <c r="C165" s="74"/>
      <c r="D165" s="74"/>
      <c r="E165" s="74"/>
      <c r="F165" s="74"/>
      <c r="G165" s="74"/>
      <c r="Q165" s="42"/>
    </row>
    <row r="166" spans="1:17" ht="15.75">
      <c r="A166" s="171"/>
      <c r="C166" s="74"/>
      <c r="D166" s="74"/>
      <c r="E166" s="74"/>
      <c r="F166" s="74"/>
      <c r="G166" s="74"/>
      <c r="Q166" s="42"/>
    </row>
    <row r="167" spans="1:17" ht="15.75">
      <c r="A167" s="171"/>
      <c r="C167" s="74"/>
      <c r="D167" s="74"/>
      <c r="E167" s="74"/>
      <c r="F167" s="74"/>
      <c r="G167" s="74"/>
      <c r="Q167" s="42"/>
    </row>
    <row r="168" spans="1:17" ht="15.75">
      <c r="A168" s="171"/>
      <c r="C168" s="74"/>
      <c r="D168" s="74"/>
      <c r="E168" s="74"/>
      <c r="F168" s="74"/>
      <c r="G168" s="74"/>
      <c r="Q168" s="42"/>
    </row>
    <row r="169" spans="1:17" ht="15.75">
      <c r="A169" s="171"/>
      <c r="C169" s="74"/>
      <c r="D169" s="74"/>
      <c r="E169" s="74"/>
      <c r="F169" s="74"/>
      <c r="G169" s="74"/>
      <c r="Q169" s="42"/>
    </row>
    <row r="170" spans="1:17" ht="15.75">
      <c r="A170" s="171"/>
      <c r="C170" s="74"/>
      <c r="D170" s="74"/>
      <c r="E170" s="74"/>
      <c r="F170" s="74"/>
      <c r="G170" s="74"/>
      <c r="Q170" s="42"/>
    </row>
    <row r="171" spans="1:17" ht="15.75">
      <c r="A171" s="171"/>
      <c r="C171" s="74"/>
      <c r="D171" s="74"/>
      <c r="E171" s="74"/>
      <c r="F171" s="74"/>
      <c r="G171" s="74"/>
      <c r="Q171" s="42"/>
    </row>
    <row r="172" spans="1:17" ht="15.75">
      <c r="A172" s="171"/>
      <c r="C172" s="74"/>
      <c r="D172" s="74"/>
      <c r="E172" s="74"/>
      <c r="F172" s="74"/>
      <c r="G172" s="74"/>
      <c r="Q172" s="42"/>
    </row>
    <row r="173" spans="1:17" ht="15.75">
      <c r="A173" s="171"/>
      <c r="C173" s="74"/>
      <c r="D173" s="74"/>
      <c r="E173" s="74"/>
      <c r="F173" s="74"/>
      <c r="G173" s="74"/>
      <c r="Q173" s="42"/>
    </row>
    <row r="174" spans="1:17" ht="15.75">
      <c r="A174" s="171"/>
      <c r="C174" s="74"/>
      <c r="D174" s="74"/>
      <c r="E174" s="74"/>
      <c r="F174" s="74"/>
      <c r="G174" s="74"/>
      <c r="Q174" s="42"/>
    </row>
    <row r="175" spans="1:17" ht="15.75">
      <c r="A175" s="171"/>
      <c r="C175" s="74"/>
      <c r="D175" s="74"/>
      <c r="E175" s="74"/>
      <c r="F175" s="74"/>
      <c r="G175" s="74"/>
      <c r="Q175" s="42"/>
    </row>
    <row r="176" spans="1:17" ht="15.75">
      <c r="A176" s="171"/>
      <c r="C176" s="74"/>
      <c r="D176" s="74"/>
      <c r="E176" s="74"/>
      <c r="F176" s="74"/>
      <c r="G176" s="74"/>
      <c r="Q176" s="42"/>
    </row>
    <row r="177" spans="1:17" ht="15.75">
      <c r="A177" s="171"/>
      <c r="C177" s="74"/>
      <c r="D177" s="74"/>
      <c r="E177" s="74"/>
      <c r="F177" s="74"/>
      <c r="G177" s="74"/>
      <c r="Q177" s="42"/>
    </row>
    <row r="178" spans="1:17" ht="15.75">
      <c r="A178" s="171"/>
      <c r="C178" s="74"/>
      <c r="D178" s="74"/>
      <c r="E178" s="74"/>
      <c r="F178" s="74"/>
      <c r="G178" s="74"/>
      <c r="Q178" s="42"/>
    </row>
    <row r="179" spans="1:17" ht="15.75">
      <c r="A179" s="171"/>
      <c r="C179" s="74"/>
      <c r="D179" s="74"/>
      <c r="E179" s="74"/>
      <c r="F179" s="74"/>
      <c r="G179" s="74"/>
      <c r="Q179" s="42"/>
    </row>
    <row r="180" spans="1:17" ht="15.75">
      <c r="A180" s="171"/>
      <c r="C180" s="74"/>
      <c r="D180" s="74"/>
      <c r="E180" s="74"/>
      <c r="F180" s="74"/>
      <c r="G180" s="74"/>
      <c r="Q180" s="42"/>
    </row>
    <row r="181" spans="1:17" ht="15.75">
      <c r="A181" s="171"/>
      <c r="C181" s="74"/>
      <c r="D181" s="74"/>
      <c r="E181" s="74"/>
      <c r="F181" s="74"/>
      <c r="G181" s="74"/>
      <c r="Q181" s="42"/>
    </row>
    <row r="182" spans="1:17" ht="15.75">
      <c r="A182" s="171"/>
      <c r="C182" s="74"/>
      <c r="D182" s="74"/>
      <c r="E182" s="74"/>
      <c r="F182" s="74"/>
      <c r="G182" s="74"/>
      <c r="Q182" s="42"/>
    </row>
    <row r="183" spans="1:17" ht="15.75">
      <c r="A183" s="171"/>
      <c r="C183" s="74"/>
      <c r="D183" s="74"/>
      <c r="E183" s="74"/>
      <c r="F183" s="74"/>
      <c r="G183" s="74"/>
      <c r="Q183" s="42"/>
    </row>
    <row r="184" spans="1:17" ht="15.75">
      <c r="A184" s="171"/>
      <c r="C184" s="74"/>
      <c r="D184" s="74"/>
      <c r="E184" s="74"/>
      <c r="F184" s="74"/>
      <c r="G184" s="74"/>
      <c r="Q184" s="42"/>
    </row>
    <row r="185" spans="1:17" ht="15.75">
      <c r="A185" s="171"/>
      <c r="C185" s="74"/>
      <c r="D185" s="74"/>
      <c r="E185" s="74"/>
      <c r="F185" s="74"/>
      <c r="G185" s="74"/>
      <c r="Q185" s="42"/>
    </row>
    <row r="186" spans="1:17" ht="15.75">
      <c r="A186" s="171"/>
      <c r="C186" s="74"/>
      <c r="D186" s="74"/>
      <c r="E186" s="74"/>
      <c r="F186" s="74"/>
      <c r="G186" s="74"/>
      <c r="Q186" s="42"/>
    </row>
    <row r="187" spans="1:17" ht="15.75">
      <c r="A187" s="171"/>
      <c r="C187" s="74"/>
      <c r="D187" s="74"/>
      <c r="E187" s="74"/>
      <c r="F187" s="74"/>
      <c r="G187" s="74"/>
      <c r="Q187" s="42"/>
    </row>
    <row r="188" spans="1:17" ht="15.75">
      <c r="A188" s="171"/>
      <c r="C188" s="74"/>
      <c r="D188" s="74"/>
      <c r="E188" s="74"/>
      <c r="F188" s="74"/>
      <c r="G188" s="74"/>
      <c r="Q188" s="42"/>
    </row>
    <row r="189" spans="1:17" ht="15.75">
      <c r="A189" s="171"/>
      <c r="C189" s="74"/>
      <c r="D189" s="74"/>
      <c r="E189" s="74"/>
      <c r="F189" s="74"/>
      <c r="G189" s="74"/>
      <c r="Q189" s="42"/>
    </row>
    <row r="190" spans="1:17" ht="15.75">
      <c r="A190" s="171"/>
      <c r="C190" s="74"/>
      <c r="D190" s="74"/>
      <c r="E190" s="74"/>
      <c r="F190" s="74"/>
      <c r="G190" s="74"/>
      <c r="Q190" s="42"/>
    </row>
    <row r="191" spans="1:17" ht="15.75">
      <c r="A191" s="171"/>
      <c r="C191" s="74"/>
      <c r="D191" s="74"/>
      <c r="E191" s="74"/>
      <c r="F191" s="74"/>
      <c r="G191" s="74"/>
      <c r="Q191" s="42"/>
    </row>
    <row r="192" spans="1:17" ht="15.75">
      <c r="A192" s="73"/>
      <c r="C192" s="74"/>
      <c r="D192" s="74"/>
      <c r="E192" s="74"/>
      <c r="F192" s="74"/>
      <c r="G192" s="74"/>
      <c r="Q192" s="42"/>
    </row>
    <row r="193" spans="1:17" ht="15.75">
      <c r="A193" s="73"/>
      <c r="C193" s="74"/>
      <c r="D193" s="74"/>
      <c r="E193" s="74"/>
      <c r="F193" s="74"/>
      <c r="G193" s="74"/>
      <c r="Q193" s="42"/>
    </row>
    <row r="194" spans="1:17" ht="15.75">
      <c r="A194" s="73"/>
      <c r="C194" s="74"/>
      <c r="D194" s="74"/>
      <c r="E194" s="74"/>
      <c r="F194" s="74"/>
      <c r="G194" s="74"/>
      <c r="Q194" s="42"/>
    </row>
    <row r="195" spans="1:17" ht="15.75">
      <c r="A195" s="73"/>
      <c r="C195" s="74"/>
      <c r="D195" s="74"/>
      <c r="E195" s="74"/>
      <c r="F195" s="74"/>
      <c r="G195" s="74"/>
      <c r="Q195" s="42"/>
    </row>
    <row r="196" spans="1:17" ht="15.75">
      <c r="A196" s="73"/>
      <c r="C196" s="74"/>
      <c r="D196" s="74"/>
      <c r="E196" s="74"/>
      <c r="F196" s="74"/>
      <c r="G196" s="74"/>
      <c r="Q196" s="42"/>
    </row>
    <row r="197" spans="1:17" ht="15.75">
      <c r="A197" s="73"/>
      <c r="C197" s="74"/>
      <c r="D197" s="74"/>
      <c r="E197" s="74"/>
      <c r="F197" s="74"/>
      <c r="G197" s="74"/>
      <c r="Q197" s="42"/>
    </row>
    <row r="198" spans="1:17" ht="15.75">
      <c r="A198" s="73"/>
      <c r="C198" s="74"/>
      <c r="D198" s="74"/>
      <c r="E198" s="74"/>
      <c r="F198" s="74"/>
      <c r="G198" s="74"/>
      <c r="Q198" s="42"/>
    </row>
    <row r="199" spans="1:17" ht="15.75">
      <c r="A199" s="73"/>
      <c r="C199" s="74"/>
      <c r="D199" s="74"/>
      <c r="E199" s="74"/>
      <c r="F199" s="74"/>
      <c r="G199" s="74"/>
      <c r="Q199" s="42"/>
    </row>
    <row r="200" spans="1:17" ht="15.75">
      <c r="A200" s="73"/>
      <c r="C200" s="74"/>
      <c r="D200" s="74"/>
      <c r="E200" s="74"/>
      <c r="F200" s="74"/>
      <c r="G200" s="74"/>
      <c r="Q200" s="42"/>
    </row>
    <row r="201" spans="1:17" ht="15.75">
      <c r="A201" s="73"/>
      <c r="C201" s="74"/>
      <c r="D201" s="74"/>
      <c r="E201" s="74"/>
      <c r="F201" s="74"/>
      <c r="G201" s="74"/>
    </row>
    <row r="202" spans="1:17" ht="15.75">
      <c r="A202" s="73"/>
      <c r="C202" s="74"/>
      <c r="D202" s="74"/>
      <c r="E202" s="74"/>
      <c r="F202" s="74"/>
      <c r="G202" s="74"/>
    </row>
    <row r="203" spans="1:17" ht="15.75">
      <c r="A203" s="73"/>
      <c r="C203" s="74"/>
      <c r="D203" s="74"/>
      <c r="E203" s="74"/>
      <c r="F203" s="74"/>
      <c r="G203" s="74"/>
    </row>
    <row r="204" spans="1:17" ht="15.75">
      <c r="A204" s="73"/>
      <c r="C204" s="74"/>
      <c r="D204" s="74"/>
      <c r="E204" s="74"/>
      <c r="F204" s="74"/>
      <c r="G204" s="74"/>
    </row>
    <row r="205" spans="1:17" ht="15.75">
      <c r="A205" s="73"/>
      <c r="C205" s="74"/>
      <c r="D205" s="74"/>
      <c r="E205" s="74"/>
      <c r="F205" s="74"/>
      <c r="G205" s="74"/>
    </row>
    <row r="206" spans="1:17" ht="15.75">
      <c r="A206" s="73"/>
      <c r="C206" s="74"/>
      <c r="D206" s="74"/>
      <c r="E206" s="74"/>
      <c r="F206" s="74"/>
      <c r="G206" s="74"/>
    </row>
    <row r="207" spans="1:17" ht="15.75">
      <c r="A207" s="73"/>
      <c r="C207" s="74"/>
      <c r="D207" s="74"/>
      <c r="E207" s="74"/>
      <c r="F207" s="74"/>
      <c r="G207" s="74"/>
    </row>
    <row r="208" spans="1:17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</row>
    <row r="265" spans="1:7" ht="15.75">
      <c r="A265" s="73"/>
    </row>
    <row r="266" spans="1:7" ht="15.75">
      <c r="A266" s="73"/>
    </row>
    <row r="267" spans="1:7" ht="15.75">
      <c r="A267" s="73"/>
    </row>
    <row r="268" spans="1:7" ht="15.75">
      <c r="A268" s="73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topLeftCell="A2" zoomScale="85" zoomScaleNormal="85" workbookViewId="0"/>
  </sheetViews>
  <sheetFormatPr defaultRowHeight="12.75"/>
  <cols>
    <col min="1" max="1" width="42.5703125" style="77" customWidth="1"/>
    <col min="2" max="14" width="13.140625" style="42" customWidth="1"/>
    <col min="15" max="15" width="13.140625" style="76" customWidth="1"/>
    <col min="16" max="16" width="2.5703125" style="172" customWidth="1"/>
    <col min="17" max="256" width="9.140625" style="42"/>
    <col min="257" max="257" width="42.5703125" style="42" customWidth="1"/>
    <col min="258" max="271" width="13.140625" style="42" customWidth="1"/>
    <col min="272" max="272" width="2.5703125" style="42" customWidth="1"/>
    <col min="273" max="512" width="9.140625" style="42"/>
    <col min="513" max="513" width="42.5703125" style="42" customWidth="1"/>
    <col min="514" max="527" width="13.140625" style="42" customWidth="1"/>
    <col min="528" max="528" width="2.5703125" style="42" customWidth="1"/>
    <col min="529" max="768" width="9.140625" style="42"/>
    <col min="769" max="769" width="42.5703125" style="42" customWidth="1"/>
    <col min="770" max="783" width="13.140625" style="42" customWidth="1"/>
    <col min="784" max="784" width="2.5703125" style="42" customWidth="1"/>
    <col min="785" max="1024" width="9.140625" style="42"/>
    <col min="1025" max="1025" width="42.5703125" style="42" customWidth="1"/>
    <col min="1026" max="1039" width="13.140625" style="42" customWidth="1"/>
    <col min="1040" max="1040" width="2.5703125" style="42" customWidth="1"/>
    <col min="1041" max="1280" width="9.140625" style="42"/>
    <col min="1281" max="1281" width="42.5703125" style="42" customWidth="1"/>
    <col min="1282" max="1295" width="13.140625" style="42" customWidth="1"/>
    <col min="1296" max="1296" width="2.5703125" style="42" customWidth="1"/>
    <col min="1297" max="1536" width="9.140625" style="42"/>
    <col min="1537" max="1537" width="42.5703125" style="42" customWidth="1"/>
    <col min="1538" max="1551" width="13.140625" style="42" customWidth="1"/>
    <col min="1552" max="1552" width="2.5703125" style="42" customWidth="1"/>
    <col min="1553" max="1792" width="9.140625" style="42"/>
    <col min="1793" max="1793" width="42.5703125" style="42" customWidth="1"/>
    <col min="1794" max="1807" width="13.140625" style="42" customWidth="1"/>
    <col min="1808" max="1808" width="2.5703125" style="42" customWidth="1"/>
    <col min="1809" max="2048" width="9.140625" style="42"/>
    <col min="2049" max="2049" width="42.5703125" style="42" customWidth="1"/>
    <col min="2050" max="2063" width="13.140625" style="42" customWidth="1"/>
    <col min="2064" max="2064" width="2.5703125" style="42" customWidth="1"/>
    <col min="2065" max="2304" width="9.140625" style="42"/>
    <col min="2305" max="2305" width="42.5703125" style="42" customWidth="1"/>
    <col min="2306" max="2319" width="13.140625" style="42" customWidth="1"/>
    <col min="2320" max="2320" width="2.5703125" style="42" customWidth="1"/>
    <col min="2321" max="2560" width="9.140625" style="42"/>
    <col min="2561" max="2561" width="42.5703125" style="42" customWidth="1"/>
    <col min="2562" max="2575" width="13.140625" style="42" customWidth="1"/>
    <col min="2576" max="2576" width="2.5703125" style="42" customWidth="1"/>
    <col min="2577" max="2816" width="9.140625" style="42"/>
    <col min="2817" max="2817" width="42.5703125" style="42" customWidth="1"/>
    <col min="2818" max="2831" width="13.140625" style="42" customWidth="1"/>
    <col min="2832" max="2832" width="2.5703125" style="42" customWidth="1"/>
    <col min="2833" max="3072" width="9.140625" style="42"/>
    <col min="3073" max="3073" width="42.5703125" style="42" customWidth="1"/>
    <col min="3074" max="3087" width="13.140625" style="42" customWidth="1"/>
    <col min="3088" max="3088" width="2.5703125" style="42" customWidth="1"/>
    <col min="3089" max="3328" width="9.140625" style="42"/>
    <col min="3329" max="3329" width="42.5703125" style="42" customWidth="1"/>
    <col min="3330" max="3343" width="13.140625" style="42" customWidth="1"/>
    <col min="3344" max="3344" width="2.5703125" style="42" customWidth="1"/>
    <col min="3345" max="3584" width="9.140625" style="42"/>
    <col min="3585" max="3585" width="42.5703125" style="42" customWidth="1"/>
    <col min="3586" max="3599" width="13.140625" style="42" customWidth="1"/>
    <col min="3600" max="3600" width="2.5703125" style="42" customWidth="1"/>
    <col min="3601" max="3840" width="9.140625" style="42"/>
    <col min="3841" max="3841" width="42.5703125" style="42" customWidth="1"/>
    <col min="3842" max="3855" width="13.140625" style="42" customWidth="1"/>
    <col min="3856" max="3856" width="2.5703125" style="42" customWidth="1"/>
    <col min="3857" max="4096" width="9.140625" style="42"/>
    <col min="4097" max="4097" width="42.5703125" style="42" customWidth="1"/>
    <col min="4098" max="4111" width="13.140625" style="42" customWidth="1"/>
    <col min="4112" max="4112" width="2.5703125" style="42" customWidth="1"/>
    <col min="4113" max="4352" width="9.140625" style="42"/>
    <col min="4353" max="4353" width="42.5703125" style="42" customWidth="1"/>
    <col min="4354" max="4367" width="13.140625" style="42" customWidth="1"/>
    <col min="4368" max="4368" width="2.5703125" style="42" customWidth="1"/>
    <col min="4369" max="4608" width="9.140625" style="42"/>
    <col min="4609" max="4609" width="42.5703125" style="42" customWidth="1"/>
    <col min="4610" max="4623" width="13.140625" style="42" customWidth="1"/>
    <col min="4624" max="4624" width="2.5703125" style="42" customWidth="1"/>
    <col min="4625" max="4864" width="9.140625" style="42"/>
    <col min="4865" max="4865" width="42.5703125" style="42" customWidth="1"/>
    <col min="4866" max="4879" width="13.140625" style="42" customWidth="1"/>
    <col min="4880" max="4880" width="2.5703125" style="42" customWidth="1"/>
    <col min="4881" max="5120" width="9.140625" style="42"/>
    <col min="5121" max="5121" width="42.5703125" style="42" customWidth="1"/>
    <col min="5122" max="5135" width="13.140625" style="42" customWidth="1"/>
    <col min="5136" max="5136" width="2.5703125" style="42" customWidth="1"/>
    <col min="5137" max="5376" width="9.140625" style="42"/>
    <col min="5377" max="5377" width="42.5703125" style="42" customWidth="1"/>
    <col min="5378" max="5391" width="13.140625" style="42" customWidth="1"/>
    <col min="5392" max="5392" width="2.5703125" style="42" customWidth="1"/>
    <col min="5393" max="5632" width="9.140625" style="42"/>
    <col min="5633" max="5633" width="42.5703125" style="42" customWidth="1"/>
    <col min="5634" max="5647" width="13.140625" style="42" customWidth="1"/>
    <col min="5648" max="5648" width="2.5703125" style="42" customWidth="1"/>
    <col min="5649" max="5888" width="9.140625" style="42"/>
    <col min="5889" max="5889" width="42.5703125" style="42" customWidth="1"/>
    <col min="5890" max="5903" width="13.140625" style="42" customWidth="1"/>
    <col min="5904" max="5904" width="2.5703125" style="42" customWidth="1"/>
    <col min="5905" max="6144" width="9.140625" style="42"/>
    <col min="6145" max="6145" width="42.5703125" style="42" customWidth="1"/>
    <col min="6146" max="6159" width="13.140625" style="42" customWidth="1"/>
    <col min="6160" max="6160" width="2.5703125" style="42" customWidth="1"/>
    <col min="6161" max="6400" width="9.140625" style="42"/>
    <col min="6401" max="6401" width="42.5703125" style="42" customWidth="1"/>
    <col min="6402" max="6415" width="13.140625" style="42" customWidth="1"/>
    <col min="6416" max="6416" width="2.5703125" style="42" customWidth="1"/>
    <col min="6417" max="6656" width="9.140625" style="42"/>
    <col min="6657" max="6657" width="42.5703125" style="42" customWidth="1"/>
    <col min="6658" max="6671" width="13.140625" style="42" customWidth="1"/>
    <col min="6672" max="6672" width="2.5703125" style="42" customWidth="1"/>
    <col min="6673" max="6912" width="9.140625" style="42"/>
    <col min="6913" max="6913" width="42.5703125" style="42" customWidth="1"/>
    <col min="6914" max="6927" width="13.140625" style="42" customWidth="1"/>
    <col min="6928" max="6928" width="2.5703125" style="42" customWidth="1"/>
    <col min="6929" max="7168" width="9.140625" style="42"/>
    <col min="7169" max="7169" width="42.5703125" style="42" customWidth="1"/>
    <col min="7170" max="7183" width="13.140625" style="42" customWidth="1"/>
    <col min="7184" max="7184" width="2.5703125" style="42" customWidth="1"/>
    <col min="7185" max="7424" width="9.140625" style="42"/>
    <col min="7425" max="7425" width="42.5703125" style="42" customWidth="1"/>
    <col min="7426" max="7439" width="13.140625" style="42" customWidth="1"/>
    <col min="7440" max="7440" width="2.5703125" style="42" customWidth="1"/>
    <col min="7441" max="7680" width="9.140625" style="42"/>
    <col min="7681" max="7681" width="42.5703125" style="42" customWidth="1"/>
    <col min="7682" max="7695" width="13.140625" style="42" customWidth="1"/>
    <col min="7696" max="7696" width="2.5703125" style="42" customWidth="1"/>
    <col min="7697" max="7936" width="9.140625" style="42"/>
    <col min="7937" max="7937" width="42.5703125" style="42" customWidth="1"/>
    <col min="7938" max="7951" width="13.140625" style="42" customWidth="1"/>
    <col min="7952" max="7952" width="2.5703125" style="42" customWidth="1"/>
    <col min="7953" max="8192" width="9.140625" style="42"/>
    <col min="8193" max="8193" width="42.5703125" style="42" customWidth="1"/>
    <col min="8194" max="8207" width="13.140625" style="42" customWidth="1"/>
    <col min="8208" max="8208" width="2.5703125" style="42" customWidth="1"/>
    <col min="8209" max="8448" width="9.140625" style="42"/>
    <col min="8449" max="8449" width="42.5703125" style="42" customWidth="1"/>
    <col min="8450" max="8463" width="13.140625" style="42" customWidth="1"/>
    <col min="8464" max="8464" width="2.5703125" style="42" customWidth="1"/>
    <col min="8465" max="8704" width="9.140625" style="42"/>
    <col min="8705" max="8705" width="42.5703125" style="42" customWidth="1"/>
    <col min="8706" max="8719" width="13.140625" style="42" customWidth="1"/>
    <col min="8720" max="8720" width="2.5703125" style="42" customWidth="1"/>
    <col min="8721" max="8960" width="9.140625" style="42"/>
    <col min="8961" max="8961" width="42.5703125" style="42" customWidth="1"/>
    <col min="8962" max="8975" width="13.140625" style="42" customWidth="1"/>
    <col min="8976" max="8976" width="2.5703125" style="42" customWidth="1"/>
    <col min="8977" max="9216" width="9.140625" style="42"/>
    <col min="9217" max="9217" width="42.5703125" style="42" customWidth="1"/>
    <col min="9218" max="9231" width="13.140625" style="42" customWidth="1"/>
    <col min="9232" max="9232" width="2.5703125" style="42" customWidth="1"/>
    <col min="9233" max="9472" width="9.140625" style="42"/>
    <col min="9473" max="9473" width="42.5703125" style="42" customWidth="1"/>
    <col min="9474" max="9487" width="13.140625" style="42" customWidth="1"/>
    <col min="9488" max="9488" width="2.5703125" style="42" customWidth="1"/>
    <col min="9489" max="9728" width="9.140625" style="42"/>
    <col min="9729" max="9729" width="42.5703125" style="42" customWidth="1"/>
    <col min="9730" max="9743" width="13.140625" style="42" customWidth="1"/>
    <col min="9744" max="9744" width="2.5703125" style="42" customWidth="1"/>
    <col min="9745" max="9984" width="9.140625" style="42"/>
    <col min="9985" max="9985" width="42.5703125" style="42" customWidth="1"/>
    <col min="9986" max="9999" width="13.140625" style="42" customWidth="1"/>
    <col min="10000" max="10000" width="2.5703125" style="42" customWidth="1"/>
    <col min="10001" max="10240" width="9.140625" style="42"/>
    <col min="10241" max="10241" width="42.5703125" style="42" customWidth="1"/>
    <col min="10242" max="10255" width="13.140625" style="42" customWidth="1"/>
    <col min="10256" max="10256" width="2.5703125" style="42" customWidth="1"/>
    <col min="10257" max="10496" width="9.140625" style="42"/>
    <col min="10497" max="10497" width="42.5703125" style="42" customWidth="1"/>
    <col min="10498" max="10511" width="13.140625" style="42" customWidth="1"/>
    <col min="10512" max="10512" width="2.5703125" style="42" customWidth="1"/>
    <col min="10513" max="10752" width="9.140625" style="42"/>
    <col min="10753" max="10753" width="42.5703125" style="42" customWidth="1"/>
    <col min="10754" max="10767" width="13.140625" style="42" customWidth="1"/>
    <col min="10768" max="10768" width="2.5703125" style="42" customWidth="1"/>
    <col min="10769" max="11008" width="9.140625" style="42"/>
    <col min="11009" max="11009" width="42.5703125" style="42" customWidth="1"/>
    <col min="11010" max="11023" width="13.140625" style="42" customWidth="1"/>
    <col min="11024" max="11024" width="2.5703125" style="42" customWidth="1"/>
    <col min="11025" max="11264" width="9.140625" style="42"/>
    <col min="11265" max="11265" width="42.5703125" style="42" customWidth="1"/>
    <col min="11266" max="11279" width="13.140625" style="42" customWidth="1"/>
    <col min="11280" max="11280" width="2.5703125" style="42" customWidth="1"/>
    <col min="11281" max="11520" width="9.140625" style="42"/>
    <col min="11521" max="11521" width="42.5703125" style="42" customWidth="1"/>
    <col min="11522" max="11535" width="13.140625" style="42" customWidth="1"/>
    <col min="11536" max="11536" width="2.5703125" style="42" customWidth="1"/>
    <col min="11537" max="11776" width="9.140625" style="42"/>
    <col min="11777" max="11777" width="42.5703125" style="42" customWidth="1"/>
    <col min="11778" max="11791" width="13.140625" style="42" customWidth="1"/>
    <col min="11792" max="11792" width="2.5703125" style="42" customWidth="1"/>
    <col min="11793" max="12032" width="9.140625" style="42"/>
    <col min="12033" max="12033" width="42.5703125" style="42" customWidth="1"/>
    <col min="12034" max="12047" width="13.140625" style="42" customWidth="1"/>
    <col min="12048" max="12048" width="2.5703125" style="42" customWidth="1"/>
    <col min="12049" max="12288" width="9.140625" style="42"/>
    <col min="12289" max="12289" width="42.5703125" style="42" customWidth="1"/>
    <col min="12290" max="12303" width="13.140625" style="42" customWidth="1"/>
    <col min="12304" max="12304" width="2.5703125" style="42" customWidth="1"/>
    <col min="12305" max="12544" width="9.140625" style="42"/>
    <col min="12545" max="12545" width="42.5703125" style="42" customWidth="1"/>
    <col min="12546" max="12559" width="13.140625" style="42" customWidth="1"/>
    <col min="12560" max="12560" width="2.5703125" style="42" customWidth="1"/>
    <col min="12561" max="12800" width="9.140625" style="42"/>
    <col min="12801" max="12801" width="42.5703125" style="42" customWidth="1"/>
    <col min="12802" max="12815" width="13.140625" style="42" customWidth="1"/>
    <col min="12816" max="12816" width="2.5703125" style="42" customWidth="1"/>
    <col min="12817" max="13056" width="9.140625" style="42"/>
    <col min="13057" max="13057" width="42.5703125" style="42" customWidth="1"/>
    <col min="13058" max="13071" width="13.140625" style="42" customWidth="1"/>
    <col min="13072" max="13072" width="2.5703125" style="42" customWidth="1"/>
    <col min="13073" max="13312" width="9.140625" style="42"/>
    <col min="13313" max="13313" width="42.5703125" style="42" customWidth="1"/>
    <col min="13314" max="13327" width="13.140625" style="42" customWidth="1"/>
    <col min="13328" max="13328" width="2.5703125" style="42" customWidth="1"/>
    <col min="13329" max="13568" width="9.140625" style="42"/>
    <col min="13569" max="13569" width="42.5703125" style="42" customWidth="1"/>
    <col min="13570" max="13583" width="13.140625" style="42" customWidth="1"/>
    <col min="13584" max="13584" width="2.5703125" style="42" customWidth="1"/>
    <col min="13585" max="13824" width="9.140625" style="42"/>
    <col min="13825" max="13825" width="42.5703125" style="42" customWidth="1"/>
    <col min="13826" max="13839" width="13.140625" style="42" customWidth="1"/>
    <col min="13840" max="13840" width="2.5703125" style="42" customWidth="1"/>
    <col min="13841" max="14080" width="9.140625" style="42"/>
    <col min="14081" max="14081" width="42.5703125" style="42" customWidth="1"/>
    <col min="14082" max="14095" width="13.140625" style="42" customWidth="1"/>
    <col min="14096" max="14096" width="2.5703125" style="42" customWidth="1"/>
    <col min="14097" max="14336" width="9.140625" style="42"/>
    <col min="14337" max="14337" width="42.5703125" style="42" customWidth="1"/>
    <col min="14338" max="14351" width="13.140625" style="42" customWidth="1"/>
    <col min="14352" max="14352" width="2.5703125" style="42" customWidth="1"/>
    <col min="14353" max="14592" width="9.140625" style="42"/>
    <col min="14593" max="14593" width="42.5703125" style="42" customWidth="1"/>
    <col min="14594" max="14607" width="13.140625" style="42" customWidth="1"/>
    <col min="14608" max="14608" width="2.5703125" style="42" customWidth="1"/>
    <col min="14609" max="14848" width="9.140625" style="42"/>
    <col min="14849" max="14849" width="42.5703125" style="42" customWidth="1"/>
    <col min="14850" max="14863" width="13.140625" style="42" customWidth="1"/>
    <col min="14864" max="14864" width="2.5703125" style="42" customWidth="1"/>
    <col min="14865" max="15104" width="9.140625" style="42"/>
    <col min="15105" max="15105" width="42.5703125" style="42" customWidth="1"/>
    <col min="15106" max="15119" width="13.140625" style="42" customWidth="1"/>
    <col min="15120" max="15120" width="2.5703125" style="42" customWidth="1"/>
    <col min="15121" max="15360" width="9.140625" style="42"/>
    <col min="15361" max="15361" width="42.5703125" style="42" customWidth="1"/>
    <col min="15362" max="15375" width="13.140625" style="42" customWidth="1"/>
    <col min="15376" max="15376" width="2.5703125" style="42" customWidth="1"/>
    <col min="15377" max="15616" width="9.140625" style="42"/>
    <col min="15617" max="15617" width="42.5703125" style="42" customWidth="1"/>
    <col min="15618" max="15631" width="13.140625" style="42" customWidth="1"/>
    <col min="15632" max="15632" width="2.5703125" style="42" customWidth="1"/>
    <col min="15633" max="15872" width="9.140625" style="42"/>
    <col min="15873" max="15873" width="42.5703125" style="42" customWidth="1"/>
    <col min="15874" max="15887" width="13.140625" style="42" customWidth="1"/>
    <col min="15888" max="15888" width="2.5703125" style="42" customWidth="1"/>
    <col min="15889" max="16128" width="9.140625" style="42"/>
    <col min="16129" max="16129" width="42.5703125" style="42" customWidth="1"/>
    <col min="16130" max="16143" width="13.140625" style="42" customWidth="1"/>
    <col min="16144" max="16144" width="2.5703125" style="42" customWidth="1"/>
    <col min="16145" max="16384" width="9.140625" style="42"/>
  </cols>
  <sheetData>
    <row r="1" spans="1:16" s="44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442"/>
    </row>
    <row r="2" spans="1:16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</row>
    <row r="3" spans="1:16" s="44" customFormat="1" ht="24" customHeight="1">
      <c r="A3" s="669" t="s">
        <v>199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</row>
    <row r="4" spans="1:16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</row>
    <row r="5" spans="1:16" s="44" customFormat="1" ht="34.5" customHeight="1">
      <c r="A5" s="706" t="s">
        <v>3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</row>
    <row r="6" spans="1:16" ht="7.5" customHeight="1">
      <c r="A6" s="140"/>
      <c r="P6" s="42"/>
    </row>
    <row r="7" spans="1:16" ht="10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4"/>
      <c r="N7" s="143"/>
      <c r="O7" s="443"/>
      <c r="P7" s="42"/>
    </row>
    <row r="8" spans="1:16" ht="51" customHeight="1">
      <c r="A8" s="176"/>
      <c r="B8" s="176" t="s">
        <v>103</v>
      </c>
      <c r="C8" s="176" t="s">
        <v>100</v>
      </c>
      <c r="D8" s="176" t="s">
        <v>112</v>
      </c>
      <c r="E8" s="176" t="s">
        <v>111</v>
      </c>
      <c r="F8" s="176" t="s">
        <v>110</v>
      </c>
      <c r="G8" s="176" t="s">
        <v>108</v>
      </c>
      <c r="H8" s="176" t="s">
        <v>109</v>
      </c>
      <c r="I8" s="176" t="s">
        <v>94</v>
      </c>
      <c r="J8" s="176" t="s">
        <v>102</v>
      </c>
      <c r="K8" s="176" t="s">
        <v>106</v>
      </c>
      <c r="L8" s="176" t="s">
        <v>91</v>
      </c>
      <c r="M8" s="176" t="s">
        <v>113</v>
      </c>
      <c r="N8" s="177" t="s">
        <v>368</v>
      </c>
      <c r="O8" s="324" t="s">
        <v>15</v>
      </c>
      <c r="P8" s="42"/>
    </row>
    <row r="9" spans="1:16" ht="42.75" customHeight="1">
      <c r="A9" s="148" t="s">
        <v>201</v>
      </c>
      <c r="B9" s="148">
        <v>58637.237049999996</v>
      </c>
      <c r="C9" s="149">
        <v>47955.845065399997</v>
      </c>
      <c r="D9" s="149">
        <v>60319.890039999998</v>
      </c>
      <c r="E9" s="149">
        <v>89926.266237399992</v>
      </c>
      <c r="F9" s="149">
        <v>49917.214979999997</v>
      </c>
      <c r="G9" s="149">
        <v>132665.65117200001</v>
      </c>
      <c r="H9" s="148">
        <v>134104.69306999998</v>
      </c>
      <c r="I9" s="148">
        <v>86391.224279999995</v>
      </c>
      <c r="J9" s="148">
        <v>103088.76466</v>
      </c>
      <c r="K9" s="148">
        <v>67220.532779999994</v>
      </c>
      <c r="L9" s="148">
        <v>209219.20230999999</v>
      </c>
      <c r="M9" s="148">
        <v>64875.122159999999</v>
      </c>
      <c r="N9" s="148">
        <v>4268834.8881048001</v>
      </c>
      <c r="O9" s="150">
        <v>0.96712745700692482</v>
      </c>
      <c r="P9" s="42"/>
    </row>
    <row r="10" spans="1:16" ht="27" customHeight="1">
      <c r="A10" s="148" t="s">
        <v>202</v>
      </c>
      <c r="B10" s="148">
        <v>360.8304</v>
      </c>
      <c r="C10" s="149">
        <v>920.9793244</v>
      </c>
      <c r="D10" s="149">
        <v>959.03069999999991</v>
      </c>
      <c r="E10" s="149">
        <v>2123.2528417000003</v>
      </c>
      <c r="F10" s="149">
        <v>422.61748</v>
      </c>
      <c r="G10" s="149">
        <v>1328.7896621999998</v>
      </c>
      <c r="H10" s="148">
        <v>2448.45831</v>
      </c>
      <c r="I10" s="148">
        <v>1609.9420700000001</v>
      </c>
      <c r="J10" s="148">
        <v>1725.48821</v>
      </c>
      <c r="K10" s="148">
        <v>1360.0228</v>
      </c>
      <c r="L10" s="148">
        <v>2026.2318300000002</v>
      </c>
      <c r="M10" s="148">
        <v>598.87184000000002</v>
      </c>
      <c r="N10" s="148">
        <v>58532.2522283</v>
      </c>
      <c r="O10" s="150">
        <v>1.3260795916043393E-2</v>
      </c>
      <c r="P10" s="42"/>
    </row>
    <row r="11" spans="1:16" ht="42.75" customHeight="1">
      <c r="A11" s="148" t="s">
        <v>203</v>
      </c>
      <c r="B11" s="148">
        <v>2214.1775699999998</v>
      </c>
      <c r="C11" s="149">
        <v>448.66859460000001</v>
      </c>
      <c r="D11" s="149">
        <v>420.31223999999997</v>
      </c>
      <c r="E11" s="149">
        <v>148.85739599999999</v>
      </c>
      <c r="F11" s="149">
        <v>1070.7433799999999</v>
      </c>
      <c r="G11" s="149">
        <v>294.39634340000003</v>
      </c>
      <c r="H11" s="148">
        <v>221.21131</v>
      </c>
      <c r="I11" s="148">
        <v>1151.7586399999998</v>
      </c>
      <c r="J11" s="148">
        <v>3551.8408100000001</v>
      </c>
      <c r="K11" s="148">
        <v>66.059719999999999</v>
      </c>
      <c r="L11" s="148">
        <v>7068.41104</v>
      </c>
      <c r="M11" s="148">
        <v>1334.5897500000001</v>
      </c>
      <c r="N11" s="148">
        <v>64218.198243999999</v>
      </c>
      <c r="O11" s="150">
        <v>1.4548977505395976E-2</v>
      </c>
      <c r="P11" s="42"/>
    </row>
    <row r="12" spans="1:16" ht="27" customHeight="1">
      <c r="A12" s="148" t="s">
        <v>204</v>
      </c>
      <c r="B12" s="148">
        <v>91.552390000000003</v>
      </c>
      <c r="C12" s="149">
        <v>25.043064999999999</v>
      </c>
      <c r="D12" s="149">
        <v>18.791080000000001</v>
      </c>
      <c r="E12" s="149">
        <v>10.4173209</v>
      </c>
      <c r="F12" s="149">
        <v>49.068649999999998</v>
      </c>
      <c r="G12" s="149">
        <v>17.409749599999998</v>
      </c>
      <c r="H12" s="148">
        <v>11.41508</v>
      </c>
      <c r="I12" s="148">
        <v>53.397220000000004</v>
      </c>
      <c r="J12" s="148">
        <v>159.89167</v>
      </c>
      <c r="K12" s="148">
        <v>3.4182700000000001</v>
      </c>
      <c r="L12" s="148">
        <v>208.03743</v>
      </c>
      <c r="M12" s="148">
        <v>46.915579999999999</v>
      </c>
      <c r="N12" s="148">
        <v>2679.6396055</v>
      </c>
      <c r="O12" s="150">
        <v>6.0708673567667665E-4</v>
      </c>
      <c r="P12" s="42"/>
    </row>
    <row r="13" spans="1:16" ht="42.75" customHeight="1">
      <c r="A13" s="148" t="s">
        <v>205</v>
      </c>
      <c r="B13" s="148">
        <v>14.616370000000002</v>
      </c>
      <c r="C13" s="149">
        <v>336.26092260000001</v>
      </c>
      <c r="D13" s="149">
        <v>67.973009999999988</v>
      </c>
      <c r="E13" s="149">
        <v>237.15045600000002</v>
      </c>
      <c r="F13" s="149">
        <v>178.37861999999998</v>
      </c>
      <c r="G13" s="149">
        <v>403.43683279999999</v>
      </c>
      <c r="H13" s="148">
        <v>47.802309999999999</v>
      </c>
      <c r="I13" s="148">
        <v>158.71174999999999</v>
      </c>
      <c r="J13" s="148">
        <v>144.07017999999999</v>
      </c>
      <c r="K13" s="148">
        <v>0</v>
      </c>
      <c r="L13" s="148">
        <v>1618.7247600000001</v>
      </c>
      <c r="M13" s="148">
        <v>367.56910999999997</v>
      </c>
      <c r="N13" s="148">
        <v>12492.0991414</v>
      </c>
      <c r="O13" s="150">
        <v>2.8301521122228914E-3</v>
      </c>
      <c r="P13" s="42"/>
    </row>
    <row r="14" spans="1:16" ht="27" customHeight="1">
      <c r="A14" s="148" t="s">
        <v>206</v>
      </c>
      <c r="B14" s="148">
        <v>2.92327</v>
      </c>
      <c r="C14" s="149">
        <v>48.675585599999998</v>
      </c>
      <c r="D14" s="149">
        <v>9.9072099999999992</v>
      </c>
      <c r="E14" s="149">
        <v>47.4300912</v>
      </c>
      <c r="F14" s="149">
        <v>25.410119999999999</v>
      </c>
      <c r="G14" s="149">
        <v>47.029699999999998</v>
      </c>
      <c r="H14" s="148">
        <v>9.5604599999999991</v>
      </c>
      <c r="I14" s="148">
        <v>31.742349999999998</v>
      </c>
      <c r="J14" s="148">
        <v>28.814029999999999</v>
      </c>
      <c r="K14" s="148">
        <v>0</v>
      </c>
      <c r="L14" s="148">
        <v>194.46838</v>
      </c>
      <c r="M14" s="148">
        <v>47.162480000000002</v>
      </c>
      <c r="N14" s="148">
        <v>2904.9397667999997</v>
      </c>
      <c r="O14" s="150">
        <v>6.5812969652495981E-4</v>
      </c>
      <c r="P14" s="42"/>
    </row>
    <row r="15" spans="1:16" ht="42.75" customHeight="1">
      <c r="A15" s="148" t="s">
        <v>207</v>
      </c>
      <c r="B15" s="148">
        <v>0</v>
      </c>
      <c r="C15" s="149">
        <v>200.10949880000001</v>
      </c>
      <c r="D15" s="149">
        <v>32.206740000000003</v>
      </c>
      <c r="E15" s="149">
        <v>179.15801000000002</v>
      </c>
      <c r="F15" s="149">
        <v>163.97117</v>
      </c>
      <c r="G15" s="149">
        <v>0</v>
      </c>
      <c r="H15" s="148">
        <v>3.8868499999999999</v>
      </c>
      <c r="I15" s="148">
        <v>42.736699999999999</v>
      </c>
      <c r="J15" s="148">
        <v>4.6290600000000008</v>
      </c>
      <c r="K15" s="148">
        <v>0</v>
      </c>
      <c r="L15" s="148">
        <v>524.56760999999995</v>
      </c>
      <c r="M15" s="148">
        <v>101.23005000000001</v>
      </c>
      <c r="N15" s="148">
        <v>4723.3225487999998</v>
      </c>
      <c r="O15" s="150">
        <v>1.0700940760143694E-3</v>
      </c>
      <c r="P15" s="42"/>
    </row>
    <row r="16" spans="1:16" ht="27" customHeight="1">
      <c r="A16" s="148" t="s">
        <v>208</v>
      </c>
      <c r="B16" s="148">
        <v>0</v>
      </c>
      <c r="C16" s="149">
        <v>60.292337199999999</v>
      </c>
      <c r="D16" s="149">
        <v>8.9252700000000011</v>
      </c>
      <c r="E16" s="149">
        <v>89.579005000000009</v>
      </c>
      <c r="F16" s="149">
        <v>68.387919999999994</v>
      </c>
      <c r="G16" s="149">
        <v>0</v>
      </c>
      <c r="H16" s="148">
        <v>1.94343</v>
      </c>
      <c r="I16" s="148">
        <v>21.368380000000002</v>
      </c>
      <c r="J16" s="148">
        <v>2.3145300000000004</v>
      </c>
      <c r="K16" s="148">
        <v>0</v>
      </c>
      <c r="L16" s="148">
        <v>144.20076999999998</v>
      </c>
      <c r="M16" s="148">
        <v>39.428779999999996</v>
      </c>
      <c r="N16" s="148">
        <v>2508.5965621999999</v>
      </c>
      <c r="O16" s="150">
        <v>5.6833601613809662E-4</v>
      </c>
      <c r="P16" s="42"/>
    </row>
    <row r="17" spans="1:16" ht="42.75" customHeight="1">
      <c r="A17" s="148" t="s">
        <v>209</v>
      </c>
      <c r="B17" s="148">
        <v>20.8</v>
      </c>
      <c r="C17" s="149">
        <v>34.205669999999998</v>
      </c>
      <c r="D17" s="149">
        <v>39.374660000000006</v>
      </c>
      <c r="E17" s="149">
        <v>0</v>
      </c>
      <c r="F17" s="149">
        <v>30.155380000000001</v>
      </c>
      <c r="G17" s="149">
        <v>133.96226000000001</v>
      </c>
      <c r="H17" s="148">
        <v>39.268560000000001</v>
      </c>
      <c r="I17" s="148">
        <v>37.619599999999998</v>
      </c>
      <c r="J17" s="148">
        <v>18.542720000000003</v>
      </c>
      <c r="K17" s="148">
        <v>16.951220000000003</v>
      </c>
      <c r="L17" s="148">
        <v>542.36702000000002</v>
      </c>
      <c r="M17" s="148">
        <v>211.14322000000001</v>
      </c>
      <c r="N17" s="148">
        <v>5891.46137</v>
      </c>
      <c r="O17" s="150">
        <v>1.3347421959794365E-3</v>
      </c>
      <c r="P17" s="42"/>
    </row>
    <row r="18" spans="1:16" ht="27" customHeight="1">
      <c r="A18" s="148" t="s">
        <v>210</v>
      </c>
      <c r="B18" s="148">
        <v>8.32</v>
      </c>
      <c r="C18" s="149">
        <v>13.682270000000001</v>
      </c>
      <c r="D18" s="149">
        <v>31.49973</v>
      </c>
      <c r="E18" s="149">
        <v>0</v>
      </c>
      <c r="F18" s="149">
        <v>24.124299999999998</v>
      </c>
      <c r="G18" s="149">
        <v>105.60044000000001</v>
      </c>
      <c r="H18" s="148">
        <v>31.414819999999999</v>
      </c>
      <c r="I18" s="148">
        <v>30.095669999999998</v>
      </c>
      <c r="J18" s="148">
        <v>14.834149999999999</v>
      </c>
      <c r="K18" s="148">
        <v>13.560979999999999</v>
      </c>
      <c r="L18" s="148">
        <v>272.39006999999998</v>
      </c>
      <c r="M18" s="148">
        <v>116.5797</v>
      </c>
      <c r="N18" s="148">
        <v>4600.5612999999994</v>
      </c>
      <c r="O18" s="150">
        <v>1.0422818561738293E-3</v>
      </c>
      <c r="P18" s="42"/>
    </row>
    <row r="19" spans="1:16" ht="42.75" customHeight="1">
      <c r="A19" s="148" t="s">
        <v>211</v>
      </c>
      <c r="B19" s="148">
        <v>81.636309999999995</v>
      </c>
      <c r="C19" s="149">
        <v>1045.4377626</v>
      </c>
      <c r="D19" s="149">
        <v>240.78842</v>
      </c>
      <c r="E19" s="149">
        <v>928.2543948</v>
      </c>
      <c r="F19" s="149">
        <v>426.89848000000001</v>
      </c>
      <c r="G19" s="149">
        <v>396.52269280000002</v>
      </c>
      <c r="H19" s="148">
        <v>533.77770999999996</v>
      </c>
      <c r="I19" s="148">
        <v>1735.1311899999998</v>
      </c>
      <c r="J19" s="148">
        <v>812.98069999999996</v>
      </c>
      <c r="K19" s="148">
        <v>207.78541000000001</v>
      </c>
      <c r="L19" s="148">
        <v>2237.73117</v>
      </c>
      <c r="M19" s="148">
        <v>1087.69642</v>
      </c>
      <c r="N19" s="148">
        <v>57772.090090199999</v>
      </c>
      <c r="O19" s="150">
        <v>1.3088577103462428E-2</v>
      </c>
      <c r="P19" s="42"/>
    </row>
    <row r="20" spans="1:16" ht="27" customHeight="1">
      <c r="A20" s="148" t="s">
        <v>212</v>
      </c>
      <c r="B20" s="148">
        <v>81.636309999999995</v>
      </c>
      <c r="C20" s="149">
        <v>1045.4377626</v>
      </c>
      <c r="D20" s="149">
        <v>239.17776000000001</v>
      </c>
      <c r="E20" s="149">
        <v>895.896255</v>
      </c>
      <c r="F20" s="149">
        <v>373.20056</v>
      </c>
      <c r="G20" s="149">
        <v>396.52269280000002</v>
      </c>
      <c r="H20" s="148">
        <v>481.93862000000001</v>
      </c>
      <c r="I20" s="148">
        <v>1735.1311899999998</v>
      </c>
      <c r="J20" s="148">
        <v>786.85013000000004</v>
      </c>
      <c r="K20" s="148">
        <v>124.53821000000001</v>
      </c>
      <c r="L20" s="148">
        <v>1581.4182499999999</v>
      </c>
      <c r="M20" s="148">
        <v>920.97584999999992</v>
      </c>
      <c r="N20" s="148">
        <v>53408.515120399999</v>
      </c>
      <c r="O20" s="150">
        <v>1.209998577242706E-2</v>
      </c>
      <c r="P20" s="42"/>
    </row>
    <row r="21" spans="1:16" ht="56.25" customHeight="1">
      <c r="A21" s="182" t="s">
        <v>213</v>
      </c>
      <c r="B21" s="183">
        <v>60968.467300000004</v>
      </c>
      <c r="C21" s="183">
        <v>50020.527513999994</v>
      </c>
      <c r="D21" s="183">
        <v>61120.545109999999</v>
      </c>
      <c r="E21" s="183">
        <v>91419.686494199996</v>
      </c>
      <c r="F21" s="183">
        <v>51787.362009999997</v>
      </c>
      <c r="G21" s="183">
        <v>133893.96930100003</v>
      </c>
      <c r="H21" s="183">
        <v>134950.63980999999</v>
      </c>
      <c r="I21" s="183">
        <v>89517.182159999997</v>
      </c>
      <c r="J21" s="183">
        <v>107620.82812999999</v>
      </c>
      <c r="K21" s="183">
        <v>67511.329129999998</v>
      </c>
      <c r="L21" s="183">
        <v>221211.00391000003</v>
      </c>
      <c r="M21" s="183">
        <v>67977.350709999984</v>
      </c>
      <c r="N21" s="183">
        <v>4413932.0594992004</v>
      </c>
      <c r="O21" s="444">
        <v>1</v>
      </c>
      <c r="P21" s="42"/>
    </row>
    <row r="22" spans="1:16" ht="56.25" customHeight="1">
      <c r="A22" s="325" t="s">
        <v>350</v>
      </c>
      <c r="B22" s="148">
        <v>545.26237000000003</v>
      </c>
      <c r="C22" s="148">
        <v>2114.1103447999999</v>
      </c>
      <c r="D22" s="148">
        <v>1267.3317499999998</v>
      </c>
      <c r="E22" s="148">
        <v>3166.5755138000004</v>
      </c>
      <c r="F22" s="148">
        <v>962.80902999999989</v>
      </c>
      <c r="G22" s="148">
        <v>1895.3522445999997</v>
      </c>
      <c r="H22" s="148">
        <v>2984.73072</v>
      </c>
      <c r="I22" s="148">
        <v>3481.67688</v>
      </c>
      <c r="J22" s="148">
        <v>2718.19272</v>
      </c>
      <c r="K22" s="148">
        <v>1501.5402599999998</v>
      </c>
      <c r="L22" s="148">
        <v>4426.7467299999998</v>
      </c>
      <c r="M22" s="148">
        <v>1769.9342299999998</v>
      </c>
      <c r="N22" s="148">
        <v>124634.5045832</v>
      </c>
      <c r="O22" s="179"/>
      <c r="P22" s="42"/>
    </row>
    <row r="23" spans="1:16" s="76" customFormat="1" ht="56.25" customHeight="1" thickBot="1">
      <c r="A23" s="445" t="s">
        <v>351</v>
      </c>
      <c r="B23" s="446">
        <v>1.3812733516998767E-2</v>
      </c>
      <c r="C23" s="446">
        <v>1.1332418995066106E-2</v>
      </c>
      <c r="D23" s="446">
        <v>1.384718756113674E-2</v>
      </c>
      <c r="E23" s="446">
        <v>2.071162067333052E-2</v>
      </c>
      <c r="F23" s="446">
        <v>1.1732704833675155E-2</v>
      </c>
      <c r="G23" s="446">
        <v>3.0334397425272441E-2</v>
      </c>
      <c r="H23" s="446">
        <v>3.0573791800798885E-2</v>
      </c>
      <c r="I23" s="446">
        <v>2.0280598104665096E-2</v>
      </c>
      <c r="J23" s="446">
        <v>2.4382076271063067E-2</v>
      </c>
      <c r="K23" s="446">
        <v>1.5295053983603852E-2</v>
      </c>
      <c r="L23" s="446">
        <v>5.0116540292896659E-2</v>
      </c>
      <c r="M23" s="446">
        <v>1.5400633673938473E-2</v>
      </c>
      <c r="N23" s="446">
        <v>1</v>
      </c>
      <c r="O23" s="447"/>
    </row>
    <row r="24" spans="1:16" ht="15" customHeight="1">
      <c r="A24" s="191" t="s">
        <v>352</v>
      </c>
      <c r="B24" s="76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193"/>
      <c r="O24" s="193"/>
      <c r="P24" s="42"/>
    </row>
    <row r="25" spans="1:16" ht="39" customHeight="1">
      <c r="A25" s="684" t="s">
        <v>217</v>
      </c>
      <c r="B25" s="707"/>
      <c r="C25" s="707"/>
      <c r="D25" s="707"/>
      <c r="E25" s="707"/>
      <c r="F25" s="707"/>
      <c r="G25" s="707"/>
      <c r="H25" s="707"/>
      <c r="I25" s="707"/>
      <c r="J25" s="707"/>
      <c r="K25" s="707"/>
      <c r="L25" s="707"/>
      <c r="M25" s="707"/>
      <c r="N25" s="707"/>
      <c r="O25" s="707"/>
      <c r="P25" s="42"/>
    </row>
    <row r="26" spans="1:16" ht="38.25" customHeight="1">
      <c r="A26" s="684" t="s">
        <v>218</v>
      </c>
      <c r="B26" s="703"/>
      <c r="C26" s="703"/>
      <c r="D26" s="703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42"/>
    </row>
    <row r="27" spans="1:16" ht="14.25" customHeight="1">
      <c r="A27" s="191" t="s">
        <v>219</v>
      </c>
      <c r="C27" s="136"/>
      <c r="D27" s="136"/>
      <c r="E27" s="136"/>
      <c r="F27" s="136"/>
      <c r="G27" s="136"/>
      <c r="H27" s="115"/>
      <c r="I27" s="115"/>
      <c r="J27" s="115"/>
      <c r="K27" s="115"/>
      <c r="L27" s="115"/>
      <c r="M27" s="115"/>
      <c r="N27" s="115"/>
      <c r="O27" s="441"/>
      <c r="P27" s="42"/>
    </row>
    <row r="28" spans="1:16" ht="9" customHeight="1">
      <c r="A28" s="169"/>
      <c r="C28" s="136"/>
      <c r="D28" s="136"/>
      <c r="E28" s="136"/>
      <c r="F28" s="136"/>
      <c r="G28" s="136"/>
      <c r="H28" s="115"/>
      <c r="I28" s="115"/>
      <c r="J28" s="115"/>
      <c r="K28" s="115"/>
      <c r="L28" s="115"/>
      <c r="M28" s="115"/>
      <c r="N28" s="115"/>
      <c r="O28" s="193"/>
      <c r="P28" s="42"/>
    </row>
    <row r="29" spans="1:16" ht="9" customHeight="1">
      <c r="A29" s="165"/>
      <c r="C29" s="136"/>
      <c r="D29" s="136"/>
      <c r="E29" s="136"/>
      <c r="F29" s="136"/>
      <c r="G29" s="136"/>
      <c r="H29" s="115"/>
      <c r="I29" s="115"/>
      <c r="J29" s="115"/>
      <c r="K29" s="115"/>
      <c r="L29" s="115"/>
      <c r="M29" s="115"/>
      <c r="N29" s="115"/>
      <c r="O29" s="193"/>
      <c r="P29" s="42"/>
    </row>
    <row r="30" spans="1:16" ht="9" customHeight="1">
      <c r="A30" s="165"/>
      <c r="C30" s="136"/>
      <c r="D30" s="136"/>
      <c r="E30" s="136"/>
      <c r="F30" s="136"/>
      <c r="G30" s="136"/>
      <c r="H30" s="115"/>
      <c r="I30" s="115"/>
      <c r="J30" s="115"/>
      <c r="K30" s="115"/>
      <c r="L30" s="115"/>
      <c r="M30" s="115"/>
      <c r="N30" s="115"/>
      <c r="O30" s="193"/>
      <c r="P30" s="42"/>
    </row>
    <row r="31" spans="1:16" ht="9" customHeight="1">
      <c r="A31" s="165"/>
      <c r="B31" s="65"/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193"/>
      <c r="P31" s="42"/>
    </row>
    <row r="32" spans="1:16" ht="9" customHeight="1">
      <c r="A32" s="165"/>
      <c r="B32" s="65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193"/>
      <c r="P32" s="42"/>
    </row>
    <row r="33" spans="1:16" ht="9" customHeight="1">
      <c r="A33" s="165"/>
      <c r="B33" s="65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193"/>
      <c r="P33" s="42"/>
    </row>
    <row r="34" spans="1:16" ht="9" customHeight="1">
      <c r="A34" s="166"/>
      <c r="B34" s="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193"/>
      <c r="P34" s="42"/>
    </row>
    <row r="35" spans="1:16" ht="9" customHeight="1">
      <c r="A35" s="165"/>
      <c r="B35" s="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93"/>
      <c r="P35" s="42"/>
    </row>
    <row r="36" spans="1:16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93"/>
      <c r="P36" s="42"/>
    </row>
    <row r="37" spans="1:16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93"/>
      <c r="P37" s="42"/>
    </row>
    <row r="38" spans="1:16" ht="9" customHeight="1">
      <c r="A38" s="1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93"/>
      <c r="P38" s="42"/>
    </row>
    <row r="39" spans="1:16" ht="9" customHeight="1">
      <c r="A39" s="1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93"/>
      <c r="P39" s="42"/>
    </row>
    <row r="40" spans="1:16" ht="9" customHeight="1">
      <c r="A40" s="166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93"/>
      <c r="P40" s="42"/>
    </row>
    <row r="41" spans="1:16" ht="9" customHeight="1">
      <c r="A41" s="1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93"/>
      <c r="P41" s="42"/>
    </row>
    <row r="42" spans="1:16" ht="9" customHeight="1">
      <c r="A42" s="1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93"/>
      <c r="P42" s="42"/>
    </row>
    <row r="43" spans="1:16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93"/>
      <c r="P43" s="42"/>
    </row>
    <row r="44" spans="1:16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93"/>
      <c r="P44" s="42"/>
    </row>
    <row r="45" spans="1:16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93"/>
      <c r="P45" s="42"/>
    </row>
    <row r="46" spans="1:16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93"/>
      <c r="P46" s="42"/>
    </row>
    <row r="47" spans="1:16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93"/>
      <c r="P47" s="42"/>
    </row>
    <row r="48" spans="1:16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93"/>
      <c r="P48" s="42"/>
    </row>
    <row r="49" spans="1:16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93"/>
      <c r="P49" s="42"/>
    </row>
    <row r="50" spans="1:16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93"/>
      <c r="P50" s="42"/>
    </row>
    <row r="51" spans="1:16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93"/>
      <c r="P51" s="42"/>
    </row>
    <row r="52" spans="1:16" ht="9" customHeight="1">
      <c r="A52" s="167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93"/>
      <c r="P52" s="42"/>
    </row>
    <row r="53" spans="1:16" ht="9" customHeight="1">
      <c r="A53" s="167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93"/>
      <c r="P53" s="42"/>
    </row>
    <row r="54" spans="1:16" ht="9" customHeight="1">
      <c r="A54" s="167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93"/>
      <c r="P54" s="42"/>
    </row>
    <row r="55" spans="1:16" ht="9" customHeight="1">
      <c r="A55" s="167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93"/>
      <c r="P55" s="42"/>
    </row>
    <row r="56" spans="1:16" ht="9" customHeight="1">
      <c r="A56" s="168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93"/>
      <c r="P56" s="42"/>
    </row>
    <row r="57" spans="1:16" ht="9" customHeight="1">
      <c r="A57" s="168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93"/>
      <c r="P57" s="42"/>
    </row>
    <row r="58" spans="1:16" ht="9" customHeight="1">
      <c r="A58" s="169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93"/>
      <c r="P58" s="42"/>
    </row>
    <row r="59" spans="1:16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93"/>
      <c r="P59" s="42"/>
    </row>
    <row r="60" spans="1:16" ht="9" customHeight="1">
      <c r="A60" s="1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93"/>
      <c r="P60" s="42"/>
    </row>
    <row r="61" spans="1:16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93"/>
      <c r="P61" s="42"/>
    </row>
    <row r="62" spans="1:16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93"/>
      <c r="P62" s="42"/>
    </row>
    <row r="63" spans="1:16" ht="9" customHeight="1">
      <c r="A63" s="167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93"/>
      <c r="P63" s="42"/>
    </row>
    <row r="64" spans="1:16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93"/>
      <c r="P64" s="42"/>
    </row>
    <row r="65" spans="1:16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93"/>
      <c r="P65" s="42"/>
    </row>
    <row r="66" spans="1:16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93"/>
      <c r="P66" s="42"/>
    </row>
    <row r="67" spans="1:16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93"/>
      <c r="P67" s="42"/>
    </row>
    <row r="68" spans="1:16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93"/>
      <c r="P68" s="42"/>
    </row>
    <row r="69" spans="1:16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93"/>
      <c r="P69" s="42"/>
    </row>
    <row r="70" spans="1:16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93"/>
      <c r="P70" s="42"/>
    </row>
    <row r="71" spans="1:16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93"/>
      <c r="P71" s="42"/>
    </row>
    <row r="72" spans="1:16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93"/>
      <c r="P72" s="42"/>
    </row>
    <row r="73" spans="1:16" ht="9" customHeight="1">
      <c r="A73" s="165"/>
      <c r="C73" s="74"/>
      <c r="D73" s="74"/>
      <c r="E73" s="74"/>
      <c r="F73" s="74"/>
      <c r="G73" s="74"/>
      <c r="P73" s="42"/>
    </row>
    <row r="74" spans="1:16" ht="9" customHeight="1">
      <c r="A74" s="165"/>
      <c r="C74" s="74"/>
      <c r="D74" s="74"/>
      <c r="E74" s="74"/>
      <c r="F74" s="74"/>
      <c r="G74" s="74"/>
      <c r="P74" s="42"/>
    </row>
    <row r="75" spans="1:16" ht="9" customHeight="1">
      <c r="A75" s="165"/>
      <c r="C75" s="74"/>
      <c r="D75" s="74"/>
      <c r="E75" s="74"/>
      <c r="F75" s="74"/>
      <c r="G75" s="74"/>
      <c r="P75" s="42"/>
    </row>
    <row r="76" spans="1:16" ht="9" customHeight="1">
      <c r="A76" s="165"/>
      <c r="C76" s="74"/>
      <c r="D76" s="74"/>
      <c r="E76" s="74"/>
      <c r="F76" s="74"/>
      <c r="G76" s="74"/>
      <c r="P76" s="42"/>
    </row>
    <row r="77" spans="1:16" ht="9" customHeight="1">
      <c r="A77" s="165"/>
      <c r="C77" s="74"/>
      <c r="D77" s="74"/>
      <c r="E77" s="74"/>
      <c r="F77" s="74"/>
      <c r="G77" s="74"/>
      <c r="P77" s="42"/>
    </row>
    <row r="78" spans="1:16" ht="9" customHeight="1">
      <c r="A78" s="165"/>
      <c r="C78" s="74"/>
      <c r="D78" s="74"/>
      <c r="E78" s="74"/>
      <c r="F78" s="74"/>
      <c r="G78" s="74"/>
      <c r="P78" s="42"/>
    </row>
    <row r="79" spans="1:16" ht="9" customHeight="1">
      <c r="A79" s="167"/>
      <c r="C79" s="74"/>
      <c r="D79" s="74"/>
      <c r="E79" s="74"/>
      <c r="F79" s="74"/>
      <c r="G79" s="74"/>
      <c r="P79" s="42"/>
    </row>
    <row r="80" spans="1:16" ht="9" customHeight="1">
      <c r="A80" s="169"/>
      <c r="C80" s="74"/>
      <c r="D80" s="74"/>
      <c r="E80" s="74"/>
      <c r="F80" s="74"/>
      <c r="G80" s="74"/>
      <c r="P80" s="42"/>
    </row>
    <row r="81" spans="1:16" ht="9" customHeight="1">
      <c r="A81" s="165"/>
      <c r="C81" s="74"/>
      <c r="D81" s="74"/>
      <c r="E81" s="74"/>
      <c r="F81" s="74"/>
      <c r="G81" s="74"/>
      <c r="P81" s="42"/>
    </row>
    <row r="82" spans="1:16" ht="9" customHeight="1">
      <c r="A82" s="165"/>
      <c r="C82" s="74"/>
      <c r="D82" s="74"/>
      <c r="E82" s="74"/>
      <c r="F82" s="74"/>
      <c r="G82" s="74"/>
      <c r="P82" s="42"/>
    </row>
    <row r="83" spans="1:16" ht="9" customHeight="1">
      <c r="A83" s="165"/>
      <c r="C83" s="74"/>
      <c r="D83" s="74"/>
      <c r="E83" s="74"/>
      <c r="F83" s="74"/>
      <c r="G83" s="74"/>
      <c r="P83" s="42"/>
    </row>
    <row r="84" spans="1:16" ht="9" customHeight="1">
      <c r="A84" s="165"/>
      <c r="C84" s="74"/>
      <c r="D84" s="74"/>
      <c r="E84" s="74"/>
      <c r="F84" s="74"/>
      <c r="G84" s="74"/>
      <c r="P84" s="42"/>
    </row>
    <row r="85" spans="1:16" ht="9" customHeight="1">
      <c r="A85" s="165"/>
      <c r="C85" s="74"/>
      <c r="D85" s="74"/>
      <c r="E85" s="74"/>
      <c r="F85" s="74"/>
      <c r="G85" s="74"/>
      <c r="P85" s="42"/>
    </row>
    <row r="86" spans="1:16" ht="9" customHeight="1">
      <c r="A86" s="165"/>
      <c r="C86" s="74"/>
      <c r="D86" s="74"/>
      <c r="E86" s="74"/>
      <c r="F86" s="74"/>
      <c r="G86" s="74"/>
      <c r="P86" s="42"/>
    </row>
    <row r="87" spans="1:16" ht="9" customHeight="1">
      <c r="A87" s="165"/>
      <c r="C87" s="74"/>
      <c r="D87" s="74"/>
      <c r="E87" s="74"/>
      <c r="F87" s="74"/>
      <c r="G87" s="74"/>
      <c r="P87" s="42"/>
    </row>
    <row r="88" spans="1:16" ht="9" customHeight="1">
      <c r="A88" s="165"/>
      <c r="C88" s="74"/>
      <c r="D88" s="74"/>
      <c r="E88" s="74"/>
      <c r="F88" s="74"/>
      <c r="G88" s="74"/>
      <c r="P88" s="42"/>
    </row>
    <row r="89" spans="1:16" ht="9" customHeight="1">
      <c r="A89" s="165"/>
      <c r="C89" s="74"/>
      <c r="D89" s="74"/>
      <c r="E89" s="74"/>
      <c r="F89" s="74"/>
      <c r="G89" s="74"/>
      <c r="P89" s="42"/>
    </row>
    <row r="90" spans="1:16" ht="9" customHeight="1">
      <c r="A90" s="169"/>
      <c r="C90" s="74"/>
      <c r="D90" s="74"/>
      <c r="E90" s="74"/>
      <c r="F90" s="74"/>
      <c r="G90" s="74"/>
      <c r="P90" s="42"/>
    </row>
    <row r="91" spans="1:16" ht="9" customHeight="1">
      <c r="A91" s="165"/>
      <c r="C91" s="74"/>
      <c r="D91" s="74"/>
      <c r="E91" s="74"/>
      <c r="F91" s="74"/>
      <c r="G91" s="74"/>
      <c r="P91" s="42"/>
    </row>
    <row r="92" spans="1:16" ht="9" customHeight="1">
      <c r="A92" s="165"/>
      <c r="C92" s="74"/>
      <c r="D92" s="74"/>
      <c r="E92" s="74"/>
      <c r="F92" s="74"/>
      <c r="G92" s="74"/>
      <c r="P92" s="42"/>
    </row>
    <row r="93" spans="1:16" ht="9" customHeight="1">
      <c r="A93" s="165"/>
      <c r="C93" s="74"/>
      <c r="D93" s="74"/>
      <c r="E93" s="74"/>
      <c r="F93" s="74"/>
      <c r="G93" s="74"/>
      <c r="P93" s="42"/>
    </row>
    <row r="94" spans="1:16">
      <c r="A94" s="170"/>
      <c r="C94" s="74"/>
      <c r="D94" s="74"/>
      <c r="E94" s="74"/>
      <c r="F94" s="74"/>
      <c r="G94" s="74"/>
      <c r="P94" s="42"/>
    </row>
    <row r="95" spans="1:16">
      <c r="A95" s="170"/>
      <c r="C95" s="74"/>
      <c r="D95" s="74"/>
      <c r="E95" s="74"/>
      <c r="F95" s="74"/>
      <c r="G95" s="74"/>
      <c r="P95" s="42"/>
    </row>
    <row r="96" spans="1:16">
      <c r="A96" s="170"/>
      <c r="C96" s="74"/>
      <c r="D96" s="74"/>
      <c r="E96" s="74"/>
      <c r="F96" s="74"/>
      <c r="G96" s="74"/>
      <c r="P96" s="42"/>
    </row>
    <row r="97" spans="1:16">
      <c r="A97" s="170"/>
      <c r="C97" s="74"/>
      <c r="D97" s="74"/>
      <c r="E97" s="74"/>
      <c r="F97" s="74"/>
      <c r="G97" s="74"/>
      <c r="P97" s="42"/>
    </row>
    <row r="98" spans="1:16">
      <c r="A98" s="170"/>
      <c r="C98" s="74"/>
      <c r="D98" s="74"/>
      <c r="E98" s="74"/>
      <c r="F98" s="74"/>
      <c r="G98" s="74"/>
      <c r="P98" s="42"/>
    </row>
    <row r="99" spans="1:16">
      <c r="A99" s="170"/>
      <c r="C99" s="74"/>
      <c r="D99" s="74"/>
      <c r="E99" s="74"/>
      <c r="F99" s="74"/>
      <c r="G99" s="74"/>
      <c r="P99" s="42"/>
    </row>
    <row r="100" spans="1:16">
      <c r="A100" s="170"/>
      <c r="C100" s="74"/>
      <c r="D100" s="74"/>
      <c r="E100" s="74"/>
      <c r="F100" s="74"/>
      <c r="G100" s="74"/>
      <c r="P100" s="42"/>
    </row>
    <row r="101" spans="1:16" ht="15.75">
      <c r="A101" s="171"/>
      <c r="C101" s="74"/>
      <c r="D101" s="74"/>
      <c r="E101" s="74"/>
      <c r="F101" s="74"/>
      <c r="G101" s="74"/>
      <c r="P101" s="42"/>
    </row>
    <row r="102" spans="1:16" ht="15.75">
      <c r="A102" s="171"/>
      <c r="C102" s="74"/>
      <c r="D102" s="74"/>
      <c r="E102" s="74"/>
      <c r="F102" s="74"/>
      <c r="G102" s="74"/>
      <c r="P102" s="42"/>
    </row>
    <row r="103" spans="1:16" ht="15.75">
      <c r="A103" s="171"/>
      <c r="C103" s="74"/>
      <c r="D103" s="74"/>
      <c r="E103" s="74"/>
      <c r="F103" s="74"/>
      <c r="G103" s="74"/>
      <c r="P103" s="42"/>
    </row>
    <row r="104" spans="1:16" ht="15.75">
      <c r="A104" s="171"/>
      <c r="C104" s="74"/>
      <c r="D104" s="74"/>
      <c r="E104" s="74"/>
      <c r="F104" s="74"/>
      <c r="G104" s="74"/>
      <c r="P104" s="42"/>
    </row>
    <row r="105" spans="1:16" ht="15.75">
      <c r="A105" s="171"/>
      <c r="C105" s="74"/>
      <c r="D105" s="74"/>
      <c r="E105" s="74"/>
      <c r="F105" s="74"/>
      <c r="G105" s="74"/>
      <c r="P105" s="42"/>
    </row>
    <row r="106" spans="1:16" ht="15.75">
      <c r="A106" s="171"/>
      <c r="C106" s="74"/>
      <c r="D106" s="74"/>
      <c r="E106" s="74"/>
      <c r="F106" s="74"/>
      <c r="G106" s="74"/>
      <c r="P106" s="42"/>
    </row>
    <row r="107" spans="1:16" ht="15.75">
      <c r="A107" s="171"/>
      <c r="C107" s="74"/>
      <c r="D107" s="74"/>
      <c r="E107" s="74"/>
      <c r="F107" s="74"/>
      <c r="G107" s="74"/>
      <c r="P107" s="42"/>
    </row>
    <row r="108" spans="1:16" ht="15.75">
      <c r="A108" s="171"/>
      <c r="C108" s="74"/>
      <c r="D108" s="74"/>
      <c r="E108" s="74"/>
      <c r="F108" s="74"/>
      <c r="G108" s="74"/>
      <c r="P108" s="42"/>
    </row>
    <row r="109" spans="1:16" ht="15.75">
      <c r="A109" s="171"/>
      <c r="C109" s="74"/>
      <c r="D109" s="74"/>
      <c r="E109" s="74"/>
      <c r="F109" s="74"/>
      <c r="G109" s="74"/>
      <c r="P109" s="42"/>
    </row>
    <row r="110" spans="1:16" ht="15.75">
      <c r="A110" s="171"/>
      <c r="C110" s="74"/>
      <c r="D110" s="74"/>
      <c r="E110" s="74"/>
      <c r="F110" s="74"/>
      <c r="G110" s="74"/>
      <c r="P110" s="42"/>
    </row>
    <row r="111" spans="1:16" ht="15.75">
      <c r="A111" s="171"/>
      <c r="C111" s="74"/>
      <c r="D111" s="74"/>
      <c r="E111" s="74"/>
      <c r="F111" s="74"/>
      <c r="G111" s="74"/>
      <c r="P111" s="42"/>
    </row>
    <row r="112" spans="1:16" ht="15.75">
      <c r="A112" s="171"/>
      <c r="C112" s="74"/>
      <c r="D112" s="74"/>
      <c r="E112" s="74"/>
      <c r="F112" s="74"/>
      <c r="G112" s="74"/>
      <c r="P112" s="42"/>
    </row>
    <row r="113" spans="1:16" ht="15.75">
      <c r="A113" s="171"/>
      <c r="C113" s="74"/>
      <c r="D113" s="74"/>
      <c r="E113" s="74"/>
      <c r="F113" s="74"/>
      <c r="G113" s="74"/>
      <c r="P113" s="42"/>
    </row>
    <row r="114" spans="1:16" ht="15.75">
      <c r="A114" s="171"/>
      <c r="C114" s="74"/>
      <c r="D114" s="74"/>
      <c r="E114" s="74"/>
      <c r="F114" s="74"/>
      <c r="G114" s="74"/>
      <c r="P114" s="42"/>
    </row>
    <row r="115" spans="1:16" ht="15.75">
      <c r="A115" s="171"/>
      <c r="C115" s="74"/>
      <c r="D115" s="74"/>
      <c r="E115" s="74"/>
      <c r="F115" s="74"/>
      <c r="G115" s="74"/>
      <c r="P115" s="42"/>
    </row>
    <row r="116" spans="1:16" ht="15.75">
      <c r="A116" s="171"/>
      <c r="C116" s="74"/>
      <c r="D116" s="74"/>
      <c r="E116" s="74"/>
      <c r="F116" s="74"/>
      <c r="G116" s="74"/>
      <c r="P116" s="42"/>
    </row>
    <row r="117" spans="1:16" ht="15.75">
      <c r="A117" s="171"/>
      <c r="C117" s="74"/>
      <c r="D117" s="74"/>
      <c r="E117" s="74"/>
      <c r="F117" s="74"/>
      <c r="G117" s="74"/>
      <c r="P117" s="42"/>
    </row>
    <row r="118" spans="1:16" ht="15.75">
      <c r="A118" s="171"/>
      <c r="C118" s="74"/>
      <c r="D118" s="74"/>
      <c r="E118" s="74"/>
      <c r="F118" s="74"/>
      <c r="G118" s="74"/>
      <c r="P118" s="42"/>
    </row>
    <row r="119" spans="1:16" ht="15.75">
      <c r="A119" s="171"/>
      <c r="C119" s="74"/>
      <c r="D119" s="74"/>
      <c r="E119" s="74"/>
      <c r="F119" s="74"/>
      <c r="G119" s="74"/>
      <c r="P119" s="42"/>
    </row>
    <row r="120" spans="1:16" ht="15.75">
      <c r="A120" s="171"/>
      <c r="C120" s="74"/>
      <c r="D120" s="74"/>
      <c r="E120" s="74"/>
      <c r="F120" s="74"/>
      <c r="G120" s="74"/>
      <c r="P120" s="42"/>
    </row>
    <row r="121" spans="1:16" ht="15.75">
      <c r="A121" s="171"/>
      <c r="C121" s="74"/>
      <c r="D121" s="74"/>
      <c r="E121" s="74"/>
      <c r="F121" s="74"/>
      <c r="G121" s="74"/>
      <c r="P121" s="42"/>
    </row>
    <row r="122" spans="1:16" ht="15.75">
      <c r="A122" s="171"/>
      <c r="C122" s="74"/>
      <c r="D122" s="74"/>
      <c r="E122" s="74"/>
      <c r="F122" s="74"/>
      <c r="G122" s="74"/>
      <c r="P122" s="42"/>
    </row>
    <row r="123" spans="1:16" ht="15.75">
      <c r="A123" s="171"/>
      <c r="C123" s="74"/>
      <c r="D123" s="74"/>
      <c r="E123" s="74"/>
      <c r="F123" s="74"/>
      <c r="G123" s="74"/>
      <c r="P123" s="42"/>
    </row>
    <row r="124" spans="1:16" ht="15.75">
      <c r="A124" s="171"/>
      <c r="C124" s="74"/>
      <c r="D124" s="74"/>
      <c r="E124" s="74"/>
      <c r="F124" s="74"/>
      <c r="G124" s="74"/>
      <c r="P124" s="42"/>
    </row>
    <row r="125" spans="1:16" ht="15.75">
      <c r="A125" s="171"/>
      <c r="C125" s="74"/>
      <c r="D125" s="74"/>
      <c r="E125" s="74"/>
      <c r="F125" s="74"/>
      <c r="G125" s="74"/>
      <c r="P125" s="42"/>
    </row>
    <row r="126" spans="1:16" ht="15.75">
      <c r="A126" s="171"/>
      <c r="C126" s="74"/>
      <c r="D126" s="74"/>
      <c r="E126" s="74"/>
      <c r="F126" s="74"/>
      <c r="G126" s="74"/>
      <c r="P126" s="42"/>
    </row>
    <row r="127" spans="1:16" ht="15.75">
      <c r="A127" s="171"/>
      <c r="C127" s="74"/>
      <c r="D127" s="74"/>
      <c r="E127" s="74"/>
      <c r="F127" s="74"/>
      <c r="G127" s="74"/>
      <c r="P127" s="42"/>
    </row>
    <row r="128" spans="1:16" ht="15.75">
      <c r="A128" s="171"/>
      <c r="C128" s="74"/>
      <c r="D128" s="74"/>
      <c r="E128" s="74"/>
      <c r="F128" s="74"/>
      <c r="G128" s="74"/>
      <c r="P128" s="42"/>
    </row>
    <row r="129" spans="1:16" ht="15.75">
      <c r="A129" s="171"/>
      <c r="C129" s="74"/>
      <c r="D129" s="74"/>
      <c r="E129" s="74"/>
      <c r="F129" s="74"/>
      <c r="G129" s="74"/>
      <c r="P129" s="42"/>
    </row>
    <row r="130" spans="1:16" ht="15.75">
      <c r="A130" s="171"/>
      <c r="C130" s="74"/>
      <c r="D130" s="74"/>
      <c r="E130" s="74"/>
      <c r="F130" s="74"/>
      <c r="G130" s="74"/>
      <c r="P130" s="42"/>
    </row>
    <row r="131" spans="1:16" ht="15.75">
      <c r="A131" s="171"/>
      <c r="C131" s="74"/>
      <c r="D131" s="74"/>
      <c r="E131" s="74"/>
      <c r="F131" s="74"/>
      <c r="G131" s="74"/>
      <c r="P131" s="42"/>
    </row>
    <row r="132" spans="1:16" ht="15.75">
      <c r="A132" s="171"/>
      <c r="C132" s="74"/>
      <c r="D132" s="74"/>
      <c r="E132" s="74"/>
      <c r="F132" s="74"/>
      <c r="G132" s="74"/>
      <c r="P132" s="42"/>
    </row>
    <row r="133" spans="1:16" ht="15.75">
      <c r="A133" s="171"/>
      <c r="C133" s="74"/>
      <c r="D133" s="74"/>
      <c r="E133" s="74"/>
      <c r="F133" s="74"/>
      <c r="G133" s="74"/>
      <c r="P133" s="42"/>
    </row>
    <row r="134" spans="1:16" ht="15.75">
      <c r="A134" s="171"/>
      <c r="C134" s="74"/>
      <c r="D134" s="74"/>
      <c r="E134" s="74"/>
      <c r="F134" s="74"/>
      <c r="G134" s="74"/>
      <c r="P134" s="42"/>
    </row>
    <row r="135" spans="1:16" ht="15.75">
      <c r="A135" s="171"/>
      <c r="C135" s="74"/>
      <c r="D135" s="74"/>
      <c r="E135" s="74"/>
      <c r="F135" s="74"/>
      <c r="G135" s="74"/>
      <c r="P135" s="42"/>
    </row>
    <row r="136" spans="1:16" ht="15.75">
      <c r="A136" s="171"/>
      <c r="C136" s="74"/>
      <c r="D136" s="74"/>
      <c r="E136" s="74"/>
      <c r="F136" s="74"/>
      <c r="G136" s="74"/>
      <c r="P136" s="42"/>
    </row>
    <row r="137" spans="1:16" ht="15.75">
      <c r="A137" s="171"/>
      <c r="C137" s="74"/>
      <c r="D137" s="74"/>
      <c r="E137" s="74"/>
      <c r="F137" s="74"/>
      <c r="G137" s="74"/>
      <c r="P137" s="42"/>
    </row>
    <row r="138" spans="1:16" ht="15.75">
      <c r="A138" s="171"/>
      <c r="C138" s="74"/>
      <c r="D138" s="74"/>
      <c r="E138" s="74"/>
      <c r="F138" s="74"/>
      <c r="G138" s="74"/>
      <c r="P138" s="42"/>
    </row>
    <row r="139" spans="1:16" ht="15.75">
      <c r="A139" s="171"/>
      <c r="C139" s="74"/>
      <c r="D139" s="74"/>
      <c r="E139" s="74"/>
      <c r="F139" s="74"/>
      <c r="G139" s="74"/>
      <c r="P139" s="42"/>
    </row>
    <row r="140" spans="1:16" ht="15.75">
      <c r="A140" s="171"/>
      <c r="C140" s="74"/>
      <c r="D140" s="74"/>
      <c r="E140" s="74"/>
      <c r="F140" s="74"/>
      <c r="G140" s="74"/>
      <c r="P140" s="42"/>
    </row>
    <row r="141" spans="1:16" ht="15.75">
      <c r="A141" s="171"/>
      <c r="C141" s="74"/>
      <c r="D141" s="74"/>
      <c r="E141" s="74"/>
      <c r="F141" s="74"/>
      <c r="G141" s="74"/>
      <c r="P141" s="42"/>
    </row>
    <row r="142" spans="1:16" ht="15.75">
      <c r="A142" s="171"/>
      <c r="C142" s="74"/>
      <c r="D142" s="74"/>
      <c r="E142" s="74"/>
      <c r="F142" s="74"/>
      <c r="G142" s="74"/>
      <c r="P142" s="42"/>
    </row>
    <row r="143" spans="1:16" ht="15.75">
      <c r="A143" s="171"/>
      <c r="C143" s="74"/>
      <c r="D143" s="74"/>
      <c r="E143" s="74"/>
      <c r="F143" s="74"/>
      <c r="G143" s="74"/>
      <c r="P143" s="42"/>
    </row>
    <row r="144" spans="1:16" ht="15.75">
      <c r="A144" s="171"/>
      <c r="C144" s="74"/>
      <c r="D144" s="74"/>
      <c r="E144" s="74"/>
      <c r="F144" s="74"/>
      <c r="G144" s="74"/>
      <c r="P144" s="42"/>
    </row>
    <row r="145" spans="1:16" ht="15.75">
      <c r="A145" s="171"/>
      <c r="C145" s="74"/>
      <c r="D145" s="74"/>
      <c r="E145" s="74"/>
      <c r="F145" s="74"/>
      <c r="G145" s="74"/>
      <c r="P145" s="42"/>
    </row>
    <row r="146" spans="1:16" ht="15.75">
      <c r="A146" s="171"/>
      <c r="C146" s="74"/>
      <c r="D146" s="74"/>
      <c r="E146" s="74"/>
      <c r="F146" s="74"/>
      <c r="G146" s="74"/>
      <c r="P146" s="42"/>
    </row>
    <row r="147" spans="1:16" ht="15.75">
      <c r="A147" s="171"/>
      <c r="C147" s="74"/>
      <c r="D147" s="74"/>
      <c r="E147" s="74"/>
      <c r="F147" s="74"/>
      <c r="G147" s="74"/>
      <c r="P147" s="42"/>
    </row>
    <row r="148" spans="1:16" ht="15.75">
      <c r="A148" s="171"/>
      <c r="C148" s="74"/>
      <c r="D148" s="74"/>
      <c r="E148" s="74"/>
      <c r="F148" s="74"/>
      <c r="G148" s="74"/>
      <c r="P148" s="42"/>
    </row>
    <row r="149" spans="1:16" ht="15.75">
      <c r="A149" s="171"/>
      <c r="C149" s="74"/>
      <c r="D149" s="74"/>
      <c r="E149" s="74"/>
      <c r="F149" s="74"/>
      <c r="G149" s="74"/>
      <c r="P149" s="42"/>
    </row>
    <row r="150" spans="1:16" ht="15.75">
      <c r="A150" s="171"/>
      <c r="C150" s="74"/>
      <c r="D150" s="74"/>
      <c r="E150" s="74"/>
      <c r="F150" s="74"/>
      <c r="G150" s="74"/>
      <c r="P150" s="42"/>
    </row>
    <row r="151" spans="1:16" ht="15.75">
      <c r="A151" s="171"/>
      <c r="C151" s="74"/>
      <c r="D151" s="74"/>
      <c r="E151" s="74"/>
      <c r="F151" s="74"/>
      <c r="G151" s="74"/>
      <c r="P151" s="42"/>
    </row>
    <row r="152" spans="1:16" ht="15.75">
      <c r="A152" s="171"/>
      <c r="C152" s="74"/>
      <c r="D152" s="74"/>
      <c r="E152" s="74"/>
      <c r="F152" s="74"/>
      <c r="G152" s="74"/>
      <c r="P152" s="42"/>
    </row>
    <row r="153" spans="1:16" ht="15.75">
      <c r="A153" s="171"/>
      <c r="C153" s="74"/>
      <c r="D153" s="74"/>
      <c r="E153" s="74"/>
      <c r="F153" s="74"/>
      <c r="G153" s="74"/>
      <c r="P153" s="42"/>
    </row>
    <row r="154" spans="1:16" ht="15.75">
      <c r="A154" s="171"/>
      <c r="C154" s="74"/>
      <c r="D154" s="74"/>
      <c r="E154" s="74"/>
      <c r="F154" s="74"/>
      <c r="G154" s="74"/>
      <c r="P154" s="42"/>
    </row>
    <row r="155" spans="1:16" ht="15.75">
      <c r="A155" s="171"/>
      <c r="C155" s="74"/>
      <c r="D155" s="74"/>
      <c r="E155" s="74"/>
      <c r="F155" s="74"/>
      <c r="G155" s="74"/>
      <c r="P155" s="42"/>
    </row>
    <row r="156" spans="1:16" ht="15.75">
      <c r="A156" s="171"/>
      <c r="C156" s="74"/>
      <c r="D156" s="74"/>
      <c r="E156" s="74"/>
      <c r="F156" s="74"/>
      <c r="G156" s="74"/>
      <c r="P156" s="42"/>
    </row>
    <row r="157" spans="1:16" ht="15.75">
      <c r="A157" s="171"/>
      <c r="C157" s="74"/>
      <c r="D157" s="74"/>
      <c r="E157" s="74"/>
      <c r="F157" s="74"/>
      <c r="G157" s="74"/>
      <c r="P157" s="42"/>
    </row>
    <row r="158" spans="1:16" ht="15.75">
      <c r="A158" s="171"/>
      <c r="C158" s="74"/>
      <c r="D158" s="74"/>
      <c r="E158" s="74"/>
      <c r="F158" s="74"/>
      <c r="G158" s="74"/>
      <c r="P158" s="42"/>
    </row>
    <row r="159" spans="1:16" ht="15.75">
      <c r="A159" s="171"/>
      <c r="C159" s="74"/>
      <c r="D159" s="74"/>
      <c r="E159" s="74"/>
      <c r="F159" s="74"/>
      <c r="G159" s="74"/>
      <c r="P159" s="42"/>
    </row>
    <row r="160" spans="1:16" ht="15.75">
      <c r="A160" s="171"/>
      <c r="C160" s="74"/>
      <c r="D160" s="74"/>
      <c r="E160" s="74"/>
      <c r="F160" s="74"/>
      <c r="G160" s="74"/>
      <c r="P160" s="42"/>
    </row>
    <row r="161" spans="1:16" ht="15.75">
      <c r="A161" s="171"/>
      <c r="C161" s="74"/>
      <c r="D161" s="74"/>
      <c r="E161" s="74"/>
      <c r="F161" s="74"/>
      <c r="G161" s="74"/>
      <c r="P161" s="42"/>
    </row>
    <row r="162" spans="1:16" ht="15.75">
      <c r="A162" s="171"/>
      <c r="C162" s="74"/>
      <c r="D162" s="74"/>
      <c r="E162" s="74"/>
      <c r="F162" s="74"/>
      <c r="G162" s="74"/>
      <c r="P162" s="42"/>
    </row>
    <row r="163" spans="1:16" ht="15.75">
      <c r="A163" s="171"/>
      <c r="C163" s="74"/>
      <c r="D163" s="74"/>
      <c r="E163" s="74"/>
      <c r="F163" s="74"/>
      <c r="G163" s="74"/>
      <c r="P163" s="42"/>
    </row>
    <row r="164" spans="1:16" ht="15.75">
      <c r="A164" s="171"/>
      <c r="C164" s="74"/>
      <c r="D164" s="74"/>
      <c r="E164" s="74"/>
      <c r="F164" s="74"/>
      <c r="G164" s="74"/>
      <c r="P164" s="42"/>
    </row>
    <row r="165" spans="1:16" ht="15.75">
      <c r="A165" s="171"/>
      <c r="C165" s="74"/>
      <c r="D165" s="74"/>
      <c r="E165" s="74"/>
      <c r="F165" s="74"/>
      <c r="G165" s="74"/>
      <c r="P165" s="42"/>
    </row>
    <row r="166" spans="1:16" ht="15.75">
      <c r="A166" s="171"/>
      <c r="C166" s="74"/>
      <c r="D166" s="74"/>
      <c r="E166" s="74"/>
      <c r="F166" s="74"/>
      <c r="G166" s="74"/>
      <c r="P166" s="42"/>
    </row>
    <row r="167" spans="1:16" ht="15.75">
      <c r="A167" s="171"/>
      <c r="C167" s="74"/>
      <c r="D167" s="74"/>
      <c r="E167" s="74"/>
      <c r="F167" s="74"/>
      <c r="G167" s="74"/>
      <c r="P167" s="42"/>
    </row>
    <row r="168" spans="1:16" ht="15.75">
      <c r="A168" s="171"/>
      <c r="C168" s="74"/>
      <c r="D168" s="74"/>
      <c r="E168" s="74"/>
      <c r="F168" s="74"/>
      <c r="G168" s="74"/>
      <c r="P168" s="42"/>
    </row>
    <row r="169" spans="1:16" ht="15.75">
      <c r="A169" s="171"/>
      <c r="C169" s="74"/>
      <c r="D169" s="74"/>
      <c r="E169" s="74"/>
      <c r="F169" s="74"/>
      <c r="G169" s="74"/>
      <c r="P169" s="42"/>
    </row>
    <row r="170" spans="1:16" ht="15.75">
      <c r="A170" s="171"/>
      <c r="C170" s="74"/>
      <c r="D170" s="74"/>
      <c r="E170" s="74"/>
      <c r="F170" s="74"/>
      <c r="G170" s="74"/>
      <c r="P170" s="42"/>
    </row>
    <row r="171" spans="1:16" ht="15.75">
      <c r="A171" s="171"/>
      <c r="C171" s="74"/>
      <c r="D171" s="74"/>
      <c r="E171" s="74"/>
      <c r="F171" s="74"/>
      <c r="G171" s="74"/>
      <c r="P171" s="42"/>
    </row>
    <row r="172" spans="1:16" ht="15.75">
      <c r="A172" s="171"/>
      <c r="C172" s="74"/>
      <c r="D172" s="74"/>
      <c r="E172" s="74"/>
      <c r="F172" s="74"/>
      <c r="G172" s="74"/>
      <c r="P172" s="42"/>
    </row>
    <row r="173" spans="1:16" ht="15.75">
      <c r="A173" s="171"/>
      <c r="C173" s="74"/>
      <c r="D173" s="74"/>
      <c r="E173" s="74"/>
      <c r="F173" s="74"/>
      <c r="G173" s="74"/>
      <c r="P173" s="42"/>
    </row>
    <row r="174" spans="1:16" ht="15.75">
      <c r="A174" s="171"/>
      <c r="C174" s="74"/>
      <c r="D174" s="74"/>
      <c r="E174" s="74"/>
      <c r="F174" s="74"/>
      <c r="G174" s="74"/>
      <c r="P174" s="42"/>
    </row>
    <row r="175" spans="1:16" ht="15.75">
      <c r="A175" s="171"/>
      <c r="C175" s="74"/>
      <c r="D175" s="74"/>
      <c r="E175" s="74"/>
      <c r="F175" s="74"/>
      <c r="G175" s="74"/>
      <c r="P175" s="42"/>
    </row>
    <row r="176" spans="1:16" ht="15.75">
      <c r="A176" s="171"/>
      <c r="C176" s="74"/>
      <c r="D176" s="74"/>
      <c r="E176" s="74"/>
      <c r="F176" s="74"/>
      <c r="G176" s="74"/>
      <c r="P176" s="42"/>
    </row>
    <row r="177" spans="1:16" ht="15.75">
      <c r="A177" s="171"/>
      <c r="C177" s="74"/>
      <c r="D177" s="74"/>
      <c r="E177" s="74"/>
      <c r="F177" s="74"/>
      <c r="G177" s="74"/>
      <c r="P177" s="42"/>
    </row>
    <row r="178" spans="1:16" ht="15.75">
      <c r="A178" s="171"/>
      <c r="C178" s="74"/>
      <c r="D178" s="74"/>
      <c r="E178" s="74"/>
      <c r="F178" s="74"/>
      <c r="G178" s="74"/>
      <c r="P178" s="42"/>
    </row>
    <row r="179" spans="1:16" ht="15.75">
      <c r="A179" s="171"/>
      <c r="C179" s="74"/>
      <c r="D179" s="74"/>
      <c r="E179" s="74"/>
      <c r="F179" s="74"/>
      <c r="G179" s="74"/>
      <c r="P179" s="42"/>
    </row>
    <row r="180" spans="1:16" ht="15.75">
      <c r="A180" s="171"/>
      <c r="C180" s="74"/>
      <c r="D180" s="74"/>
      <c r="E180" s="74"/>
      <c r="F180" s="74"/>
      <c r="G180" s="74"/>
      <c r="P180" s="42"/>
    </row>
    <row r="181" spans="1:16" ht="15.75">
      <c r="A181" s="171"/>
      <c r="C181" s="74"/>
      <c r="D181" s="74"/>
      <c r="E181" s="74"/>
      <c r="F181" s="74"/>
      <c r="G181" s="74"/>
      <c r="P181" s="42"/>
    </row>
    <row r="182" spans="1:16" ht="15.75">
      <c r="A182" s="171"/>
      <c r="C182" s="74"/>
      <c r="D182" s="74"/>
      <c r="E182" s="74"/>
      <c r="F182" s="74"/>
      <c r="G182" s="74"/>
      <c r="P182" s="42"/>
    </row>
    <row r="183" spans="1:16" ht="15.75">
      <c r="A183" s="171"/>
      <c r="C183" s="74"/>
      <c r="D183" s="74"/>
      <c r="E183" s="74"/>
      <c r="F183" s="74"/>
      <c r="G183" s="74"/>
      <c r="P183" s="42"/>
    </row>
    <row r="184" spans="1:16" ht="15.75">
      <c r="A184" s="171"/>
      <c r="C184" s="74"/>
      <c r="D184" s="74"/>
      <c r="E184" s="74"/>
      <c r="F184" s="74"/>
      <c r="G184" s="74"/>
      <c r="P184" s="42"/>
    </row>
    <row r="185" spans="1:16" ht="15.75">
      <c r="A185" s="171"/>
      <c r="C185" s="74"/>
      <c r="D185" s="74"/>
      <c r="E185" s="74"/>
      <c r="F185" s="74"/>
      <c r="G185" s="74"/>
      <c r="P185" s="42"/>
    </row>
    <row r="186" spans="1:16" ht="15.75">
      <c r="A186" s="171"/>
      <c r="C186" s="74"/>
      <c r="D186" s="74"/>
      <c r="E186" s="74"/>
      <c r="F186" s="74"/>
      <c r="G186" s="74"/>
      <c r="P186" s="42"/>
    </row>
    <row r="187" spans="1:16" ht="15.75">
      <c r="A187" s="171"/>
      <c r="C187" s="74"/>
      <c r="D187" s="74"/>
      <c r="E187" s="74"/>
      <c r="F187" s="74"/>
      <c r="G187" s="74"/>
      <c r="P187" s="42"/>
    </row>
    <row r="188" spans="1:16" ht="15.75">
      <c r="A188" s="171"/>
      <c r="C188" s="74"/>
      <c r="D188" s="74"/>
      <c r="E188" s="74"/>
      <c r="F188" s="74"/>
      <c r="G188" s="74"/>
      <c r="P188" s="42"/>
    </row>
    <row r="189" spans="1:16" ht="15.75">
      <c r="A189" s="171"/>
      <c r="C189" s="74"/>
      <c r="D189" s="74"/>
      <c r="E189" s="74"/>
      <c r="F189" s="74"/>
      <c r="G189" s="74"/>
      <c r="P189" s="42"/>
    </row>
    <row r="190" spans="1:16" ht="15.75">
      <c r="A190" s="171"/>
      <c r="C190" s="74"/>
      <c r="D190" s="74"/>
      <c r="E190" s="74"/>
      <c r="F190" s="74"/>
      <c r="G190" s="74"/>
      <c r="P190" s="42"/>
    </row>
    <row r="191" spans="1:16" ht="15.75">
      <c r="A191" s="171"/>
      <c r="C191" s="74"/>
      <c r="D191" s="74"/>
      <c r="E191" s="74"/>
      <c r="F191" s="74"/>
      <c r="G191" s="74"/>
      <c r="P191" s="42"/>
    </row>
    <row r="192" spans="1:16" ht="15.75">
      <c r="A192" s="73"/>
      <c r="C192" s="74"/>
      <c r="D192" s="74"/>
      <c r="E192" s="74"/>
      <c r="F192" s="74"/>
      <c r="G192" s="74"/>
      <c r="P192" s="42"/>
    </row>
    <row r="193" spans="1:16" ht="15.75">
      <c r="A193" s="73"/>
      <c r="C193" s="74"/>
      <c r="D193" s="74"/>
      <c r="E193" s="74"/>
      <c r="F193" s="74"/>
      <c r="G193" s="74"/>
      <c r="P193" s="42"/>
    </row>
    <row r="194" spans="1:16" ht="15.75">
      <c r="A194" s="73"/>
      <c r="C194" s="74"/>
      <c r="D194" s="74"/>
      <c r="E194" s="74"/>
      <c r="F194" s="74"/>
      <c r="G194" s="74"/>
      <c r="P194" s="42"/>
    </row>
    <row r="195" spans="1:16" ht="15.75">
      <c r="A195" s="73"/>
      <c r="C195" s="74"/>
      <c r="D195" s="74"/>
      <c r="E195" s="74"/>
      <c r="F195" s="74"/>
      <c r="G195" s="74"/>
      <c r="P195" s="42"/>
    </row>
    <row r="196" spans="1:16" ht="15.75">
      <c r="A196" s="73"/>
      <c r="C196" s="74"/>
      <c r="D196" s="74"/>
      <c r="E196" s="74"/>
      <c r="F196" s="74"/>
      <c r="G196" s="74"/>
      <c r="P196" s="42"/>
    </row>
    <row r="197" spans="1:16" ht="15.75">
      <c r="A197" s="73"/>
      <c r="C197" s="74"/>
      <c r="D197" s="74"/>
      <c r="E197" s="74"/>
      <c r="F197" s="74"/>
      <c r="G197" s="74"/>
      <c r="P197" s="42"/>
    </row>
    <row r="198" spans="1:16" ht="15.75">
      <c r="A198" s="73"/>
      <c r="C198" s="74"/>
      <c r="D198" s="74"/>
      <c r="E198" s="74"/>
      <c r="F198" s="74"/>
      <c r="G198" s="74"/>
      <c r="P198" s="42"/>
    </row>
    <row r="199" spans="1:16" ht="15.75">
      <c r="A199" s="73"/>
      <c r="C199" s="74"/>
      <c r="D199" s="74"/>
      <c r="E199" s="74"/>
      <c r="F199" s="74"/>
      <c r="G199" s="74"/>
      <c r="P199" s="42"/>
    </row>
    <row r="200" spans="1:16" ht="15.75">
      <c r="A200" s="73"/>
      <c r="C200" s="74"/>
      <c r="D200" s="74"/>
      <c r="E200" s="74"/>
      <c r="F200" s="74"/>
      <c r="G200" s="74"/>
      <c r="P200" s="42"/>
    </row>
    <row r="201" spans="1:16" ht="15.75">
      <c r="A201" s="73"/>
      <c r="C201" s="74"/>
      <c r="D201" s="74"/>
      <c r="E201" s="74"/>
      <c r="F201" s="74"/>
      <c r="G201" s="74"/>
    </row>
    <row r="202" spans="1:16" ht="15.75">
      <c r="A202" s="73"/>
      <c r="C202" s="74"/>
      <c r="D202" s="74"/>
      <c r="E202" s="74"/>
      <c r="F202" s="74"/>
      <c r="G202" s="74"/>
    </row>
    <row r="203" spans="1:16" ht="15.75">
      <c r="A203" s="73"/>
      <c r="C203" s="74"/>
      <c r="D203" s="74"/>
      <c r="E203" s="74"/>
      <c r="F203" s="74"/>
      <c r="G203" s="74"/>
    </row>
    <row r="204" spans="1:16" ht="15.75">
      <c r="A204" s="73"/>
      <c r="C204" s="74"/>
      <c r="D204" s="74"/>
      <c r="E204" s="74"/>
      <c r="F204" s="74"/>
      <c r="G204" s="74"/>
    </row>
    <row r="205" spans="1:16" ht="15.75">
      <c r="A205" s="73"/>
      <c r="C205" s="74"/>
      <c r="D205" s="74"/>
      <c r="E205" s="74"/>
      <c r="F205" s="74"/>
      <c r="G205" s="74"/>
    </row>
    <row r="206" spans="1:16" ht="15.75">
      <c r="A206" s="73"/>
      <c r="C206" s="74"/>
      <c r="D206" s="74"/>
      <c r="E206" s="74"/>
      <c r="F206" s="74"/>
      <c r="G206" s="74"/>
    </row>
    <row r="207" spans="1:16" ht="15.75">
      <c r="A207" s="73"/>
      <c r="C207" s="74"/>
      <c r="D207" s="74"/>
      <c r="E207" s="74"/>
      <c r="F207" s="74"/>
      <c r="G207" s="74"/>
    </row>
    <row r="208" spans="1:16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</row>
    <row r="265" spans="1:7" ht="15.75">
      <c r="A265" s="73"/>
    </row>
    <row r="266" spans="1:7" ht="15.75">
      <c r="A266" s="73"/>
    </row>
    <row r="267" spans="1:7" ht="15.75">
      <c r="A267" s="73"/>
    </row>
    <row r="268" spans="1:7" ht="15.75">
      <c r="A268" s="73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topLeftCell="A2" zoomScale="50" workbookViewId="0">
      <selection activeCell="A3" sqref="A3:N3"/>
    </sheetView>
  </sheetViews>
  <sheetFormatPr defaultRowHeight="12.75"/>
  <cols>
    <col min="1" max="1" width="51.140625" style="77" customWidth="1"/>
    <col min="2" max="14" width="10.28515625" style="42" customWidth="1"/>
    <col min="15" max="15" width="2.5703125" style="172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</row>
    <row r="3" spans="1:15" s="44" customFormat="1" ht="24.75" customHeight="1">
      <c r="A3" s="669" t="s">
        <v>353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</row>
    <row r="4" spans="1:15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40"/>
      <c r="O6" s="42"/>
    </row>
    <row r="7" spans="1:15" ht="37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25.5" customHeight="1">
      <c r="A8" s="450"/>
      <c r="B8" s="450" t="s">
        <v>88</v>
      </c>
      <c r="C8" s="450" t="s">
        <v>89</v>
      </c>
      <c r="D8" s="450" t="s">
        <v>90</v>
      </c>
      <c r="E8" s="450" t="s">
        <v>92</v>
      </c>
      <c r="F8" s="450" t="s">
        <v>93</v>
      </c>
      <c r="G8" s="450" t="s">
        <v>95</v>
      </c>
      <c r="H8" s="450" t="s">
        <v>96</v>
      </c>
      <c r="I8" s="450" t="s">
        <v>97</v>
      </c>
      <c r="J8" s="450" t="s">
        <v>98</v>
      </c>
      <c r="K8" s="450" t="s">
        <v>99</v>
      </c>
      <c r="L8" s="450" t="s">
        <v>105</v>
      </c>
      <c r="M8" s="450" t="s">
        <v>107</v>
      </c>
      <c r="N8" s="451" t="s">
        <v>104</v>
      </c>
    </row>
    <row r="9" spans="1:15" ht="27" customHeight="1">
      <c r="A9" s="148" t="s">
        <v>222</v>
      </c>
      <c r="B9" s="148">
        <v>61845.144236</v>
      </c>
      <c r="C9" s="149">
        <v>32349.545207800002</v>
      </c>
      <c r="D9" s="149">
        <v>2723.0560565999999</v>
      </c>
      <c r="E9" s="149">
        <v>387.3350294</v>
      </c>
      <c r="F9" s="149">
        <v>1621.8338724</v>
      </c>
      <c r="G9" s="149">
        <v>5259.7851909999999</v>
      </c>
      <c r="H9" s="148">
        <v>7677.1403282000001</v>
      </c>
      <c r="I9" s="148">
        <v>3202.1617505999998</v>
      </c>
      <c r="J9" s="148">
        <v>15502.4396734</v>
      </c>
      <c r="K9" s="148">
        <v>7054.2135361999999</v>
      </c>
      <c r="L9" s="148">
        <v>333.66128999999995</v>
      </c>
      <c r="M9" s="148">
        <v>538.91874340000004</v>
      </c>
      <c r="N9" s="148">
        <v>2171.0185732</v>
      </c>
      <c r="O9" s="42"/>
    </row>
    <row r="10" spans="1:15" ht="27" customHeight="1">
      <c r="A10" s="148" t="s">
        <v>223</v>
      </c>
      <c r="B10" s="148">
        <v>12524.380437600001</v>
      </c>
      <c r="C10" s="149">
        <v>1443.9740984</v>
      </c>
      <c r="D10" s="149">
        <v>703.57571680000001</v>
      </c>
      <c r="E10" s="149">
        <v>25.434429999999999</v>
      </c>
      <c r="F10" s="149">
        <v>911.67466999999999</v>
      </c>
      <c r="G10" s="149">
        <v>607.38009680000005</v>
      </c>
      <c r="H10" s="148">
        <v>648.59809480000001</v>
      </c>
      <c r="I10" s="148">
        <v>29.165770000000002</v>
      </c>
      <c r="J10" s="148">
        <v>20.58</v>
      </c>
      <c r="K10" s="148">
        <v>0</v>
      </c>
      <c r="L10" s="148">
        <v>0</v>
      </c>
      <c r="M10" s="148">
        <v>24.41338</v>
      </c>
      <c r="N10" s="148">
        <v>0</v>
      </c>
      <c r="O10" s="42"/>
    </row>
    <row r="11" spans="1:15" ht="27" customHeight="1">
      <c r="A11" s="148" t="s">
        <v>224</v>
      </c>
      <c r="B11" s="148">
        <v>8321.7318625999997</v>
      </c>
      <c r="C11" s="149">
        <v>4369.5330460000005</v>
      </c>
      <c r="D11" s="149">
        <v>0</v>
      </c>
      <c r="E11" s="149">
        <v>713.31121419999999</v>
      </c>
      <c r="F11" s="149">
        <v>161.5297372</v>
      </c>
      <c r="G11" s="149">
        <v>0</v>
      </c>
      <c r="H11" s="148">
        <v>0</v>
      </c>
      <c r="I11" s="148">
        <v>0</v>
      </c>
      <c r="J11" s="148">
        <v>41.158902400000002</v>
      </c>
      <c r="K11" s="148">
        <v>0</v>
      </c>
      <c r="L11" s="148">
        <v>287.66064</v>
      </c>
      <c r="M11" s="148">
        <v>228.34778</v>
      </c>
      <c r="N11" s="148">
        <v>222.79277999999999</v>
      </c>
      <c r="O11" s="42"/>
    </row>
    <row r="12" spans="1:15" ht="27" customHeight="1">
      <c r="A12" s="148" t="s">
        <v>225</v>
      </c>
      <c r="B12" s="148">
        <v>1690.4875571999999</v>
      </c>
      <c r="C12" s="149">
        <v>6019.7039787999993</v>
      </c>
      <c r="D12" s="149">
        <v>429.87983000000003</v>
      </c>
      <c r="E12" s="149">
        <v>4333.1555451999993</v>
      </c>
      <c r="F12" s="149">
        <v>692.14281000000005</v>
      </c>
      <c r="G12" s="149">
        <v>137.19745</v>
      </c>
      <c r="H12" s="148">
        <v>0</v>
      </c>
      <c r="I12" s="148">
        <v>70.582850000000008</v>
      </c>
      <c r="J12" s="148">
        <v>247.709104</v>
      </c>
      <c r="K12" s="148">
        <v>28.486836</v>
      </c>
      <c r="L12" s="148">
        <v>1552.5345815999999</v>
      </c>
      <c r="M12" s="148">
        <v>0</v>
      </c>
      <c r="N12" s="148">
        <v>14338.630186</v>
      </c>
      <c r="O12" s="42"/>
    </row>
    <row r="13" spans="1:15" ht="27" customHeight="1">
      <c r="A13" s="148" t="s">
        <v>226</v>
      </c>
      <c r="B13" s="148">
        <v>99052.485665400003</v>
      </c>
      <c r="C13" s="149">
        <v>46748.606842000001</v>
      </c>
      <c r="D13" s="149">
        <v>17553.337363400002</v>
      </c>
      <c r="E13" s="149">
        <v>7460.1682359999995</v>
      </c>
      <c r="F13" s="149">
        <v>9323.6172251999997</v>
      </c>
      <c r="G13" s="149">
        <v>10358.8894702</v>
      </c>
      <c r="H13" s="148">
        <v>8475.1325505999994</v>
      </c>
      <c r="I13" s="148">
        <v>12140.727078400001</v>
      </c>
      <c r="J13" s="148">
        <v>16911.378056400001</v>
      </c>
      <c r="K13" s="148">
        <v>7395.2064617999995</v>
      </c>
      <c r="L13" s="148">
        <v>1659.8324316000001</v>
      </c>
      <c r="M13" s="148">
        <v>955.27468599999997</v>
      </c>
      <c r="N13" s="148">
        <v>10256.1416866</v>
      </c>
      <c r="O13" s="42"/>
    </row>
    <row r="14" spans="1:15" ht="27" customHeight="1">
      <c r="A14" s="148" t="s">
        <v>227</v>
      </c>
      <c r="B14" s="148">
        <v>8115.8739356000006</v>
      </c>
      <c r="C14" s="149">
        <v>4134.9105847999999</v>
      </c>
      <c r="D14" s="149">
        <v>65.429650999999993</v>
      </c>
      <c r="E14" s="149">
        <v>1445.0430013999999</v>
      </c>
      <c r="F14" s="149">
        <v>0</v>
      </c>
      <c r="G14" s="149">
        <v>114.3995206</v>
      </c>
      <c r="H14" s="148">
        <v>16.527339999999999</v>
      </c>
      <c r="I14" s="148">
        <v>176.21336400000001</v>
      </c>
      <c r="J14" s="148">
        <v>166.32515359999999</v>
      </c>
      <c r="K14" s="148">
        <v>0</v>
      </c>
      <c r="L14" s="148">
        <v>430.59128999999996</v>
      </c>
      <c r="M14" s="148">
        <v>0</v>
      </c>
      <c r="N14" s="148">
        <v>824.56168259999993</v>
      </c>
      <c r="O14" s="42"/>
    </row>
    <row r="15" spans="1:15" ht="27" customHeight="1">
      <c r="A15" s="148" t="s">
        <v>134</v>
      </c>
      <c r="B15" s="148">
        <v>34438.682629199997</v>
      </c>
      <c r="C15" s="149">
        <v>19247.762005</v>
      </c>
      <c r="D15" s="149">
        <v>9720.1997613999993</v>
      </c>
      <c r="E15" s="149">
        <v>3066.4332415999997</v>
      </c>
      <c r="F15" s="149">
        <v>7637.0630848000001</v>
      </c>
      <c r="G15" s="149">
        <v>6573.9930690000001</v>
      </c>
      <c r="H15" s="148">
        <v>4640.7631904</v>
      </c>
      <c r="I15" s="148">
        <v>6027.5907375999996</v>
      </c>
      <c r="J15" s="148">
        <v>3428.8998585999998</v>
      </c>
      <c r="K15" s="148">
        <v>4563.5121279999994</v>
      </c>
      <c r="L15" s="148">
        <v>1443.4269965999999</v>
      </c>
      <c r="M15" s="148">
        <v>466.755921</v>
      </c>
      <c r="N15" s="148">
        <v>9471.3377653999996</v>
      </c>
      <c r="O15" s="42"/>
    </row>
    <row r="16" spans="1:15" ht="27" customHeight="1">
      <c r="A16" s="148" t="s">
        <v>228</v>
      </c>
      <c r="B16" s="148">
        <v>297942.34505140001</v>
      </c>
      <c r="C16" s="149">
        <v>196065.5815226</v>
      </c>
      <c r="D16" s="149">
        <v>84137.901403800002</v>
      </c>
      <c r="E16" s="149">
        <v>10891.940852399999</v>
      </c>
      <c r="F16" s="149">
        <v>31425.4865522</v>
      </c>
      <c r="G16" s="149">
        <v>48862.465468999995</v>
      </c>
      <c r="H16" s="148">
        <v>32533.667142999999</v>
      </c>
      <c r="I16" s="148">
        <v>22037.320424600002</v>
      </c>
      <c r="J16" s="148">
        <v>32952.027688800001</v>
      </c>
      <c r="K16" s="148">
        <v>20541.4446732</v>
      </c>
      <c r="L16" s="148">
        <v>21918.615386400001</v>
      </c>
      <c r="M16" s="148">
        <v>9807.8278675999991</v>
      </c>
      <c r="N16" s="148">
        <v>24050.082399399998</v>
      </c>
      <c r="O16" s="42"/>
    </row>
    <row r="17" spans="1:15" ht="27" customHeight="1">
      <c r="A17" s="148" t="s">
        <v>229</v>
      </c>
      <c r="B17" s="148">
        <v>74472.797103000004</v>
      </c>
      <c r="C17" s="149">
        <v>49038.002974399998</v>
      </c>
      <c r="D17" s="149">
        <v>17597.255979200003</v>
      </c>
      <c r="E17" s="149">
        <v>3157.6826882</v>
      </c>
      <c r="F17" s="149">
        <v>9681.1446911999992</v>
      </c>
      <c r="G17" s="149">
        <v>14056.656453400001</v>
      </c>
      <c r="H17" s="148">
        <v>7124.4627051999996</v>
      </c>
      <c r="I17" s="148">
        <v>4935.531011</v>
      </c>
      <c r="J17" s="148">
        <v>8148.5145514000005</v>
      </c>
      <c r="K17" s="148">
        <v>2575.4707206000003</v>
      </c>
      <c r="L17" s="148">
        <v>1949.8882268</v>
      </c>
      <c r="M17" s="148">
        <v>1396.9458371999999</v>
      </c>
      <c r="N17" s="148">
        <v>6014.6933552</v>
      </c>
      <c r="O17" s="42"/>
    </row>
    <row r="18" spans="1:15" ht="27" customHeight="1">
      <c r="A18" s="148" t="s">
        <v>230</v>
      </c>
      <c r="B18" s="148">
        <v>104829.7565412</v>
      </c>
      <c r="C18" s="149">
        <v>85461.065949399999</v>
      </c>
      <c r="D18" s="149">
        <v>74038.559173999995</v>
      </c>
      <c r="E18" s="149">
        <v>9213.0656982</v>
      </c>
      <c r="F18" s="149">
        <v>22888.353129399999</v>
      </c>
      <c r="G18" s="149">
        <v>28768.831877999997</v>
      </c>
      <c r="H18" s="148">
        <v>26275.199256200001</v>
      </c>
      <c r="I18" s="148">
        <v>30004.797245199999</v>
      </c>
      <c r="J18" s="148">
        <v>33412.688626200004</v>
      </c>
      <c r="K18" s="148">
        <v>18368.358228000001</v>
      </c>
      <c r="L18" s="148">
        <v>6129.9589114</v>
      </c>
      <c r="M18" s="148">
        <v>6580.6886420000001</v>
      </c>
      <c r="N18" s="148">
        <v>22032.039321800003</v>
      </c>
      <c r="O18" s="42"/>
    </row>
    <row r="19" spans="1:15" ht="27" customHeight="1">
      <c r="A19" s="148" t="s">
        <v>231</v>
      </c>
      <c r="B19" s="148">
        <v>26890.933109599999</v>
      </c>
      <c r="C19" s="149">
        <v>14522.238399599999</v>
      </c>
      <c r="D19" s="149">
        <v>2655.4545353999997</v>
      </c>
      <c r="E19" s="149">
        <v>3960.6335828000001</v>
      </c>
      <c r="F19" s="149">
        <v>1153.116923</v>
      </c>
      <c r="G19" s="149">
        <v>1273.8050079999998</v>
      </c>
      <c r="H19" s="148">
        <v>733.16633180000008</v>
      </c>
      <c r="I19" s="148">
        <v>0</v>
      </c>
      <c r="J19" s="148">
        <v>607.44762000000003</v>
      </c>
      <c r="K19" s="148">
        <v>754.73559260000002</v>
      </c>
      <c r="L19" s="148">
        <v>1477.3391691999998</v>
      </c>
      <c r="M19" s="148">
        <v>841.45249000000001</v>
      </c>
      <c r="N19" s="148">
        <v>1933.828685</v>
      </c>
      <c r="O19" s="42"/>
    </row>
    <row r="20" spans="1:15" ht="27" customHeight="1">
      <c r="A20" s="148" t="s">
        <v>232</v>
      </c>
      <c r="B20" s="148">
        <v>103193.7382902</v>
      </c>
      <c r="C20" s="149">
        <v>67555.165056999991</v>
      </c>
      <c r="D20" s="149">
        <v>124820.546248</v>
      </c>
      <c r="E20" s="149">
        <v>9255.4541405999989</v>
      </c>
      <c r="F20" s="149">
        <v>15557.891690999999</v>
      </c>
      <c r="G20" s="149">
        <v>9027.9621256000009</v>
      </c>
      <c r="H20" s="148">
        <v>27852.2279604</v>
      </c>
      <c r="I20" s="148">
        <v>27387.765507199998</v>
      </c>
      <c r="J20" s="148">
        <v>17371.417362199998</v>
      </c>
      <c r="K20" s="148">
        <v>6803.0660244000001</v>
      </c>
      <c r="L20" s="148">
        <v>5894.2011057999998</v>
      </c>
      <c r="M20" s="148">
        <v>5834.8390048000001</v>
      </c>
      <c r="N20" s="148">
        <v>6289.9576766</v>
      </c>
      <c r="O20" s="42"/>
    </row>
    <row r="21" spans="1:15" ht="27" customHeight="1">
      <c r="A21" s="148" t="s">
        <v>233</v>
      </c>
      <c r="B21" s="148">
        <v>57907.158182800005</v>
      </c>
      <c r="C21" s="149">
        <v>13096.929564600001</v>
      </c>
      <c r="D21" s="149">
        <v>567.9501676000001</v>
      </c>
      <c r="E21" s="149">
        <v>18852.0890578</v>
      </c>
      <c r="F21" s="149">
        <v>2796.2096362000002</v>
      </c>
      <c r="G21" s="149">
        <v>1324.8672403999999</v>
      </c>
      <c r="H21" s="148">
        <v>594.83860880000009</v>
      </c>
      <c r="I21" s="148">
        <v>3119.2612450000001</v>
      </c>
      <c r="J21" s="148">
        <v>446.62890480000004</v>
      </c>
      <c r="K21" s="148">
        <v>825.53323219999993</v>
      </c>
      <c r="L21" s="148">
        <v>5358.6270480000003</v>
      </c>
      <c r="M21" s="148">
        <v>7178.5815177999993</v>
      </c>
      <c r="N21" s="148">
        <v>6759.1631606000001</v>
      </c>
      <c r="O21" s="42"/>
    </row>
    <row r="22" spans="1:15" ht="27" customHeight="1">
      <c r="A22" s="148" t="s">
        <v>234</v>
      </c>
      <c r="B22" s="148">
        <v>78928.147423400005</v>
      </c>
      <c r="C22" s="149">
        <v>33949.674641400001</v>
      </c>
      <c r="D22" s="149">
        <v>4800.6297829999994</v>
      </c>
      <c r="E22" s="149">
        <v>7650.3178143999994</v>
      </c>
      <c r="F22" s="149">
        <v>2784.1561820000002</v>
      </c>
      <c r="G22" s="149">
        <v>2807.9337126</v>
      </c>
      <c r="H22" s="148">
        <v>4322.0865171999994</v>
      </c>
      <c r="I22" s="148">
        <v>12472.835748</v>
      </c>
      <c r="J22" s="148">
        <v>3362.0192926</v>
      </c>
      <c r="K22" s="148">
        <v>9009.9895654000011</v>
      </c>
      <c r="L22" s="148">
        <v>15752.097554</v>
      </c>
      <c r="M22" s="148">
        <v>4418.8281846</v>
      </c>
      <c r="N22" s="148">
        <v>18007.299531000001</v>
      </c>
      <c r="O22" s="42"/>
    </row>
    <row r="23" spans="1:15" ht="27" customHeight="1">
      <c r="A23" s="148" t="s">
        <v>235</v>
      </c>
      <c r="B23" s="148">
        <v>72943.936086799993</v>
      </c>
      <c r="C23" s="149">
        <v>51800.440917400003</v>
      </c>
      <c r="D23" s="149">
        <v>11738.669940600001</v>
      </c>
      <c r="E23" s="149">
        <v>11604.733627199999</v>
      </c>
      <c r="F23" s="149">
        <v>5942.2575577999996</v>
      </c>
      <c r="G23" s="149">
        <v>67156.719637999995</v>
      </c>
      <c r="H23" s="148">
        <v>5069.3192693999999</v>
      </c>
      <c r="I23" s="148">
        <v>4662.2250560000002</v>
      </c>
      <c r="J23" s="148">
        <v>3034.3939818000003</v>
      </c>
      <c r="K23" s="148">
        <v>2568.5709259999999</v>
      </c>
      <c r="L23" s="148">
        <v>4130.7205875999998</v>
      </c>
      <c r="M23" s="148">
        <v>7454.0202767999999</v>
      </c>
      <c r="N23" s="148">
        <v>12674.416303</v>
      </c>
      <c r="O23" s="42"/>
    </row>
    <row r="24" spans="1:15" ht="27" customHeight="1">
      <c r="A24" s="148" t="s">
        <v>236</v>
      </c>
      <c r="B24" s="148">
        <v>413.0530736</v>
      </c>
      <c r="C24" s="149">
        <v>333.52505300000001</v>
      </c>
      <c r="D24" s="149">
        <v>104.79582959999999</v>
      </c>
      <c r="E24" s="149">
        <v>38.998400000000004</v>
      </c>
      <c r="F24" s="149">
        <v>139.33253139999999</v>
      </c>
      <c r="G24" s="149">
        <v>6.3437849999999996</v>
      </c>
      <c r="H24" s="148">
        <v>0</v>
      </c>
      <c r="I24" s="148">
        <v>47.948230000000002</v>
      </c>
      <c r="J24" s="148">
        <v>0</v>
      </c>
      <c r="K24" s="148">
        <v>187.47398999999999</v>
      </c>
      <c r="L24" s="148">
        <v>3.77352</v>
      </c>
      <c r="M24" s="148">
        <v>116.98557000000001</v>
      </c>
      <c r="N24" s="148">
        <v>56.24344</v>
      </c>
      <c r="O24" s="42"/>
    </row>
    <row r="25" spans="1:15" ht="27" customHeight="1">
      <c r="A25" s="148" t="s">
        <v>237</v>
      </c>
      <c r="B25" s="148">
        <v>620.18723520000003</v>
      </c>
      <c r="C25" s="149">
        <v>507.99581499999999</v>
      </c>
      <c r="D25" s="149">
        <v>0</v>
      </c>
      <c r="E25" s="149">
        <v>854.53278280000006</v>
      </c>
      <c r="F25" s="149">
        <v>20.4024</v>
      </c>
      <c r="G25" s="149">
        <v>104.7628186</v>
      </c>
      <c r="H25" s="148">
        <v>0</v>
      </c>
      <c r="I25" s="148">
        <v>47.499890000000001</v>
      </c>
      <c r="J25" s="148">
        <v>0</v>
      </c>
      <c r="K25" s="148">
        <v>0</v>
      </c>
      <c r="L25" s="148">
        <v>0</v>
      </c>
      <c r="M25" s="148">
        <v>0</v>
      </c>
      <c r="N25" s="148">
        <v>150.22457999999997</v>
      </c>
      <c r="O25" s="42"/>
    </row>
    <row r="26" spans="1:15" s="181" customFormat="1" ht="37.5" customHeight="1">
      <c r="A26" s="155" t="s">
        <v>238</v>
      </c>
      <c r="B26" s="155">
        <v>12143.307302200001</v>
      </c>
      <c r="C26" s="180">
        <v>6931.5501317999997</v>
      </c>
      <c r="D26" s="180">
        <v>5069.3268081999995</v>
      </c>
      <c r="E26" s="180">
        <v>2631.0515965999998</v>
      </c>
      <c r="F26" s="180">
        <v>2498.2714567999997</v>
      </c>
      <c r="G26" s="180">
        <v>4895.7422367999998</v>
      </c>
      <c r="H26" s="155">
        <v>2296.2679232</v>
      </c>
      <c r="I26" s="155">
        <v>4905.4377664000003</v>
      </c>
      <c r="J26" s="155">
        <v>685.18943660000002</v>
      </c>
      <c r="K26" s="155">
        <v>1610.5120545999998</v>
      </c>
      <c r="L26" s="155">
        <v>327.11188219999997</v>
      </c>
      <c r="M26" s="155">
        <v>1270.6544832</v>
      </c>
      <c r="N26" s="155">
        <v>3889.8849851999998</v>
      </c>
    </row>
    <row r="27" spans="1:15" s="415" customFormat="1" ht="24" customHeight="1">
      <c r="A27" s="452" t="s">
        <v>257</v>
      </c>
      <c r="B27" s="453">
        <f>SUM(B9:B26)</f>
        <v>1056274.1457229999</v>
      </c>
      <c r="C27" s="453">
        <f t="shared" ref="C27:N27" si="0">SUM(C9:C26)</f>
        <v>633576.20578900003</v>
      </c>
      <c r="D27" s="453">
        <f t="shared" si="0"/>
        <v>356726.56824859994</v>
      </c>
      <c r="E27" s="453">
        <f t="shared" si="0"/>
        <v>95541.380938799979</v>
      </c>
      <c r="F27" s="453">
        <f t="shared" si="0"/>
        <v>115234.48415059998</v>
      </c>
      <c r="G27" s="453">
        <f t="shared" si="0"/>
        <v>201337.73516299998</v>
      </c>
      <c r="H27" s="453">
        <f t="shared" si="0"/>
        <v>128259.39721920001</v>
      </c>
      <c r="I27" s="453">
        <f t="shared" si="0"/>
        <v>131267.06367399998</v>
      </c>
      <c r="J27" s="453">
        <f t="shared" si="0"/>
        <v>136338.81821280002</v>
      </c>
      <c r="K27" s="453">
        <f t="shared" si="0"/>
        <v>82286.573969000005</v>
      </c>
      <c r="L27" s="453">
        <f t="shared" si="0"/>
        <v>68650.040621199994</v>
      </c>
      <c r="M27" s="453">
        <f t="shared" si="0"/>
        <v>47114.534384400002</v>
      </c>
      <c r="N27" s="453">
        <f t="shared" si="0"/>
        <v>139142.3161116</v>
      </c>
    </row>
    <row r="28" spans="1:15" ht="27" customHeight="1">
      <c r="A28" s="185" t="s">
        <v>308</v>
      </c>
      <c r="B28" s="179">
        <v>0.76183419923180451</v>
      </c>
      <c r="C28" s="179">
        <v>0.45696472203170546</v>
      </c>
      <c r="D28" s="179">
        <v>0.25728784574232166</v>
      </c>
      <c r="E28" s="179">
        <v>6.8908901856336108E-2</v>
      </c>
      <c r="F28" s="179">
        <v>8.3112486765140006E-2</v>
      </c>
      <c r="G28" s="179">
        <v>0.14521416893912459</v>
      </c>
      <c r="H28" s="179">
        <v>9.2506661807537527E-2</v>
      </c>
      <c r="I28" s="179">
        <v>9.4675931191273613E-2</v>
      </c>
      <c r="J28" s="179">
        <v>9.833391721072908E-2</v>
      </c>
      <c r="K28" s="179">
        <v>5.9348916605634142E-2</v>
      </c>
      <c r="L28" s="179">
        <v>4.9513612479915814E-2</v>
      </c>
      <c r="M28" s="179">
        <v>3.3981200543681096E-2</v>
      </c>
      <c r="N28" s="179">
        <v>0.10035593070545341</v>
      </c>
      <c r="O28" s="42"/>
    </row>
    <row r="29" spans="1:15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42"/>
    </row>
    <row r="30" spans="1:15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42"/>
    </row>
    <row r="31" spans="1:15" ht="9" customHeight="1"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42"/>
    </row>
    <row r="32" spans="1:15" ht="9" customHeight="1">
      <c r="A32" s="165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42"/>
    </row>
    <row r="33" spans="1:15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42"/>
    </row>
    <row r="34" spans="1:15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42"/>
    </row>
    <row r="35" spans="1:15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42"/>
    </row>
    <row r="36" spans="1:15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42"/>
    </row>
    <row r="37" spans="1:15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42"/>
    </row>
    <row r="38" spans="1:15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42"/>
    </row>
    <row r="39" spans="1:15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42"/>
    </row>
    <row r="40" spans="1:15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42"/>
    </row>
    <row r="41" spans="1:15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42"/>
    </row>
    <row r="42" spans="1:15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42"/>
    </row>
    <row r="43" spans="1:15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42"/>
    </row>
    <row r="44" spans="1:15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42"/>
    </row>
    <row r="45" spans="1:15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42"/>
    </row>
    <row r="46" spans="1:15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42"/>
    </row>
    <row r="47" spans="1:15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42"/>
    </row>
    <row r="48" spans="1:15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42"/>
    </row>
    <row r="49" spans="1:15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42"/>
    </row>
    <row r="50" spans="1:15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42"/>
    </row>
    <row r="51" spans="1:15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5"/>
      <c r="C78" s="74"/>
      <c r="D78" s="74"/>
      <c r="E78" s="74"/>
      <c r="F78" s="74"/>
      <c r="G78" s="74"/>
      <c r="O78" s="42"/>
    </row>
    <row r="79" spans="1:15" ht="9" customHeight="1">
      <c r="A79" s="165"/>
      <c r="C79" s="74"/>
      <c r="D79" s="74"/>
      <c r="E79" s="74"/>
      <c r="F79" s="74"/>
      <c r="G79" s="74"/>
      <c r="O79" s="42"/>
    </row>
    <row r="80" spans="1:15" ht="9" customHeight="1">
      <c r="A80" s="165"/>
      <c r="C80" s="74"/>
      <c r="D80" s="74"/>
      <c r="E80" s="74"/>
      <c r="F80" s="74"/>
      <c r="G80" s="74"/>
      <c r="O80" s="42"/>
    </row>
    <row r="81" spans="1:15" ht="9" customHeight="1">
      <c r="A81" s="165"/>
      <c r="C81" s="74"/>
      <c r="D81" s="74"/>
      <c r="E81" s="74"/>
      <c r="F81" s="74"/>
      <c r="G81" s="74"/>
      <c r="O81" s="42"/>
    </row>
    <row r="82" spans="1:15" ht="9" customHeight="1">
      <c r="A82" s="165"/>
      <c r="C82" s="74"/>
      <c r="D82" s="74"/>
      <c r="E82" s="74"/>
      <c r="F82" s="74"/>
      <c r="G82" s="74"/>
      <c r="O82" s="42"/>
    </row>
    <row r="83" spans="1:15" ht="9" customHeight="1">
      <c r="A83" s="165"/>
      <c r="C83" s="74"/>
      <c r="D83" s="74"/>
      <c r="E83" s="74"/>
      <c r="F83" s="74"/>
      <c r="G83" s="74"/>
      <c r="O83" s="42"/>
    </row>
    <row r="84" spans="1:15" ht="9" customHeight="1">
      <c r="A84" s="167"/>
      <c r="C84" s="74"/>
      <c r="D84" s="74"/>
      <c r="E84" s="74"/>
      <c r="F84" s="74"/>
      <c r="G84" s="74"/>
      <c r="O84" s="42"/>
    </row>
    <row r="85" spans="1:15" ht="9" customHeight="1">
      <c r="A85" s="169"/>
      <c r="C85" s="74"/>
      <c r="D85" s="74"/>
      <c r="E85" s="74"/>
      <c r="F85" s="74"/>
      <c r="G85" s="74"/>
      <c r="O85" s="42"/>
    </row>
    <row r="86" spans="1:15" ht="9" customHeight="1">
      <c r="A86" s="165"/>
      <c r="C86" s="74"/>
      <c r="D86" s="74"/>
      <c r="E86" s="74"/>
      <c r="F86" s="74"/>
      <c r="G86" s="74"/>
      <c r="O86" s="42"/>
    </row>
    <row r="87" spans="1:15" ht="9" customHeight="1">
      <c r="A87" s="165"/>
      <c r="C87" s="74"/>
      <c r="D87" s="74"/>
      <c r="E87" s="74"/>
      <c r="F87" s="74"/>
      <c r="G87" s="74"/>
      <c r="O87" s="42"/>
    </row>
    <row r="88" spans="1:15" ht="9" customHeight="1">
      <c r="A88" s="165"/>
      <c r="C88" s="74"/>
      <c r="D88" s="74"/>
      <c r="E88" s="74"/>
      <c r="F88" s="74"/>
      <c r="G88" s="74"/>
      <c r="O88" s="42"/>
    </row>
    <row r="89" spans="1:15" ht="9" customHeight="1">
      <c r="A89" s="165"/>
      <c r="C89" s="74"/>
      <c r="D89" s="74"/>
      <c r="E89" s="74"/>
      <c r="F89" s="74"/>
      <c r="G89" s="74"/>
      <c r="O89" s="42"/>
    </row>
    <row r="90" spans="1:15" ht="9" customHeight="1">
      <c r="A90" s="165"/>
      <c r="C90" s="74"/>
      <c r="D90" s="74"/>
      <c r="E90" s="74"/>
      <c r="F90" s="74"/>
      <c r="G90" s="74"/>
      <c r="O90" s="42"/>
    </row>
    <row r="91" spans="1:15" ht="9" customHeight="1">
      <c r="A91" s="165"/>
      <c r="C91" s="74"/>
      <c r="D91" s="74"/>
      <c r="E91" s="74"/>
      <c r="F91" s="74"/>
      <c r="G91" s="74"/>
      <c r="O91" s="42"/>
    </row>
    <row r="92" spans="1:15" ht="9" customHeight="1">
      <c r="A92" s="165"/>
      <c r="C92" s="74"/>
      <c r="D92" s="74"/>
      <c r="E92" s="74"/>
      <c r="F92" s="74"/>
      <c r="G92" s="74"/>
      <c r="O92" s="42"/>
    </row>
    <row r="93" spans="1:15" ht="9" customHeight="1">
      <c r="A93" s="165"/>
      <c r="C93" s="74"/>
      <c r="D93" s="74"/>
      <c r="E93" s="74"/>
      <c r="F93" s="74"/>
      <c r="G93" s="74"/>
      <c r="O93" s="42"/>
    </row>
    <row r="94" spans="1:15" ht="9" customHeight="1">
      <c r="A94" s="165"/>
      <c r="C94" s="74"/>
      <c r="D94" s="74"/>
      <c r="E94" s="74"/>
      <c r="F94" s="74"/>
      <c r="G94" s="74"/>
      <c r="O94" s="42"/>
    </row>
    <row r="95" spans="1:15" ht="9" customHeight="1">
      <c r="A95" s="169"/>
      <c r="C95" s="74"/>
      <c r="D95" s="74"/>
      <c r="E95" s="74"/>
      <c r="F95" s="74"/>
      <c r="G95" s="74"/>
      <c r="O95" s="42"/>
    </row>
    <row r="96" spans="1:15" ht="9" customHeight="1">
      <c r="A96" s="165"/>
      <c r="C96" s="74"/>
      <c r="D96" s="74"/>
      <c r="E96" s="74"/>
      <c r="F96" s="74"/>
      <c r="G96" s="74"/>
      <c r="O96" s="42"/>
    </row>
    <row r="97" spans="1:15" ht="9" customHeight="1">
      <c r="A97" s="165"/>
      <c r="C97" s="74"/>
      <c r="D97" s="74"/>
      <c r="E97" s="74"/>
      <c r="F97" s="74"/>
      <c r="G97" s="74"/>
      <c r="O97" s="42"/>
    </row>
    <row r="98" spans="1:15" ht="9" customHeight="1">
      <c r="A98" s="165"/>
      <c r="C98" s="74"/>
      <c r="D98" s="74"/>
      <c r="E98" s="74"/>
      <c r="F98" s="74"/>
      <c r="G98" s="74"/>
      <c r="O98" s="42"/>
    </row>
    <row r="99" spans="1:15">
      <c r="A99" s="170"/>
      <c r="C99" s="74"/>
      <c r="D99" s="74"/>
      <c r="E99" s="74"/>
      <c r="F99" s="74"/>
      <c r="G99" s="74"/>
      <c r="O99" s="42"/>
    </row>
    <row r="100" spans="1:15">
      <c r="A100" s="170"/>
      <c r="C100" s="74"/>
      <c r="D100" s="74"/>
      <c r="E100" s="74"/>
      <c r="F100" s="74"/>
      <c r="G100" s="74"/>
      <c r="O100" s="42"/>
    </row>
    <row r="101" spans="1:15">
      <c r="A101" s="170"/>
      <c r="C101" s="74"/>
      <c r="D101" s="74"/>
      <c r="E101" s="74"/>
      <c r="F101" s="74"/>
      <c r="G101" s="74"/>
      <c r="O101" s="42"/>
    </row>
    <row r="102" spans="1:15">
      <c r="A102" s="170"/>
      <c r="C102" s="74"/>
      <c r="D102" s="74"/>
      <c r="E102" s="74"/>
      <c r="F102" s="74"/>
      <c r="G102" s="74"/>
      <c r="O102" s="42"/>
    </row>
    <row r="103" spans="1:15">
      <c r="A103" s="170"/>
      <c r="C103" s="74"/>
      <c r="D103" s="74"/>
      <c r="E103" s="74"/>
      <c r="F103" s="74"/>
      <c r="G103" s="74"/>
      <c r="O103" s="42"/>
    </row>
    <row r="104" spans="1:15">
      <c r="A104" s="170"/>
      <c r="C104" s="74"/>
      <c r="D104" s="74"/>
      <c r="E104" s="74"/>
      <c r="F104" s="74"/>
      <c r="G104" s="74"/>
      <c r="O104" s="42"/>
    </row>
    <row r="105" spans="1:15">
      <c r="A105" s="170"/>
      <c r="C105" s="74"/>
      <c r="D105" s="74"/>
      <c r="E105" s="74"/>
      <c r="F105" s="74"/>
      <c r="G105" s="74"/>
      <c r="O105" s="42"/>
    </row>
    <row r="106" spans="1:15" ht="15.75">
      <c r="A106" s="171"/>
      <c r="C106" s="74"/>
      <c r="D106" s="74"/>
      <c r="E106" s="74"/>
      <c r="F106" s="74"/>
      <c r="G106" s="74"/>
      <c r="O106" s="42"/>
    </row>
    <row r="107" spans="1:15" ht="15.75">
      <c r="A107" s="171"/>
      <c r="C107" s="74"/>
      <c r="D107" s="74"/>
      <c r="E107" s="74"/>
      <c r="F107" s="74"/>
      <c r="G107" s="74"/>
      <c r="O107" s="42"/>
    </row>
    <row r="108" spans="1:15" ht="15.75">
      <c r="A108" s="171"/>
      <c r="C108" s="74"/>
      <c r="D108" s="74"/>
      <c r="E108" s="74"/>
      <c r="F108" s="74"/>
      <c r="G108" s="74"/>
      <c r="O108" s="42"/>
    </row>
    <row r="109" spans="1:15" ht="15.75">
      <c r="A109" s="171"/>
      <c r="C109" s="74"/>
      <c r="D109" s="74"/>
      <c r="E109" s="74"/>
      <c r="F109" s="74"/>
      <c r="G109" s="74"/>
      <c r="O109" s="42"/>
    </row>
    <row r="110" spans="1:15" ht="15.75">
      <c r="A110" s="171"/>
      <c r="C110" s="74"/>
      <c r="D110" s="74"/>
      <c r="E110" s="74"/>
      <c r="F110" s="74"/>
      <c r="G110" s="74"/>
      <c r="O110" s="42"/>
    </row>
    <row r="111" spans="1:15" ht="15.75">
      <c r="A111" s="171"/>
      <c r="C111" s="74"/>
      <c r="D111" s="74"/>
      <c r="E111" s="74"/>
      <c r="F111" s="74"/>
      <c r="G111" s="74"/>
      <c r="O111" s="42"/>
    </row>
    <row r="112" spans="1:15" ht="15.75">
      <c r="A112" s="171"/>
      <c r="C112" s="74"/>
      <c r="D112" s="74"/>
      <c r="E112" s="74"/>
      <c r="F112" s="74"/>
      <c r="G112" s="74"/>
      <c r="O112" s="42"/>
    </row>
    <row r="113" spans="1:15" ht="15.75">
      <c r="A113" s="171"/>
      <c r="C113" s="74"/>
      <c r="D113" s="74"/>
      <c r="E113" s="74"/>
      <c r="F113" s="74"/>
      <c r="G113" s="74"/>
      <c r="O113" s="42"/>
    </row>
    <row r="114" spans="1:15" ht="15.75">
      <c r="A114" s="171"/>
      <c r="C114" s="74"/>
      <c r="D114" s="74"/>
      <c r="E114" s="74"/>
      <c r="F114" s="74"/>
      <c r="G114" s="74"/>
      <c r="O114" s="42"/>
    </row>
    <row r="115" spans="1:15" ht="15.75">
      <c r="A115" s="171"/>
      <c r="C115" s="74"/>
      <c r="D115" s="74"/>
      <c r="E115" s="74"/>
      <c r="F115" s="74"/>
      <c r="G115" s="74"/>
      <c r="O115" s="42"/>
    </row>
    <row r="116" spans="1:15" ht="15.75">
      <c r="A116" s="171"/>
      <c r="C116" s="74"/>
      <c r="D116" s="74"/>
      <c r="E116" s="74"/>
      <c r="F116" s="74"/>
      <c r="G116" s="74"/>
      <c r="O116" s="42"/>
    </row>
    <row r="117" spans="1:15" ht="15.75">
      <c r="A117" s="171"/>
      <c r="C117" s="74"/>
      <c r="D117" s="74"/>
      <c r="E117" s="74"/>
      <c r="F117" s="74"/>
      <c r="G117" s="74"/>
      <c r="O117" s="42"/>
    </row>
    <row r="118" spans="1:15" ht="15.75">
      <c r="A118" s="171"/>
      <c r="C118" s="74"/>
      <c r="D118" s="74"/>
      <c r="E118" s="74"/>
      <c r="F118" s="74"/>
      <c r="G118" s="74"/>
      <c r="O118" s="42"/>
    </row>
    <row r="119" spans="1:15" ht="15.75">
      <c r="A119" s="171"/>
      <c r="C119" s="74"/>
      <c r="D119" s="74"/>
      <c r="E119" s="74"/>
      <c r="F119" s="74"/>
      <c r="G119" s="74"/>
      <c r="O119" s="42"/>
    </row>
    <row r="120" spans="1:15" ht="15.75">
      <c r="A120" s="171"/>
      <c r="C120" s="74"/>
      <c r="D120" s="74"/>
      <c r="E120" s="74"/>
      <c r="F120" s="74"/>
      <c r="G120" s="74"/>
      <c r="O120" s="42"/>
    </row>
    <row r="121" spans="1:15" ht="15.75">
      <c r="A121" s="171"/>
      <c r="C121" s="74"/>
      <c r="D121" s="74"/>
      <c r="E121" s="74"/>
      <c r="F121" s="74"/>
      <c r="G121" s="74"/>
      <c r="O121" s="42"/>
    </row>
    <row r="122" spans="1:15" ht="15.75">
      <c r="A122" s="171"/>
      <c r="C122" s="74"/>
      <c r="D122" s="74"/>
      <c r="E122" s="74"/>
      <c r="F122" s="74"/>
      <c r="G122" s="74"/>
      <c r="O122" s="42"/>
    </row>
    <row r="123" spans="1:15" ht="15.75">
      <c r="A123" s="171"/>
      <c r="C123" s="74"/>
      <c r="D123" s="74"/>
      <c r="E123" s="74"/>
      <c r="F123" s="74"/>
      <c r="G123" s="74"/>
      <c r="O123" s="42"/>
    </row>
    <row r="124" spans="1:15" ht="15.75">
      <c r="A124" s="171"/>
      <c r="C124" s="74"/>
      <c r="D124" s="74"/>
      <c r="E124" s="74"/>
      <c r="F124" s="74"/>
      <c r="G124" s="74"/>
      <c r="O124" s="42"/>
    </row>
    <row r="125" spans="1:15" ht="15.75">
      <c r="A125" s="171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73"/>
      <c r="C197" s="74"/>
      <c r="D197" s="74"/>
      <c r="E197" s="74"/>
      <c r="F197" s="74"/>
      <c r="G197" s="74"/>
      <c r="O197" s="42"/>
    </row>
    <row r="198" spans="1:15" ht="15.75">
      <c r="A198" s="73"/>
      <c r="C198" s="74"/>
      <c r="D198" s="74"/>
      <c r="E198" s="74"/>
      <c r="F198" s="74"/>
      <c r="G198" s="74"/>
      <c r="O198" s="42"/>
    </row>
    <row r="199" spans="1:15" ht="15.75">
      <c r="A199" s="73"/>
      <c r="C199" s="74"/>
      <c r="D199" s="74"/>
      <c r="E199" s="74"/>
      <c r="F199" s="74"/>
      <c r="G199" s="74"/>
      <c r="O199" s="42"/>
    </row>
    <row r="200" spans="1:15" ht="15.75">
      <c r="A200" s="73"/>
      <c r="C200" s="74"/>
      <c r="D200" s="74"/>
      <c r="E200" s="74"/>
      <c r="F200" s="74"/>
      <c r="G200" s="74"/>
      <c r="O200" s="42"/>
    </row>
    <row r="201" spans="1:15" ht="15.75">
      <c r="A201" s="73"/>
      <c r="C201" s="74"/>
      <c r="D201" s="74"/>
      <c r="E201" s="74"/>
      <c r="F201" s="74"/>
      <c r="G201" s="74"/>
    </row>
    <row r="202" spans="1:15" ht="15.75">
      <c r="A202" s="73"/>
      <c r="C202" s="74"/>
      <c r="D202" s="74"/>
      <c r="E202" s="74"/>
      <c r="F202" s="74"/>
      <c r="G202" s="74"/>
    </row>
    <row r="203" spans="1:15" ht="15.75">
      <c r="A203" s="73"/>
      <c r="C203" s="74"/>
      <c r="D203" s="74"/>
      <c r="E203" s="74"/>
      <c r="F203" s="74"/>
      <c r="G203" s="74"/>
    </row>
    <row r="204" spans="1:15" ht="15.75">
      <c r="A204" s="73"/>
      <c r="C204" s="74"/>
      <c r="D204" s="74"/>
      <c r="E204" s="74"/>
      <c r="F204" s="74"/>
      <c r="G204" s="74"/>
    </row>
    <row r="205" spans="1:15" ht="15.75">
      <c r="A205" s="73"/>
      <c r="C205" s="74"/>
      <c r="D205" s="74"/>
      <c r="E205" s="74"/>
      <c r="F205" s="74"/>
      <c r="G205" s="74"/>
    </row>
    <row r="206" spans="1:15" ht="15.75">
      <c r="A206" s="73"/>
      <c r="C206" s="74"/>
      <c r="D206" s="74"/>
      <c r="E206" s="74"/>
      <c r="F206" s="74"/>
      <c r="G206" s="74"/>
    </row>
    <row r="207" spans="1:15" ht="15.75">
      <c r="A207" s="73"/>
      <c r="C207" s="74"/>
      <c r="D207" s="74"/>
      <c r="E207" s="74"/>
      <c r="F207" s="74"/>
      <c r="G207" s="74"/>
    </row>
    <row r="208" spans="1:15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topLeftCell="A2" zoomScale="50" workbookViewId="0">
      <selection activeCell="A3" sqref="A3:O3"/>
    </sheetView>
  </sheetViews>
  <sheetFormatPr defaultRowHeight="12.75"/>
  <cols>
    <col min="1" max="1" width="51.140625" style="77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2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1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</row>
    <row r="3" spans="1:17" s="44" customFormat="1" ht="24.75" customHeight="1">
      <c r="A3" s="669" t="s">
        <v>353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</row>
    <row r="4" spans="1:17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40"/>
      <c r="Q6" s="42"/>
    </row>
    <row r="7" spans="1:17" ht="25.5" customHeight="1">
      <c r="A7" s="141"/>
      <c r="B7" s="175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Q7" s="42"/>
    </row>
    <row r="8" spans="1:17" ht="34.5" customHeight="1">
      <c r="A8" s="176"/>
      <c r="B8" s="176" t="s">
        <v>101</v>
      </c>
      <c r="C8" s="176" t="s">
        <v>103</v>
      </c>
      <c r="D8" s="176" t="s">
        <v>100</v>
      </c>
      <c r="E8" s="176" t="s">
        <v>112</v>
      </c>
      <c r="F8" s="176" t="s">
        <v>111</v>
      </c>
      <c r="G8" s="176" t="s">
        <v>110</v>
      </c>
      <c r="H8" s="176" t="s">
        <v>108</v>
      </c>
      <c r="I8" s="176" t="s">
        <v>109</v>
      </c>
      <c r="J8" s="176" t="s">
        <v>94</v>
      </c>
      <c r="K8" s="176" t="s">
        <v>102</v>
      </c>
      <c r="L8" s="176" t="s">
        <v>106</v>
      </c>
      <c r="M8" s="176" t="s">
        <v>91</v>
      </c>
      <c r="N8" s="176" t="s">
        <v>113</v>
      </c>
      <c r="O8" s="177" t="s">
        <v>200</v>
      </c>
      <c r="Q8" s="42"/>
    </row>
    <row r="9" spans="1:17" ht="27" customHeight="1">
      <c r="A9" s="148" t="s">
        <v>222</v>
      </c>
      <c r="B9" s="148">
        <v>39948.502828800003</v>
      </c>
      <c r="C9" s="149">
        <v>27234.824416799998</v>
      </c>
      <c r="D9" s="149">
        <v>2725.4821875999996</v>
      </c>
      <c r="E9" s="149">
        <v>662.58220759999995</v>
      </c>
      <c r="F9" s="149">
        <v>5294.8550261999999</v>
      </c>
      <c r="G9" s="149">
        <v>4335.3696122000001</v>
      </c>
      <c r="H9" s="149">
        <v>1268.6589852</v>
      </c>
      <c r="I9" s="149">
        <v>296.9963722</v>
      </c>
      <c r="J9" s="148">
        <v>516.85435540000003</v>
      </c>
      <c r="K9" s="148">
        <v>5553.6962878000004</v>
      </c>
      <c r="L9" s="148">
        <v>2118.5585671999997</v>
      </c>
      <c r="M9" s="148">
        <v>27653.380659800001</v>
      </c>
      <c r="N9" s="148">
        <v>1894.4590892000001</v>
      </c>
      <c r="O9" s="148">
        <v>260170.47408419999</v>
      </c>
      <c r="Q9" s="42"/>
    </row>
    <row r="10" spans="1:17" ht="27" customHeight="1">
      <c r="A10" s="148" t="s">
        <v>223</v>
      </c>
      <c r="B10" s="148">
        <v>404.43441999999999</v>
      </c>
      <c r="C10" s="149">
        <v>0</v>
      </c>
      <c r="D10" s="149">
        <v>568.78593999999998</v>
      </c>
      <c r="E10" s="149">
        <v>0</v>
      </c>
      <c r="F10" s="149">
        <v>41.337910000000001</v>
      </c>
      <c r="G10" s="149">
        <v>117.16292999999999</v>
      </c>
      <c r="H10" s="149">
        <v>0</v>
      </c>
      <c r="I10" s="149">
        <v>14.40465</v>
      </c>
      <c r="J10" s="148">
        <v>51.438639999999999</v>
      </c>
      <c r="K10" s="148">
        <v>211.85651999999999</v>
      </c>
      <c r="L10" s="148">
        <v>9.3611900000000006</v>
      </c>
      <c r="M10" s="148">
        <v>2611.0904771999999</v>
      </c>
      <c r="N10" s="148">
        <v>308.12680999999998</v>
      </c>
      <c r="O10" s="148">
        <v>21277.1761816</v>
      </c>
      <c r="Q10" s="42"/>
    </row>
    <row r="11" spans="1:17" ht="27" customHeight="1">
      <c r="A11" s="148" t="s">
        <v>224</v>
      </c>
      <c r="B11" s="148">
        <v>0</v>
      </c>
      <c r="C11" s="149">
        <v>224.13402500000001</v>
      </c>
      <c r="D11" s="149">
        <v>0</v>
      </c>
      <c r="E11" s="149">
        <v>0</v>
      </c>
      <c r="F11" s="149">
        <v>114.27381</v>
      </c>
      <c r="G11" s="149">
        <v>599.84958999999992</v>
      </c>
      <c r="H11" s="149">
        <v>328.62496000000004</v>
      </c>
      <c r="I11" s="149">
        <v>63</v>
      </c>
      <c r="J11" s="148">
        <v>75.605329999999995</v>
      </c>
      <c r="K11" s="148">
        <v>106.98244</v>
      </c>
      <c r="L11" s="148">
        <v>101.37446000000001</v>
      </c>
      <c r="M11" s="148">
        <v>274.86931079999999</v>
      </c>
      <c r="N11" s="148">
        <v>59.570300000000003</v>
      </c>
      <c r="O11" s="148">
        <v>16294.3501882</v>
      </c>
      <c r="Q11" s="42"/>
    </row>
    <row r="12" spans="1:17" ht="27" customHeight="1">
      <c r="A12" s="148" t="s">
        <v>225</v>
      </c>
      <c r="B12" s="148">
        <v>276.76845000000003</v>
      </c>
      <c r="C12" s="149">
        <v>231.27659</v>
      </c>
      <c r="D12" s="149">
        <v>0</v>
      </c>
      <c r="E12" s="149">
        <v>111.56221000000001</v>
      </c>
      <c r="F12" s="149">
        <v>290.28147940000002</v>
      </c>
      <c r="G12" s="149">
        <v>0</v>
      </c>
      <c r="H12" s="149">
        <v>4150.5579790000002</v>
      </c>
      <c r="I12" s="149">
        <v>27816.424806999999</v>
      </c>
      <c r="J12" s="148">
        <v>419.07309999999995</v>
      </c>
      <c r="K12" s="148">
        <v>595.24141099999997</v>
      </c>
      <c r="L12" s="148">
        <v>307.60721999999998</v>
      </c>
      <c r="M12" s="148">
        <v>630.78157999999996</v>
      </c>
      <c r="N12" s="148">
        <v>58.997879999999995</v>
      </c>
      <c r="O12" s="148">
        <v>64429.083435199995</v>
      </c>
      <c r="Q12" s="42"/>
    </row>
    <row r="13" spans="1:17" ht="27" customHeight="1">
      <c r="A13" s="148" t="s">
        <v>226</v>
      </c>
      <c r="B13" s="148">
        <v>3017.5214901999998</v>
      </c>
      <c r="C13" s="149">
        <v>2518.4987642000001</v>
      </c>
      <c r="D13" s="149">
        <v>1790.5643184</v>
      </c>
      <c r="E13" s="149">
        <v>6718.8821642000003</v>
      </c>
      <c r="F13" s="149">
        <v>1992.4514524000001</v>
      </c>
      <c r="G13" s="149">
        <v>3972.3757055999999</v>
      </c>
      <c r="H13" s="149">
        <v>2155.0473546000003</v>
      </c>
      <c r="I13" s="149">
        <v>4464.3567514000006</v>
      </c>
      <c r="J13" s="148">
        <v>8823.8800370000008</v>
      </c>
      <c r="K13" s="148">
        <v>6500.5050460000002</v>
      </c>
      <c r="L13" s="148">
        <v>5971.6544636000008</v>
      </c>
      <c r="M13" s="148">
        <v>19253.430633200001</v>
      </c>
      <c r="N13" s="148">
        <v>8668.6118100000003</v>
      </c>
      <c r="O13" s="148">
        <v>324138.57774440001</v>
      </c>
      <c r="Q13" s="42"/>
    </row>
    <row r="14" spans="1:17" ht="27" customHeight="1">
      <c r="A14" s="148" t="s">
        <v>227</v>
      </c>
      <c r="B14" s="148">
        <v>0</v>
      </c>
      <c r="C14" s="149">
        <v>8.9542207999999999</v>
      </c>
      <c r="D14" s="149">
        <v>148.69334000000001</v>
      </c>
      <c r="E14" s="149">
        <v>249.54423120000001</v>
      </c>
      <c r="F14" s="149">
        <v>316.92884000000004</v>
      </c>
      <c r="G14" s="149">
        <v>64.139399999999995</v>
      </c>
      <c r="H14" s="149">
        <v>204.78691800000001</v>
      </c>
      <c r="I14" s="149">
        <v>0</v>
      </c>
      <c r="J14" s="148">
        <v>916.40277400000002</v>
      </c>
      <c r="K14" s="148">
        <v>1314.7164094</v>
      </c>
      <c r="L14" s="148">
        <v>150.95792</v>
      </c>
      <c r="M14" s="148">
        <v>2475.0237204</v>
      </c>
      <c r="N14" s="148">
        <v>195.3351376</v>
      </c>
      <c r="O14" s="148">
        <v>21535.358434999998</v>
      </c>
      <c r="Q14" s="42"/>
    </row>
    <row r="15" spans="1:17" ht="27" customHeight="1">
      <c r="A15" s="148" t="s">
        <v>134</v>
      </c>
      <c r="B15" s="148">
        <v>2194.7860065999998</v>
      </c>
      <c r="C15" s="149">
        <v>2924.9627377999996</v>
      </c>
      <c r="D15" s="149">
        <v>1113.6857144000001</v>
      </c>
      <c r="E15" s="149">
        <v>2664.9241985999997</v>
      </c>
      <c r="F15" s="149">
        <v>3414.8125970000001</v>
      </c>
      <c r="G15" s="149">
        <v>2178.2917566000001</v>
      </c>
      <c r="H15" s="149">
        <v>1974.4382599999999</v>
      </c>
      <c r="I15" s="149">
        <v>2513.8837097999999</v>
      </c>
      <c r="J15" s="148">
        <v>4912.3719030000002</v>
      </c>
      <c r="K15" s="148">
        <v>8244.0154252000011</v>
      </c>
      <c r="L15" s="148">
        <v>5454.0960254000001</v>
      </c>
      <c r="M15" s="148">
        <v>8939.9676630000013</v>
      </c>
      <c r="N15" s="148">
        <v>5442.7260405999996</v>
      </c>
      <c r="O15" s="148">
        <v>162699.3824266</v>
      </c>
      <c r="Q15" s="42"/>
    </row>
    <row r="16" spans="1:17" ht="27" customHeight="1">
      <c r="A16" s="148" t="s">
        <v>228</v>
      </c>
      <c r="B16" s="148">
        <v>11466.1151524</v>
      </c>
      <c r="C16" s="149">
        <v>7572.2274047999999</v>
      </c>
      <c r="D16" s="149">
        <v>6531.4024763999996</v>
      </c>
      <c r="E16" s="149">
        <v>17522.501865200004</v>
      </c>
      <c r="F16" s="149">
        <v>6638.0859277999998</v>
      </c>
      <c r="G16" s="149">
        <v>19632.804487000001</v>
      </c>
      <c r="H16" s="149">
        <v>6375.7600801999997</v>
      </c>
      <c r="I16" s="149">
        <v>18761.259693</v>
      </c>
      <c r="J16" s="148">
        <v>10269.2653814</v>
      </c>
      <c r="K16" s="148">
        <v>17648.804486600002</v>
      </c>
      <c r="L16" s="148">
        <v>7676.9880032000001</v>
      </c>
      <c r="M16" s="148">
        <v>57783.039188199997</v>
      </c>
      <c r="N16" s="148">
        <v>15549.008737</v>
      </c>
      <c r="O16" s="148">
        <v>1036593.9693176</v>
      </c>
      <c r="Q16" s="42"/>
    </row>
    <row r="17" spans="1:17" ht="27" customHeight="1">
      <c r="A17" s="148" t="s">
        <v>229</v>
      </c>
      <c r="B17" s="148">
        <v>2216.9809007999997</v>
      </c>
      <c r="C17" s="149">
        <v>1466.5295182</v>
      </c>
      <c r="D17" s="149">
        <v>1325.392556</v>
      </c>
      <c r="E17" s="149">
        <v>3873.9069946</v>
      </c>
      <c r="F17" s="149">
        <v>1198.0808324</v>
      </c>
      <c r="G17" s="149">
        <v>3517.776296</v>
      </c>
      <c r="H17" s="149">
        <v>1303.1089436000002</v>
      </c>
      <c r="I17" s="149">
        <v>4984.5238461999998</v>
      </c>
      <c r="J17" s="148">
        <v>3524.7208215999999</v>
      </c>
      <c r="K17" s="148">
        <v>3630.4795359999998</v>
      </c>
      <c r="L17" s="148">
        <v>1344.2922824</v>
      </c>
      <c r="M17" s="148">
        <v>14014.412789999998</v>
      </c>
      <c r="N17" s="148">
        <v>4174.9857486000001</v>
      </c>
      <c r="O17" s="148">
        <v>246724.23736319999</v>
      </c>
      <c r="Q17" s="42"/>
    </row>
    <row r="18" spans="1:17" ht="27" customHeight="1">
      <c r="A18" s="148" t="s">
        <v>230</v>
      </c>
      <c r="B18" s="148">
        <v>13893.375005000002</v>
      </c>
      <c r="C18" s="149">
        <v>8600.4488533999993</v>
      </c>
      <c r="D18" s="149">
        <v>3373.9399611999997</v>
      </c>
      <c r="E18" s="149">
        <v>12270.570408399999</v>
      </c>
      <c r="F18" s="149">
        <v>7922.4133786000002</v>
      </c>
      <c r="G18" s="149">
        <v>8473.7756184000009</v>
      </c>
      <c r="H18" s="149">
        <v>5052.6276491999997</v>
      </c>
      <c r="I18" s="149">
        <v>14350.9298714</v>
      </c>
      <c r="J18" s="148">
        <v>20018.272003600003</v>
      </c>
      <c r="K18" s="148">
        <v>20699.052602600001</v>
      </c>
      <c r="L18" s="148">
        <v>11639.218100800001</v>
      </c>
      <c r="M18" s="148">
        <v>20829.229277600003</v>
      </c>
      <c r="N18" s="148">
        <v>10917.260508400001</v>
      </c>
      <c r="O18" s="148">
        <v>626044.47583959997</v>
      </c>
      <c r="Q18" s="42"/>
    </row>
    <row r="19" spans="1:17" ht="27" customHeight="1">
      <c r="A19" s="148" t="s">
        <v>231</v>
      </c>
      <c r="B19" s="148">
        <v>101.72030000000001</v>
      </c>
      <c r="C19" s="149">
        <v>1650.8434482</v>
      </c>
      <c r="D19" s="149">
        <v>2389.8373876000001</v>
      </c>
      <c r="E19" s="149">
        <v>303.87452000000002</v>
      </c>
      <c r="F19" s="149">
        <v>977.21657979999998</v>
      </c>
      <c r="G19" s="149">
        <v>259.36756000000003</v>
      </c>
      <c r="H19" s="149">
        <v>2828.5796683999997</v>
      </c>
      <c r="I19" s="149">
        <v>1549.1629950000001</v>
      </c>
      <c r="J19" s="148">
        <v>3928.667085</v>
      </c>
      <c r="K19" s="148">
        <v>2205.8322843999999</v>
      </c>
      <c r="L19" s="148">
        <v>3077.8140761999998</v>
      </c>
      <c r="M19" s="148">
        <v>6132.0160275999997</v>
      </c>
      <c r="N19" s="148">
        <v>1799.2749402000002</v>
      </c>
      <c r="O19" s="148">
        <v>84008.358319399995</v>
      </c>
      <c r="Q19" s="42"/>
    </row>
    <row r="20" spans="1:17" ht="27" customHeight="1">
      <c r="A20" s="148" t="s">
        <v>232</v>
      </c>
      <c r="B20" s="148">
        <v>2053.2389313999997</v>
      </c>
      <c r="C20" s="149">
        <v>2846.3318291999999</v>
      </c>
      <c r="D20" s="149">
        <v>1315.2518774</v>
      </c>
      <c r="E20" s="149">
        <v>5180.4272794000008</v>
      </c>
      <c r="F20" s="149">
        <v>3774.0741206000002</v>
      </c>
      <c r="G20" s="149">
        <v>2524.2852903999997</v>
      </c>
      <c r="H20" s="149">
        <v>12701.703470799999</v>
      </c>
      <c r="I20" s="149">
        <v>7903.3057859999999</v>
      </c>
      <c r="J20" s="148">
        <v>7678.4523131999995</v>
      </c>
      <c r="K20" s="148">
        <v>7439.3297326000002</v>
      </c>
      <c r="L20" s="148">
        <v>4283.3262531999999</v>
      </c>
      <c r="M20" s="148">
        <v>21831.608787999998</v>
      </c>
      <c r="N20" s="148">
        <v>4807.5491396000007</v>
      </c>
      <c r="O20" s="148">
        <v>511183.11700559995</v>
      </c>
      <c r="Q20" s="42"/>
    </row>
    <row r="21" spans="1:17" ht="27" customHeight="1">
      <c r="A21" s="148" t="s">
        <v>233</v>
      </c>
      <c r="B21" s="148">
        <v>596.13017079999997</v>
      </c>
      <c r="C21" s="149">
        <v>948.02909739999996</v>
      </c>
      <c r="D21" s="149">
        <v>7506.0244570000004</v>
      </c>
      <c r="E21" s="149">
        <v>3020.4185784000001</v>
      </c>
      <c r="F21" s="149">
        <v>25338.885360199998</v>
      </c>
      <c r="G21" s="149">
        <v>4055.0866768000001</v>
      </c>
      <c r="H21" s="149">
        <v>9143.2626426000006</v>
      </c>
      <c r="I21" s="149">
        <v>7529.7179132000001</v>
      </c>
      <c r="J21" s="148">
        <v>10809.5860966</v>
      </c>
      <c r="K21" s="148">
        <v>5052.1838478</v>
      </c>
      <c r="L21" s="148">
        <v>11052.6442334</v>
      </c>
      <c r="M21" s="148">
        <v>4245.3276595999996</v>
      </c>
      <c r="N21" s="148">
        <v>2441.8054711999998</v>
      </c>
      <c r="O21" s="148">
        <v>210566.93977160001</v>
      </c>
      <c r="Q21" s="42"/>
    </row>
    <row r="22" spans="1:17" ht="27" customHeight="1">
      <c r="A22" s="148" t="s">
        <v>234</v>
      </c>
      <c r="B22" s="148">
        <v>3436.2089608000001</v>
      </c>
      <c r="C22" s="149">
        <v>1934.4881928</v>
      </c>
      <c r="D22" s="149">
        <v>12272.9360302</v>
      </c>
      <c r="E22" s="149">
        <v>3459.7185314000003</v>
      </c>
      <c r="F22" s="149">
        <v>23582.113943799999</v>
      </c>
      <c r="G22" s="149">
        <v>132.28416000000001</v>
      </c>
      <c r="H22" s="149">
        <v>54683.571904600001</v>
      </c>
      <c r="I22" s="149">
        <v>33658.407733599997</v>
      </c>
      <c r="J22" s="148">
        <v>7240.5516358000004</v>
      </c>
      <c r="K22" s="148">
        <v>17213.862397999997</v>
      </c>
      <c r="L22" s="148">
        <v>7358.3827243999995</v>
      </c>
      <c r="M22" s="148">
        <v>14448.068999399999</v>
      </c>
      <c r="N22" s="148">
        <v>3936.0937843999995</v>
      </c>
      <c r="O22" s="148">
        <v>381622.70494880003</v>
      </c>
      <c r="Q22" s="42"/>
    </row>
    <row r="23" spans="1:17" ht="27" customHeight="1">
      <c r="A23" s="148" t="s">
        <v>235</v>
      </c>
      <c r="B23" s="148">
        <v>4182.6384482000003</v>
      </c>
      <c r="C23" s="149">
        <v>2351.7884273999998</v>
      </c>
      <c r="D23" s="149">
        <v>6900.3174873999997</v>
      </c>
      <c r="E23" s="149">
        <v>3520.6662902000003</v>
      </c>
      <c r="F23" s="149">
        <v>7419.2407095999997</v>
      </c>
      <c r="G23" s="149">
        <v>1538.6450656000002</v>
      </c>
      <c r="H23" s="149">
        <v>23706.185359000003</v>
      </c>
      <c r="I23" s="149">
        <v>9069.5928705999995</v>
      </c>
      <c r="J23" s="148">
        <v>9044.6882901999998</v>
      </c>
      <c r="K23" s="148">
        <v>8039.5231966000001</v>
      </c>
      <c r="L23" s="148">
        <v>6183.358013</v>
      </c>
      <c r="M23" s="148">
        <v>17578.1904416</v>
      </c>
      <c r="N23" s="148">
        <v>4865.6175647999999</v>
      </c>
      <c r="O23" s="148">
        <v>365180.87633260002</v>
      </c>
      <c r="Q23" s="42"/>
    </row>
    <row r="24" spans="1:17" ht="27" customHeight="1">
      <c r="A24" s="148" t="s">
        <v>236</v>
      </c>
      <c r="B24" s="148">
        <v>299.70704999999998</v>
      </c>
      <c r="C24" s="149">
        <v>104.08025979999999</v>
      </c>
      <c r="D24" s="149">
        <v>491.24896360000002</v>
      </c>
      <c r="E24" s="149">
        <v>382.76085739999996</v>
      </c>
      <c r="F24" s="149">
        <v>424.47313000000003</v>
      </c>
      <c r="G24" s="149">
        <v>20.59564</v>
      </c>
      <c r="H24" s="149">
        <v>257.43527999999998</v>
      </c>
      <c r="I24" s="149">
        <v>0</v>
      </c>
      <c r="J24" s="148">
        <v>35.527226599999999</v>
      </c>
      <c r="K24" s="148">
        <v>17.359639999999999</v>
      </c>
      <c r="L24" s="148">
        <v>125.27164</v>
      </c>
      <c r="M24" s="148">
        <v>0</v>
      </c>
      <c r="N24" s="148">
        <v>876.86136320000003</v>
      </c>
      <c r="O24" s="148">
        <v>4483.7944731999996</v>
      </c>
      <c r="Q24" s="42"/>
    </row>
    <row r="25" spans="1:17" ht="27" customHeight="1">
      <c r="A25" s="148" t="s">
        <v>237</v>
      </c>
      <c r="B25" s="148">
        <v>17.032389999999999</v>
      </c>
      <c r="C25" s="149">
        <v>0</v>
      </c>
      <c r="D25" s="149">
        <v>0</v>
      </c>
      <c r="E25" s="149">
        <v>170.216284</v>
      </c>
      <c r="F25" s="149">
        <v>0</v>
      </c>
      <c r="G25" s="149">
        <v>0</v>
      </c>
      <c r="H25" s="149">
        <v>17.648389999999999</v>
      </c>
      <c r="I25" s="149">
        <v>84.984279999999998</v>
      </c>
      <c r="J25" s="148">
        <v>380.3993112</v>
      </c>
      <c r="K25" s="148">
        <v>44.962669999999996</v>
      </c>
      <c r="L25" s="148">
        <v>6.0237799999999995</v>
      </c>
      <c r="M25" s="148">
        <v>326.35095939999997</v>
      </c>
      <c r="N25" s="148">
        <v>34.427870400000003</v>
      </c>
      <c r="O25" s="148">
        <v>3387.6514566000001</v>
      </c>
      <c r="Q25" s="42"/>
    </row>
    <row r="26" spans="1:17" s="181" customFormat="1" ht="37.5" customHeight="1">
      <c r="A26" s="155" t="s">
        <v>238</v>
      </c>
      <c r="B26" s="155">
        <v>78.745289999999997</v>
      </c>
      <c r="C26" s="180">
        <v>351.04955239999998</v>
      </c>
      <c r="D26" s="180">
        <v>1566.9648167999999</v>
      </c>
      <c r="E26" s="180">
        <v>1007.9884686</v>
      </c>
      <c r="F26" s="180">
        <v>2680.1613963999998</v>
      </c>
      <c r="G26" s="180">
        <v>365.55216280000002</v>
      </c>
      <c r="H26" s="180">
        <v>7741.9714557999996</v>
      </c>
      <c r="I26" s="180">
        <v>1889.6884438</v>
      </c>
      <c r="J26" s="155">
        <v>871.42582420000008</v>
      </c>
      <c r="K26" s="155">
        <v>3102.4241105999999</v>
      </c>
      <c r="L26" s="155">
        <v>650.40007819999994</v>
      </c>
      <c r="M26" s="155">
        <v>2184.2187011999999</v>
      </c>
      <c r="N26" s="155">
        <v>1946.638551</v>
      </c>
      <c r="O26" s="155">
        <v>73591.536915600009</v>
      </c>
    </row>
    <row r="27" spans="1:17" s="181" customFormat="1" ht="24" customHeight="1">
      <c r="A27" s="385" t="s">
        <v>257</v>
      </c>
      <c r="B27" s="386">
        <v>84183.905794999999</v>
      </c>
      <c r="C27" s="386">
        <v>60968.467338200004</v>
      </c>
      <c r="D27" s="386">
        <v>50020.527513999994</v>
      </c>
      <c r="E27" s="386">
        <v>61120.545089200008</v>
      </c>
      <c r="F27" s="386">
        <v>91419.686494199981</v>
      </c>
      <c r="G27" s="386">
        <v>51787.361951400002</v>
      </c>
      <c r="H27" s="386">
        <v>133893.969301</v>
      </c>
      <c r="I27" s="386">
        <v>134950.6397232</v>
      </c>
      <c r="J27" s="386">
        <v>89517.182128800021</v>
      </c>
      <c r="K27" s="386">
        <v>107620.8280446</v>
      </c>
      <c r="L27" s="386">
        <v>67511.329031000001</v>
      </c>
      <c r="M27" s="386">
        <v>221211.00687700007</v>
      </c>
      <c r="N27" s="386">
        <v>67977.350746199998</v>
      </c>
      <c r="O27" s="386">
        <v>4413932.0642390009</v>
      </c>
    </row>
    <row r="28" spans="1:17" ht="27" customHeight="1">
      <c r="A28" s="185" t="s">
        <v>308</v>
      </c>
      <c r="B28" s="179">
        <v>1.9072315697163774E-2</v>
      </c>
      <c r="C28" s="179">
        <v>1.3812733510820694E-2</v>
      </c>
      <c r="D28" s="179">
        <v>1.1332418982897045E-2</v>
      </c>
      <c r="E28" s="179">
        <v>1.3847187541554902E-2</v>
      </c>
      <c r="F28" s="179">
        <v>2.0711620651089814E-2</v>
      </c>
      <c r="G28" s="179">
        <v>1.1732704807800113E-2</v>
      </c>
      <c r="H28" s="179">
        <v>3.0334397392698532E-2</v>
      </c>
      <c r="I28" s="179">
        <v>3.0573791748302912E-2</v>
      </c>
      <c r="J28" s="179">
        <v>2.0280598075818716E-2</v>
      </c>
      <c r="K28" s="179">
        <v>2.4382076225533105E-2</v>
      </c>
      <c r="L28" s="179">
        <v>1.5295053944750626E-2</v>
      </c>
      <c r="M28" s="179">
        <v>5.0116540911269943E-2</v>
      </c>
      <c r="N28" s="179">
        <v>1.5400633665602161E-2</v>
      </c>
      <c r="O28" s="179">
        <v>1</v>
      </c>
      <c r="Q28" s="42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8"/>
      <c r="I29" s="188"/>
      <c r="J29" s="189"/>
      <c r="K29" s="189"/>
      <c r="L29" s="189"/>
      <c r="M29" s="189"/>
      <c r="N29" s="189"/>
      <c r="O29" s="189"/>
      <c r="Q29" s="42"/>
    </row>
    <row r="30" spans="1:17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2"/>
      <c r="I30" s="192"/>
      <c r="J30" s="193"/>
      <c r="K30" s="193"/>
      <c r="L30" s="193"/>
      <c r="M30" s="193"/>
      <c r="N30" s="193"/>
      <c r="O30" s="193"/>
      <c r="Q30" s="42"/>
    </row>
    <row r="31" spans="1:17" ht="9" customHeight="1">
      <c r="C31" s="136"/>
      <c r="D31" s="136"/>
      <c r="E31" s="136"/>
      <c r="F31" s="136"/>
      <c r="G31" s="136"/>
      <c r="H31" s="136"/>
      <c r="I31" s="136"/>
      <c r="J31" s="115"/>
      <c r="K31" s="115"/>
      <c r="L31" s="115"/>
      <c r="M31" s="115"/>
      <c r="N31" s="115"/>
      <c r="O31" s="115"/>
      <c r="Q31" s="42"/>
    </row>
    <row r="32" spans="1:17" ht="9" customHeight="1">
      <c r="A32" s="165"/>
      <c r="C32" s="136"/>
      <c r="D32" s="136"/>
      <c r="E32" s="136"/>
      <c r="F32" s="136"/>
      <c r="G32" s="136"/>
      <c r="H32" s="136"/>
      <c r="I32" s="136"/>
      <c r="J32" s="115"/>
      <c r="K32" s="115"/>
      <c r="L32" s="115"/>
      <c r="M32" s="115"/>
      <c r="N32" s="115"/>
      <c r="O32" s="115"/>
      <c r="Q32" s="42"/>
    </row>
    <row r="33" spans="1:17" ht="9" customHeight="1">
      <c r="A33" s="169"/>
      <c r="C33" s="136"/>
      <c r="D33" s="136"/>
      <c r="E33" s="136"/>
      <c r="F33" s="136"/>
      <c r="G33" s="136"/>
      <c r="H33" s="136"/>
      <c r="I33" s="136"/>
      <c r="J33" s="115"/>
      <c r="K33" s="115"/>
      <c r="L33" s="115"/>
      <c r="M33" s="115"/>
      <c r="N33" s="115"/>
      <c r="O33" s="115"/>
      <c r="Q33" s="42"/>
    </row>
    <row r="34" spans="1:17" ht="9" customHeight="1">
      <c r="A34" s="165"/>
      <c r="C34" s="136"/>
      <c r="D34" s="136"/>
      <c r="E34" s="136"/>
      <c r="F34" s="136"/>
      <c r="G34" s="136"/>
      <c r="H34" s="136"/>
      <c r="I34" s="136"/>
      <c r="J34" s="115"/>
      <c r="K34" s="115"/>
      <c r="L34" s="115"/>
      <c r="M34" s="115"/>
      <c r="N34" s="115"/>
      <c r="O34" s="115"/>
      <c r="Q34" s="42"/>
    </row>
    <row r="35" spans="1:17" ht="9" customHeight="1">
      <c r="A35" s="165"/>
      <c r="C35" s="136"/>
      <c r="D35" s="136"/>
      <c r="E35" s="136"/>
      <c r="F35" s="136"/>
      <c r="G35" s="136"/>
      <c r="H35" s="136"/>
      <c r="I35" s="136"/>
      <c r="J35" s="115"/>
      <c r="K35" s="115"/>
      <c r="L35" s="115"/>
      <c r="M35" s="115"/>
      <c r="N35" s="115"/>
      <c r="O35" s="115"/>
      <c r="Q35" s="42"/>
    </row>
    <row r="36" spans="1:17" ht="9" customHeight="1">
      <c r="A36" s="165"/>
      <c r="B36" s="65"/>
      <c r="C36" s="136"/>
      <c r="D36" s="136"/>
      <c r="E36" s="136"/>
      <c r="F36" s="136"/>
      <c r="G36" s="136"/>
      <c r="H36" s="136"/>
      <c r="I36" s="136"/>
      <c r="J36" s="115"/>
      <c r="K36" s="115"/>
      <c r="L36" s="115"/>
      <c r="M36" s="115"/>
      <c r="N36" s="115"/>
      <c r="O36" s="115"/>
      <c r="Q36" s="42"/>
    </row>
    <row r="37" spans="1:17" ht="9" customHeight="1">
      <c r="A37" s="165"/>
      <c r="B37" s="65"/>
      <c r="C37" s="136"/>
      <c r="D37" s="136"/>
      <c r="E37" s="136"/>
      <c r="F37" s="136"/>
      <c r="G37" s="136"/>
      <c r="H37" s="136"/>
      <c r="I37" s="136"/>
      <c r="J37" s="115"/>
      <c r="K37" s="115"/>
      <c r="L37" s="115"/>
      <c r="M37" s="115"/>
      <c r="N37" s="115"/>
      <c r="O37" s="115"/>
      <c r="Q37" s="42"/>
    </row>
    <row r="38" spans="1:17" ht="9" customHeight="1">
      <c r="A38" s="165"/>
      <c r="B38" s="65"/>
      <c r="C38" s="136"/>
      <c r="D38" s="136"/>
      <c r="E38" s="136"/>
      <c r="F38" s="136"/>
      <c r="G38" s="136"/>
      <c r="H38" s="136"/>
      <c r="I38" s="136"/>
      <c r="J38" s="115"/>
      <c r="K38" s="115"/>
      <c r="L38" s="115"/>
      <c r="M38" s="115"/>
      <c r="N38" s="115"/>
      <c r="O38" s="115"/>
      <c r="Q38" s="42"/>
    </row>
    <row r="39" spans="1:17" ht="9" customHeight="1">
      <c r="A39" s="166"/>
      <c r="B39" s="65"/>
      <c r="C39" s="136"/>
      <c r="D39" s="136"/>
      <c r="E39" s="136"/>
      <c r="F39" s="136"/>
      <c r="G39" s="136"/>
      <c r="H39" s="136"/>
      <c r="I39" s="136"/>
      <c r="J39" s="115"/>
      <c r="K39" s="115"/>
      <c r="L39" s="115"/>
      <c r="M39" s="115"/>
      <c r="N39" s="115"/>
      <c r="O39" s="115"/>
      <c r="Q39" s="42"/>
    </row>
    <row r="40" spans="1:17" ht="9" customHeight="1">
      <c r="A40" s="165"/>
      <c r="B40" s="65"/>
      <c r="C40" s="136"/>
      <c r="D40" s="136"/>
      <c r="E40" s="136"/>
      <c r="F40" s="136"/>
      <c r="G40" s="136"/>
      <c r="H40" s="136"/>
      <c r="I40" s="136"/>
      <c r="J40" s="115"/>
      <c r="K40" s="115"/>
      <c r="L40" s="115"/>
      <c r="M40" s="115"/>
      <c r="N40" s="115"/>
      <c r="O40" s="115"/>
      <c r="Q40" s="42"/>
    </row>
    <row r="41" spans="1:17" ht="9" customHeight="1">
      <c r="A41" s="165"/>
      <c r="B41" s="65"/>
      <c r="C41" s="136"/>
      <c r="D41" s="136"/>
      <c r="E41" s="136"/>
      <c r="F41" s="136"/>
      <c r="G41" s="136"/>
      <c r="H41" s="136"/>
      <c r="I41" s="136"/>
      <c r="J41" s="115"/>
      <c r="K41" s="115"/>
      <c r="L41" s="115"/>
      <c r="M41" s="115"/>
      <c r="N41" s="115"/>
      <c r="O41" s="115"/>
      <c r="Q41" s="42"/>
    </row>
    <row r="42" spans="1:17" ht="9" customHeight="1">
      <c r="A42" s="165"/>
      <c r="B42" s="65"/>
      <c r="C42" s="136"/>
      <c r="D42" s="136"/>
      <c r="E42" s="136"/>
      <c r="F42" s="136"/>
      <c r="G42" s="136"/>
      <c r="H42" s="136"/>
      <c r="I42" s="136"/>
      <c r="J42" s="115"/>
      <c r="K42" s="115"/>
      <c r="L42" s="115"/>
      <c r="M42" s="115"/>
      <c r="N42" s="115"/>
      <c r="O42" s="115"/>
      <c r="Q42" s="42"/>
    </row>
    <row r="43" spans="1:17" ht="9" customHeight="1">
      <c r="A43" s="165"/>
      <c r="C43" s="136"/>
      <c r="D43" s="136"/>
      <c r="E43" s="136"/>
      <c r="F43" s="136"/>
      <c r="G43" s="136"/>
      <c r="H43" s="136"/>
      <c r="I43" s="136"/>
      <c r="J43" s="115"/>
      <c r="K43" s="115"/>
      <c r="L43" s="115"/>
      <c r="M43" s="115"/>
      <c r="N43" s="115"/>
      <c r="O43" s="115"/>
      <c r="Q43" s="42"/>
    </row>
    <row r="44" spans="1:17" ht="9" customHeight="1">
      <c r="A44" s="165"/>
      <c r="C44" s="136"/>
      <c r="D44" s="136"/>
      <c r="E44" s="136"/>
      <c r="F44" s="136"/>
      <c r="G44" s="136"/>
      <c r="H44" s="136"/>
      <c r="I44" s="136"/>
      <c r="J44" s="115"/>
      <c r="K44" s="115"/>
      <c r="L44" s="115"/>
      <c r="M44" s="115"/>
      <c r="N44" s="115"/>
      <c r="O44" s="115"/>
      <c r="Q44" s="42"/>
    </row>
    <row r="45" spans="1:17" ht="9" customHeight="1">
      <c r="A45" s="166"/>
      <c r="C45" s="136"/>
      <c r="D45" s="136"/>
      <c r="E45" s="136"/>
      <c r="F45" s="136"/>
      <c r="G45" s="136"/>
      <c r="H45" s="136"/>
      <c r="I45" s="136"/>
      <c r="J45" s="115"/>
      <c r="K45" s="115"/>
      <c r="L45" s="115"/>
      <c r="M45" s="115"/>
      <c r="N45" s="115"/>
      <c r="O45" s="115"/>
      <c r="Q45" s="42"/>
    </row>
    <row r="46" spans="1:17" ht="9" customHeight="1">
      <c r="A46" s="165"/>
      <c r="C46" s="136"/>
      <c r="D46" s="136"/>
      <c r="E46" s="136"/>
      <c r="F46" s="136"/>
      <c r="G46" s="136"/>
      <c r="H46" s="136"/>
      <c r="I46" s="136"/>
      <c r="J46" s="115"/>
      <c r="K46" s="115"/>
      <c r="L46" s="115"/>
      <c r="M46" s="115"/>
      <c r="N46" s="115"/>
      <c r="O46" s="115"/>
      <c r="Q46" s="42"/>
    </row>
    <row r="47" spans="1:17" ht="9" customHeight="1">
      <c r="A47" s="165"/>
      <c r="C47" s="136"/>
      <c r="D47" s="136"/>
      <c r="E47" s="136"/>
      <c r="F47" s="136"/>
      <c r="G47" s="136"/>
      <c r="H47" s="136"/>
      <c r="I47" s="136"/>
      <c r="J47" s="115"/>
      <c r="K47" s="115"/>
      <c r="L47" s="115"/>
      <c r="M47" s="115"/>
      <c r="N47" s="115"/>
      <c r="O47" s="115"/>
      <c r="Q47" s="42"/>
    </row>
    <row r="48" spans="1:17" ht="9" customHeight="1">
      <c r="A48" s="165"/>
      <c r="C48" s="136"/>
      <c r="D48" s="136"/>
      <c r="E48" s="136"/>
      <c r="F48" s="136"/>
      <c r="G48" s="136"/>
      <c r="H48" s="136"/>
      <c r="I48" s="136"/>
      <c r="J48" s="115"/>
      <c r="K48" s="115"/>
      <c r="L48" s="115"/>
      <c r="M48" s="115"/>
      <c r="N48" s="115"/>
      <c r="O48" s="115"/>
      <c r="Q48" s="42"/>
    </row>
    <row r="49" spans="1:17" ht="9" customHeight="1">
      <c r="A49" s="165"/>
      <c r="C49" s="136"/>
      <c r="D49" s="136"/>
      <c r="E49" s="136"/>
      <c r="F49" s="136"/>
      <c r="G49" s="136"/>
      <c r="H49" s="136"/>
      <c r="I49" s="136"/>
      <c r="J49" s="115"/>
      <c r="K49" s="115"/>
      <c r="L49" s="115"/>
      <c r="M49" s="115"/>
      <c r="N49" s="115"/>
      <c r="O49" s="115"/>
      <c r="Q49" s="42"/>
    </row>
    <row r="50" spans="1:17" ht="9" customHeight="1">
      <c r="A50" s="165"/>
      <c r="C50" s="136"/>
      <c r="D50" s="136"/>
      <c r="E50" s="136"/>
      <c r="F50" s="136"/>
      <c r="G50" s="136"/>
      <c r="H50" s="136"/>
      <c r="I50" s="136"/>
      <c r="J50" s="115"/>
      <c r="K50" s="115"/>
      <c r="L50" s="115"/>
      <c r="M50" s="115"/>
      <c r="N50" s="115"/>
      <c r="O50" s="115"/>
      <c r="Q50" s="42"/>
    </row>
    <row r="51" spans="1:17" ht="9" customHeight="1">
      <c r="A51" s="166"/>
      <c r="C51" s="136"/>
      <c r="D51" s="136"/>
      <c r="E51" s="136"/>
      <c r="F51" s="136"/>
      <c r="G51" s="136"/>
      <c r="H51" s="136"/>
      <c r="I51" s="136"/>
      <c r="J51" s="115"/>
      <c r="K51" s="115"/>
      <c r="L51" s="115"/>
      <c r="M51" s="115"/>
      <c r="N51" s="115"/>
      <c r="O51" s="115"/>
      <c r="Q51" s="42"/>
    </row>
    <row r="52" spans="1:17" ht="9" customHeight="1">
      <c r="A52" s="165"/>
      <c r="C52" s="136"/>
      <c r="D52" s="136"/>
      <c r="E52" s="136"/>
      <c r="F52" s="136"/>
      <c r="G52" s="136"/>
      <c r="H52" s="136"/>
      <c r="I52" s="136"/>
      <c r="J52" s="115"/>
      <c r="K52" s="115"/>
      <c r="L52" s="115"/>
      <c r="M52" s="115"/>
      <c r="N52" s="115"/>
      <c r="O52" s="115"/>
      <c r="Q52" s="42"/>
    </row>
    <row r="53" spans="1:17" ht="9" customHeight="1">
      <c r="A53" s="165"/>
      <c r="C53" s="136"/>
      <c r="D53" s="136"/>
      <c r="E53" s="136"/>
      <c r="F53" s="136"/>
      <c r="G53" s="136"/>
      <c r="H53" s="136"/>
      <c r="I53" s="136"/>
      <c r="J53" s="115"/>
      <c r="K53" s="115"/>
      <c r="L53" s="115"/>
      <c r="M53" s="115"/>
      <c r="N53" s="115"/>
      <c r="O53" s="115"/>
      <c r="Q53" s="42"/>
    </row>
    <row r="54" spans="1:17" ht="9" customHeight="1">
      <c r="A54" s="165"/>
      <c r="C54" s="136"/>
      <c r="D54" s="136"/>
      <c r="E54" s="136"/>
      <c r="F54" s="136"/>
      <c r="G54" s="136"/>
      <c r="H54" s="136"/>
      <c r="I54" s="136"/>
      <c r="J54" s="115"/>
      <c r="K54" s="115"/>
      <c r="L54" s="115"/>
      <c r="M54" s="115"/>
      <c r="N54" s="115"/>
      <c r="O54" s="115"/>
      <c r="Q54" s="42"/>
    </row>
    <row r="55" spans="1:17" ht="9" customHeight="1">
      <c r="A55" s="165"/>
      <c r="C55" s="136"/>
      <c r="D55" s="136"/>
      <c r="E55" s="136"/>
      <c r="F55" s="136"/>
      <c r="G55" s="136"/>
      <c r="H55" s="136"/>
      <c r="I55" s="136"/>
      <c r="J55" s="115"/>
      <c r="K55" s="115"/>
      <c r="L55" s="115"/>
      <c r="M55" s="115"/>
      <c r="N55" s="115"/>
      <c r="O55" s="115"/>
      <c r="Q55" s="42"/>
    </row>
    <row r="56" spans="1:17" ht="9" customHeight="1">
      <c r="A56" s="166"/>
      <c r="C56" s="136"/>
      <c r="D56" s="136"/>
      <c r="E56" s="136"/>
      <c r="F56" s="136"/>
      <c r="G56" s="136"/>
      <c r="H56" s="136"/>
      <c r="I56" s="136"/>
      <c r="J56" s="115"/>
      <c r="K56" s="115"/>
      <c r="L56" s="115"/>
      <c r="M56" s="115"/>
      <c r="N56" s="115"/>
      <c r="O56" s="115"/>
      <c r="Q56" s="42"/>
    </row>
    <row r="57" spans="1:17" ht="9" customHeight="1">
      <c r="A57" s="167"/>
      <c r="C57" s="136"/>
      <c r="D57" s="136"/>
      <c r="E57" s="136"/>
      <c r="F57" s="136"/>
      <c r="G57" s="136"/>
      <c r="H57" s="136"/>
      <c r="I57" s="136"/>
      <c r="J57" s="115"/>
      <c r="K57" s="115"/>
      <c r="L57" s="115"/>
      <c r="M57" s="115"/>
      <c r="N57" s="115"/>
      <c r="O57" s="115"/>
      <c r="Q57" s="42"/>
    </row>
    <row r="58" spans="1:17" ht="9" customHeight="1">
      <c r="A58" s="167"/>
      <c r="C58" s="136"/>
      <c r="D58" s="136"/>
      <c r="E58" s="136"/>
      <c r="F58" s="136"/>
      <c r="G58" s="136"/>
      <c r="H58" s="136"/>
      <c r="I58" s="136"/>
      <c r="J58" s="115"/>
      <c r="K58" s="115"/>
      <c r="L58" s="115"/>
      <c r="M58" s="115"/>
      <c r="N58" s="115"/>
      <c r="O58" s="115"/>
      <c r="Q58" s="42"/>
    </row>
    <row r="59" spans="1:17" ht="9" customHeight="1">
      <c r="A59" s="167"/>
      <c r="C59" s="136"/>
      <c r="D59" s="136"/>
      <c r="E59" s="136"/>
      <c r="F59" s="136"/>
      <c r="G59" s="136"/>
      <c r="H59" s="136"/>
      <c r="I59" s="136"/>
      <c r="J59" s="115"/>
      <c r="K59" s="115"/>
      <c r="L59" s="115"/>
      <c r="M59" s="115"/>
      <c r="N59" s="115"/>
      <c r="O59" s="115"/>
      <c r="Q59" s="42"/>
    </row>
    <row r="60" spans="1:17" ht="9" customHeight="1">
      <c r="A60" s="167"/>
      <c r="C60" s="136"/>
      <c r="D60" s="136"/>
      <c r="E60" s="136"/>
      <c r="F60" s="136"/>
      <c r="G60" s="136"/>
      <c r="H60" s="136"/>
      <c r="I60" s="136"/>
      <c r="J60" s="115"/>
      <c r="K60" s="115"/>
      <c r="L60" s="115"/>
      <c r="M60" s="115"/>
      <c r="N60" s="115"/>
      <c r="O60" s="115"/>
      <c r="Q60" s="42"/>
    </row>
    <row r="61" spans="1:17" ht="9" customHeight="1">
      <c r="A61" s="168"/>
      <c r="C61" s="136"/>
      <c r="D61" s="136"/>
      <c r="E61" s="136"/>
      <c r="F61" s="136"/>
      <c r="G61" s="136"/>
      <c r="H61" s="136"/>
      <c r="I61" s="136"/>
      <c r="J61" s="115"/>
      <c r="K61" s="115"/>
      <c r="L61" s="115"/>
      <c r="M61" s="115"/>
      <c r="N61" s="115"/>
      <c r="O61" s="115"/>
      <c r="Q61" s="42"/>
    </row>
    <row r="62" spans="1:17" ht="9" customHeight="1">
      <c r="A62" s="168"/>
      <c r="C62" s="136"/>
      <c r="D62" s="136"/>
      <c r="E62" s="136"/>
      <c r="F62" s="136"/>
      <c r="G62" s="136"/>
      <c r="H62" s="136"/>
      <c r="I62" s="136"/>
      <c r="J62" s="115"/>
      <c r="K62" s="115"/>
      <c r="L62" s="115"/>
      <c r="M62" s="115"/>
      <c r="N62" s="115"/>
      <c r="O62" s="115"/>
      <c r="Q62" s="42"/>
    </row>
    <row r="63" spans="1:17" ht="9" customHeight="1">
      <c r="A63" s="169"/>
      <c r="C63" s="136"/>
      <c r="D63" s="136"/>
      <c r="E63" s="136"/>
      <c r="F63" s="136"/>
      <c r="G63" s="136"/>
      <c r="H63" s="136"/>
      <c r="I63" s="136"/>
      <c r="J63" s="115"/>
      <c r="K63" s="115"/>
      <c r="L63" s="115"/>
      <c r="M63" s="115"/>
      <c r="N63" s="115"/>
      <c r="O63" s="115"/>
      <c r="Q63" s="42"/>
    </row>
    <row r="64" spans="1:17" ht="9" customHeight="1">
      <c r="A64" s="165"/>
      <c r="C64" s="136"/>
      <c r="D64" s="136"/>
      <c r="E64" s="136"/>
      <c r="F64" s="136"/>
      <c r="G64" s="136"/>
      <c r="H64" s="136"/>
      <c r="I64" s="136"/>
      <c r="J64" s="115"/>
      <c r="K64" s="115"/>
      <c r="L64" s="115"/>
      <c r="M64" s="115"/>
      <c r="N64" s="115"/>
      <c r="O64" s="115"/>
      <c r="Q64" s="42"/>
    </row>
    <row r="65" spans="1:17" ht="9" customHeight="1">
      <c r="A65" s="165"/>
      <c r="C65" s="136"/>
      <c r="D65" s="136"/>
      <c r="E65" s="136"/>
      <c r="F65" s="136"/>
      <c r="G65" s="136"/>
      <c r="H65" s="136"/>
      <c r="I65" s="136"/>
      <c r="J65" s="115"/>
      <c r="K65" s="115"/>
      <c r="L65" s="115"/>
      <c r="M65" s="115"/>
      <c r="N65" s="115"/>
      <c r="O65" s="115"/>
      <c r="Q65" s="42"/>
    </row>
    <row r="66" spans="1:17" ht="9" customHeight="1">
      <c r="A66" s="165"/>
      <c r="C66" s="136"/>
      <c r="D66" s="136"/>
      <c r="E66" s="136"/>
      <c r="F66" s="136"/>
      <c r="G66" s="136"/>
      <c r="H66" s="136"/>
      <c r="I66" s="136"/>
      <c r="J66" s="115"/>
      <c r="K66" s="115"/>
      <c r="L66" s="115"/>
      <c r="M66" s="115"/>
      <c r="N66" s="115"/>
      <c r="O66" s="115"/>
      <c r="Q66" s="42"/>
    </row>
    <row r="67" spans="1:17" ht="9" customHeight="1">
      <c r="A67" s="165"/>
      <c r="C67" s="136"/>
      <c r="D67" s="136"/>
      <c r="E67" s="136"/>
      <c r="F67" s="136"/>
      <c r="G67" s="136"/>
      <c r="H67" s="136"/>
      <c r="I67" s="136"/>
      <c r="J67" s="115"/>
      <c r="K67" s="115"/>
      <c r="L67" s="115"/>
      <c r="M67" s="115"/>
      <c r="N67" s="115"/>
      <c r="O67" s="115"/>
      <c r="Q67" s="42"/>
    </row>
    <row r="68" spans="1:17" ht="9" customHeight="1">
      <c r="A68" s="167"/>
      <c r="C68" s="136"/>
      <c r="D68" s="136"/>
      <c r="E68" s="136"/>
      <c r="F68" s="136"/>
      <c r="G68" s="136"/>
      <c r="H68" s="136"/>
      <c r="I68" s="136"/>
      <c r="J68" s="115"/>
      <c r="K68" s="115"/>
      <c r="L68" s="115"/>
      <c r="M68" s="115"/>
      <c r="N68" s="115"/>
      <c r="O68" s="115"/>
      <c r="Q68" s="42"/>
    </row>
    <row r="69" spans="1:17" ht="9" customHeight="1">
      <c r="A69" s="169"/>
      <c r="C69" s="136"/>
      <c r="D69" s="136"/>
      <c r="E69" s="136"/>
      <c r="F69" s="136"/>
      <c r="G69" s="136"/>
      <c r="H69" s="136"/>
      <c r="I69" s="136"/>
      <c r="J69" s="115"/>
      <c r="K69" s="115"/>
      <c r="L69" s="115"/>
      <c r="M69" s="115"/>
      <c r="N69" s="115"/>
      <c r="O69" s="115"/>
      <c r="Q69" s="42"/>
    </row>
    <row r="70" spans="1:17" ht="9" customHeight="1">
      <c r="A70" s="165"/>
      <c r="C70" s="136"/>
      <c r="D70" s="136"/>
      <c r="E70" s="136"/>
      <c r="F70" s="136"/>
      <c r="G70" s="136"/>
      <c r="H70" s="136"/>
      <c r="I70" s="136"/>
      <c r="J70" s="115"/>
      <c r="K70" s="115"/>
      <c r="L70" s="115"/>
      <c r="M70" s="115"/>
      <c r="N70" s="115"/>
      <c r="O70" s="115"/>
      <c r="Q70" s="42"/>
    </row>
    <row r="71" spans="1:17" ht="9" customHeight="1">
      <c r="A71" s="165"/>
      <c r="C71" s="136"/>
      <c r="D71" s="136"/>
      <c r="E71" s="136"/>
      <c r="F71" s="136"/>
      <c r="G71" s="136"/>
      <c r="H71" s="136"/>
      <c r="I71" s="136"/>
      <c r="J71" s="115"/>
      <c r="K71" s="115"/>
      <c r="L71" s="115"/>
      <c r="M71" s="115"/>
      <c r="N71" s="115"/>
      <c r="O71" s="115"/>
      <c r="Q71" s="42"/>
    </row>
    <row r="72" spans="1:17" ht="9" customHeight="1">
      <c r="A72" s="165"/>
      <c r="C72" s="136"/>
      <c r="D72" s="136"/>
      <c r="E72" s="136"/>
      <c r="F72" s="136"/>
      <c r="G72" s="136"/>
      <c r="H72" s="136"/>
      <c r="I72" s="136"/>
      <c r="J72" s="115"/>
      <c r="K72" s="115"/>
      <c r="L72" s="115"/>
      <c r="M72" s="115"/>
      <c r="N72" s="115"/>
      <c r="O72" s="115"/>
      <c r="Q72" s="42"/>
    </row>
    <row r="73" spans="1:17" ht="9" customHeight="1">
      <c r="A73" s="165"/>
      <c r="C73" s="136"/>
      <c r="D73" s="136"/>
      <c r="E73" s="136"/>
      <c r="F73" s="136"/>
      <c r="G73" s="136"/>
      <c r="H73" s="136"/>
      <c r="I73" s="136"/>
      <c r="J73" s="115"/>
      <c r="K73" s="115"/>
      <c r="L73" s="115"/>
      <c r="M73" s="115"/>
      <c r="N73" s="115"/>
      <c r="O73" s="115"/>
      <c r="Q73" s="42"/>
    </row>
    <row r="74" spans="1:17" ht="9" customHeight="1">
      <c r="A74" s="167"/>
      <c r="C74" s="136"/>
      <c r="D74" s="136"/>
      <c r="E74" s="136"/>
      <c r="F74" s="136"/>
      <c r="G74" s="136"/>
      <c r="H74" s="136"/>
      <c r="I74" s="136"/>
      <c r="J74" s="115"/>
      <c r="K74" s="115"/>
      <c r="L74" s="115"/>
      <c r="M74" s="115"/>
      <c r="N74" s="115"/>
      <c r="O74" s="115"/>
      <c r="Q74" s="42"/>
    </row>
    <row r="75" spans="1:17" ht="9" customHeight="1">
      <c r="A75" s="169"/>
      <c r="C75" s="136"/>
      <c r="D75" s="136"/>
      <c r="E75" s="136"/>
      <c r="F75" s="136"/>
      <c r="G75" s="136"/>
      <c r="H75" s="136"/>
      <c r="I75" s="136"/>
      <c r="J75" s="115"/>
      <c r="K75" s="115"/>
      <c r="L75" s="115"/>
      <c r="M75" s="115"/>
      <c r="N75" s="115"/>
      <c r="O75" s="115"/>
      <c r="Q75" s="42"/>
    </row>
    <row r="76" spans="1:17" ht="9" customHeight="1">
      <c r="A76" s="165"/>
      <c r="C76" s="136"/>
      <c r="D76" s="136"/>
      <c r="E76" s="136"/>
      <c r="F76" s="136"/>
      <c r="G76" s="136"/>
      <c r="H76" s="136"/>
      <c r="I76" s="136"/>
      <c r="J76" s="115"/>
      <c r="K76" s="115"/>
      <c r="L76" s="115"/>
      <c r="M76" s="115"/>
      <c r="N76" s="115"/>
      <c r="O76" s="115"/>
      <c r="Q76" s="42"/>
    </row>
    <row r="77" spans="1:17" ht="9" customHeight="1">
      <c r="A77" s="165"/>
      <c r="C77" s="136"/>
      <c r="D77" s="136"/>
      <c r="E77" s="136"/>
      <c r="F77" s="136"/>
      <c r="G77" s="136"/>
      <c r="H77" s="136"/>
      <c r="I77" s="136"/>
      <c r="J77" s="115"/>
      <c r="K77" s="115"/>
      <c r="L77" s="115"/>
      <c r="M77" s="115"/>
      <c r="N77" s="115"/>
      <c r="O77" s="115"/>
      <c r="Q77" s="42"/>
    </row>
    <row r="78" spans="1:17" ht="9" customHeight="1">
      <c r="A78" s="165"/>
      <c r="C78" s="74"/>
      <c r="D78" s="74"/>
      <c r="E78" s="74"/>
      <c r="F78" s="74"/>
      <c r="G78" s="74"/>
      <c r="H78" s="74"/>
      <c r="I78" s="74"/>
      <c r="Q78" s="42"/>
    </row>
    <row r="79" spans="1:17" ht="9" customHeight="1">
      <c r="A79" s="165"/>
      <c r="C79" s="74"/>
      <c r="D79" s="74"/>
      <c r="E79" s="74"/>
      <c r="F79" s="74"/>
      <c r="G79" s="74"/>
      <c r="H79" s="74"/>
      <c r="I79" s="74"/>
      <c r="Q79" s="42"/>
    </row>
    <row r="80" spans="1:17" ht="9" customHeight="1">
      <c r="A80" s="165"/>
      <c r="C80" s="74"/>
      <c r="D80" s="74"/>
      <c r="E80" s="74"/>
      <c r="F80" s="74"/>
      <c r="G80" s="74"/>
      <c r="H80" s="74"/>
      <c r="I80" s="74"/>
      <c r="Q80" s="42"/>
    </row>
    <row r="81" spans="1:17" ht="9" customHeight="1">
      <c r="A81" s="165"/>
      <c r="C81" s="74"/>
      <c r="D81" s="74"/>
      <c r="E81" s="74"/>
      <c r="F81" s="74"/>
      <c r="G81" s="74"/>
      <c r="H81" s="74"/>
      <c r="I81" s="74"/>
      <c r="Q81" s="42"/>
    </row>
    <row r="82" spans="1:17" ht="9" customHeight="1">
      <c r="A82" s="165"/>
      <c r="C82" s="74"/>
      <c r="D82" s="74"/>
      <c r="E82" s="74"/>
      <c r="F82" s="74"/>
      <c r="G82" s="74"/>
      <c r="H82" s="74"/>
      <c r="I82" s="74"/>
      <c r="Q82" s="42"/>
    </row>
    <row r="83" spans="1:17" ht="9" customHeight="1">
      <c r="A83" s="165"/>
      <c r="C83" s="74"/>
      <c r="D83" s="74"/>
      <c r="E83" s="74"/>
      <c r="F83" s="74"/>
      <c r="G83" s="74"/>
      <c r="H83" s="74"/>
      <c r="I83" s="74"/>
      <c r="Q83" s="42"/>
    </row>
    <row r="84" spans="1:17" ht="9" customHeight="1">
      <c r="A84" s="167"/>
      <c r="C84" s="74"/>
      <c r="D84" s="74"/>
      <c r="E84" s="74"/>
      <c r="F84" s="74"/>
      <c r="G84" s="74"/>
      <c r="H84" s="74"/>
      <c r="I84" s="74"/>
      <c r="Q84" s="42"/>
    </row>
    <row r="85" spans="1:17" ht="9" customHeight="1">
      <c r="A85" s="169"/>
      <c r="C85" s="74"/>
      <c r="D85" s="74"/>
      <c r="E85" s="74"/>
      <c r="F85" s="74"/>
      <c r="G85" s="74"/>
      <c r="H85" s="74"/>
      <c r="I85" s="74"/>
      <c r="Q85" s="42"/>
    </row>
    <row r="86" spans="1:17" ht="9" customHeight="1">
      <c r="A86" s="165"/>
      <c r="C86" s="74"/>
      <c r="D86" s="74"/>
      <c r="E86" s="74"/>
      <c r="F86" s="74"/>
      <c r="G86" s="74"/>
      <c r="H86" s="74"/>
      <c r="I86" s="74"/>
      <c r="Q86" s="42"/>
    </row>
    <row r="87" spans="1:17" ht="9" customHeight="1">
      <c r="A87" s="165"/>
      <c r="C87" s="74"/>
      <c r="D87" s="74"/>
      <c r="E87" s="74"/>
      <c r="F87" s="74"/>
      <c r="G87" s="74"/>
      <c r="H87" s="74"/>
      <c r="I87" s="74"/>
      <c r="Q87" s="42"/>
    </row>
    <row r="88" spans="1:17" ht="9" customHeight="1">
      <c r="A88" s="165"/>
      <c r="C88" s="74"/>
      <c r="D88" s="74"/>
      <c r="E88" s="74"/>
      <c r="F88" s="74"/>
      <c r="G88" s="74"/>
      <c r="H88" s="74"/>
      <c r="I88" s="74"/>
      <c r="Q88" s="42"/>
    </row>
    <row r="89" spans="1:17" ht="9" customHeight="1">
      <c r="A89" s="165"/>
      <c r="C89" s="74"/>
      <c r="D89" s="74"/>
      <c r="E89" s="74"/>
      <c r="F89" s="74"/>
      <c r="G89" s="74"/>
      <c r="H89" s="74"/>
      <c r="I89" s="74"/>
      <c r="Q89" s="42"/>
    </row>
    <row r="90" spans="1:17" ht="9" customHeight="1">
      <c r="A90" s="165"/>
      <c r="C90" s="74"/>
      <c r="D90" s="74"/>
      <c r="E90" s="74"/>
      <c r="F90" s="74"/>
      <c r="G90" s="74"/>
      <c r="H90" s="74"/>
      <c r="I90" s="74"/>
      <c r="Q90" s="42"/>
    </row>
    <row r="91" spans="1:17" ht="9" customHeight="1">
      <c r="A91" s="165"/>
      <c r="C91" s="74"/>
      <c r="D91" s="74"/>
      <c r="E91" s="74"/>
      <c r="F91" s="74"/>
      <c r="G91" s="74"/>
      <c r="H91" s="74"/>
      <c r="I91" s="74"/>
      <c r="Q91" s="42"/>
    </row>
    <row r="92" spans="1:17" ht="9" customHeight="1">
      <c r="A92" s="165"/>
      <c r="C92" s="74"/>
      <c r="D92" s="74"/>
      <c r="E92" s="74"/>
      <c r="F92" s="74"/>
      <c r="G92" s="74"/>
      <c r="H92" s="74"/>
      <c r="I92" s="74"/>
      <c r="Q92" s="42"/>
    </row>
    <row r="93" spans="1:17" ht="9" customHeight="1">
      <c r="A93" s="165"/>
      <c r="C93" s="74"/>
      <c r="D93" s="74"/>
      <c r="E93" s="74"/>
      <c r="F93" s="74"/>
      <c r="G93" s="74"/>
      <c r="H93" s="74"/>
      <c r="I93" s="74"/>
      <c r="Q93" s="42"/>
    </row>
    <row r="94" spans="1:17" ht="9" customHeight="1">
      <c r="A94" s="165"/>
      <c r="C94" s="74"/>
      <c r="D94" s="74"/>
      <c r="E94" s="74"/>
      <c r="F94" s="74"/>
      <c r="G94" s="74"/>
      <c r="H94" s="74"/>
      <c r="I94" s="74"/>
      <c r="Q94" s="42"/>
    </row>
    <row r="95" spans="1:17" ht="9" customHeight="1">
      <c r="A95" s="169"/>
      <c r="C95" s="74"/>
      <c r="D95" s="74"/>
      <c r="E95" s="74"/>
      <c r="F95" s="74"/>
      <c r="G95" s="74"/>
      <c r="H95" s="74"/>
      <c r="I95" s="74"/>
      <c r="Q95" s="42"/>
    </row>
    <row r="96" spans="1:17" ht="9" customHeight="1">
      <c r="A96" s="165"/>
      <c r="C96" s="74"/>
      <c r="D96" s="74"/>
      <c r="E96" s="74"/>
      <c r="F96" s="74"/>
      <c r="G96" s="74"/>
      <c r="H96" s="74"/>
      <c r="I96" s="74"/>
      <c r="Q96" s="42"/>
    </row>
    <row r="97" spans="1:17" ht="9" customHeight="1">
      <c r="A97" s="165"/>
      <c r="C97" s="74"/>
      <c r="D97" s="74"/>
      <c r="E97" s="74"/>
      <c r="F97" s="74"/>
      <c r="G97" s="74"/>
      <c r="H97" s="74"/>
      <c r="I97" s="74"/>
      <c r="Q97" s="42"/>
    </row>
    <row r="98" spans="1:17" ht="9" customHeight="1">
      <c r="A98" s="165"/>
      <c r="C98" s="74"/>
      <c r="D98" s="74"/>
      <c r="E98" s="74"/>
      <c r="F98" s="74"/>
      <c r="G98" s="74"/>
      <c r="H98" s="74"/>
      <c r="I98" s="74"/>
      <c r="Q98" s="42"/>
    </row>
    <row r="99" spans="1:17">
      <c r="A99" s="170"/>
      <c r="C99" s="74"/>
      <c r="D99" s="74"/>
      <c r="E99" s="74"/>
      <c r="F99" s="74"/>
      <c r="G99" s="74"/>
      <c r="H99" s="74"/>
      <c r="I99" s="74"/>
      <c r="Q99" s="42"/>
    </row>
    <row r="100" spans="1:17">
      <c r="A100" s="170"/>
      <c r="C100" s="74"/>
      <c r="D100" s="74"/>
      <c r="E100" s="74"/>
      <c r="F100" s="74"/>
      <c r="G100" s="74"/>
      <c r="H100" s="74"/>
      <c r="I100" s="74"/>
      <c r="Q100" s="42"/>
    </row>
    <row r="101" spans="1:17">
      <c r="A101" s="170"/>
      <c r="C101" s="74"/>
      <c r="D101" s="74"/>
      <c r="E101" s="74"/>
      <c r="F101" s="74"/>
      <c r="G101" s="74"/>
      <c r="H101" s="74"/>
      <c r="I101" s="74"/>
      <c r="Q101" s="42"/>
    </row>
    <row r="102" spans="1:17">
      <c r="A102" s="170"/>
      <c r="C102" s="74"/>
      <c r="D102" s="74"/>
      <c r="E102" s="74"/>
      <c r="F102" s="74"/>
      <c r="G102" s="74"/>
      <c r="H102" s="74"/>
      <c r="I102" s="74"/>
      <c r="Q102" s="42"/>
    </row>
    <row r="103" spans="1:17">
      <c r="A103" s="170"/>
      <c r="C103" s="74"/>
      <c r="D103" s="74"/>
      <c r="E103" s="74"/>
      <c r="F103" s="74"/>
      <c r="G103" s="74"/>
      <c r="H103" s="74"/>
      <c r="I103" s="74"/>
      <c r="Q103" s="42"/>
    </row>
    <row r="104" spans="1:17">
      <c r="A104" s="170"/>
      <c r="C104" s="74"/>
      <c r="D104" s="74"/>
      <c r="E104" s="74"/>
      <c r="F104" s="74"/>
      <c r="G104" s="74"/>
      <c r="H104" s="74"/>
      <c r="I104" s="74"/>
      <c r="Q104" s="42"/>
    </row>
    <row r="105" spans="1:17">
      <c r="A105" s="170"/>
      <c r="C105" s="74"/>
      <c r="D105" s="74"/>
      <c r="E105" s="74"/>
      <c r="F105" s="74"/>
      <c r="G105" s="74"/>
      <c r="H105" s="74"/>
      <c r="I105" s="74"/>
      <c r="Q105" s="42"/>
    </row>
    <row r="106" spans="1:17" ht="15.75">
      <c r="A106" s="171"/>
      <c r="C106" s="74"/>
      <c r="D106" s="74"/>
      <c r="E106" s="74"/>
      <c r="F106" s="74"/>
      <c r="G106" s="74"/>
      <c r="H106" s="74"/>
      <c r="I106" s="74"/>
      <c r="Q106" s="42"/>
    </row>
    <row r="107" spans="1:17" ht="15.75">
      <c r="A107" s="171"/>
      <c r="C107" s="74"/>
      <c r="D107" s="74"/>
      <c r="E107" s="74"/>
      <c r="F107" s="74"/>
      <c r="G107" s="74"/>
      <c r="H107" s="74"/>
      <c r="I107" s="74"/>
      <c r="Q107" s="42"/>
    </row>
    <row r="108" spans="1:17" ht="15.75">
      <c r="A108" s="171"/>
      <c r="C108" s="74"/>
      <c r="D108" s="74"/>
      <c r="E108" s="74"/>
      <c r="F108" s="74"/>
      <c r="G108" s="74"/>
      <c r="H108" s="74"/>
      <c r="I108" s="74"/>
      <c r="Q108" s="42"/>
    </row>
    <row r="109" spans="1:17" ht="15.75">
      <c r="A109" s="171"/>
      <c r="C109" s="74"/>
      <c r="D109" s="74"/>
      <c r="E109" s="74"/>
      <c r="F109" s="74"/>
      <c r="G109" s="74"/>
      <c r="H109" s="74"/>
      <c r="I109" s="74"/>
      <c r="Q109" s="42"/>
    </row>
    <row r="110" spans="1:17" ht="15.75">
      <c r="A110" s="171"/>
      <c r="C110" s="74"/>
      <c r="D110" s="74"/>
      <c r="E110" s="74"/>
      <c r="F110" s="74"/>
      <c r="G110" s="74"/>
      <c r="H110" s="74"/>
      <c r="I110" s="74"/>
      <c r="Q110" s="42"/>
    </row>
    <row r="111" spans="1:17" ht="15.75">
      <c r="A111" s="171"/>
      <c r="C111" s="74"/>
      <c r="D111" s="74"/>
      <c r="E111" s="74"/>
      <c r="F111" s="74"/>
      <c r="G111" s="74"/>
      <c r="H111" s="74"/>
      <c r="I111" s="74"/>
      <c r="Q111" s="42"/>
    </row>
    <row r="112" spans="1:17" ht="15.75">
      <c r="A112" s="171"/>
      <c r="C112" s="74"/>
      <c r="D112" s="74"/>
      <c r="E112" s="74"/>
      <c r="F112" s="74"/>
      <c r="G112" s="74"/>
      <c r="H112" s="74"/>
      <c r="I112" s="74"/>
      <c r="Q112" s="42"/>
    </row>
    <row r="113" spans="1:17" ht="15.75">
      <c r="A113" s="171"/>
      <c r="C113" s="74"/>
      <c r="D113" s="74"/>
      <c r="E113" s="74"/>
      <c r="F113" s="74"/>
      <c r="G113" s="74"/>
      <c r="H113" s="74"/>
      <c r="I113" s="74"/>
      <c r="Q113" s="42"/>
    </row>
    <row r="114" spans="1:17" ht="15.75">
      <c r="A114" s="171"/>
      <c r="C114" s="74"/>
      <c r="D114" s="74"/>
      <c r="E114" s="74"/>
      <c r="F114" s="74"/>
      <c r="G114" s="74"/>
      <c r="H114" s="74"/>
      <c r="I114" s="74"/>
      <c r="Q114" s="42"/>
    </row>
    <row r="115" spans="1:17" ht="15.75">
      <c r="A115" s="171"/>
      <c r="C115" s="74"/>
      <c r="D115" s="74"/>
      <c r="E115" s="74"/>
      <c r="F115" s="74"/>
      <c r="G115" s="74"/>
      <c r="H115" s="74"/>
      <c r="I115" s="74"/>
      <c r="Q115" s="42"/>
    </row>
    <row r="116" spans="1:17" ht="15.75">
      <c r="A116" s="171"/>
      <c r="C116" s="74"/>
      <c r="D116" s="74"/>
      <c r="E116" s="74"/>
      <c r="F116" s="74"/>
      <c r="G116" s="74"/>
      <c r="H116" s="74"/>
      <c r="I116" s="74"/>
      <c r="Q116" s="42"/>
    </row>
    <row r="117" spans="1:17" ht="15.75">
      <c r="A117" s="171"/>
      <c r="C117" s="74"/>
      <c r="D117" s="74"/>
      <c r="E117" s="74"/>
      <c r="F117" s="74"/>
      <c r="G117" s="74"/>
      <c r="H117" s="74"/>
      <c r="I117" s="74"/>
      <c r="Q117" s="42"/>
    </row>
    <row r="118" spans="1:17" ht="15.75">
      <c r="A118" s="171"/>
      <c r="C118" s="74"/>
      <c r="D118" s="74"/>
      <c r="E118" s="74"/>
      <c r="F118" s="74"/>
      <c r="G118" s="74"/>
      <c r="H118" s="74"/>
      <c r="I118" s="74"/>
      <c r="Q118" s="42"/>
    </row>
    <row r="119" spans="1:17" ht="15.75">
      <c r="A119" s="171"/>
      <c r="C119" s="74"/>
      <c r="D119" s="74"/>
      <c r="E119" s="74"/>
      <c r="F119" s="74"/>
      <c r="G119" s="74"/>
      <c r="H119" s="74"/>
      <c r="I119" s="74"/>
      <c r="Q119" s="42"/>
    </row>
    <row r="120" spans="1:17" ht="15.75">
      <c r="A120" s="171"/>
      <c r="C120" s="74"/>
      <c r="D120" s="74"/>
      <c r="E120" s="74"/>
      <c r="F120" s="74"/>
      <c r="G120" s="74"/>
      <c r="H120" s="74"/>
      <c r="I120" s="74"/>
      <c r="Q120" s="42"/>
    </row>
    <row r="121" spans="1:17" ht="15.75">
      <c r="A121" s="171"/>
      <c r="C121" s="74"/>
      <c r="D121" s="74"/>
      <c r="E121" s="74"/>
      <c r="F121" s="74"/>
      <c r="G121" s="74"/>
      <c r="H121" s="74"/>
      <c r="I121" s="74"/>
      <c r="Q121" s="42"/>
    </row>
    <row r="122" spans="1:17" ht="15.75">
      <c r="A122" s="171"/>
      <c r="C122" s="74"/>
      <c r="D122" s="74"/>
      <c r="E122" s="74"/>
      <c r="F122" s="74"/>
      <c r="G122" s="74"/>
      <c r="H122" s="74"/>
      <c r="I122" s="74"/>
      <c r="Q122" s="42"/>
    </row>
    <row r="123" spans="1:17" ht="15.75">
      <c r="A123" s="171"/>
      <c r="C123" s="74"/>
      <c r="D123" s="74"/>
      <c r="E123" s="74"/>
      <c r="F123" s="74"/>
      <c r="G123" s="74"/>
      <c r="H123" s="74"/>
      <c r="I123" s="74"/>
      <c r="Q123" s="42"/>
    </row>
    <row r="124" spans="1:17" ht="15.75">
      <c r="A124" s="171"/>
      <c r="C124" s="74"/>
      <c r="D124" s="74"/>
      <c r="E124" s="74"/>
      <c r="F124" s="74"/>
      <c r="G124" s="74"/>
      <c r="H124" s="74"/>
      <c r="I124" s="74"/>
      <c r="Q124" s="42"/>
    </row>
    <row r="125" spans="1:17" ht="15.75">
      <c r="A125" s="171"/>
      <c r="C125" s="74"/>
      <c r="D125" s="74"/>
      <c r="E125" s="74"/>
      <c r="F125" s="74"/>
      <c r="G125" s="74"/>
      <c r="H125" s="74"/>
      <c r="I125" s="74"/>
      <c r="Q125" s="42"/>
    </row>
    <row r="126" spans="1:17" ht="15.75">
      <c r="A126" s="171"/>
      <c r="C126" s="74"/>
      <c r="D126" s="74"/>
      <c r="E126" s="74"/>
      <c r="F126" s="74"/>
      <c r="G126" s="74"/>
      <c r="H126" s="74"/>
      <c r="I126" s="74"/>
      <c r="Q126" s="42"/>
    </row>
    <row r="127" spans="1:17" ht="15.75">
      <c r="A127" s="171"/>
      <c r="C127" s="74"/>
      <c r="D127" s="74"/>
      <c r="E127" s="74"/>
      <c r="F127" s="74"/>
      <c r="G127" s="74"/>
      <c r="H127" s="74"/>
      <c r="I127" s="74"/>
      <c r="Q127" s="42"/>
    </row>
    <row r="128" spans="1:17" ht="15.75">
      <c r="A128" s="171"/>
      <c r="C128" s="74"/>
      <c r="D128" s="74"/>
      <c r="E128" s="74"/>
      <c r="F128" s="74"/>
      <c r="G128" s="74"/>
      <c r="H128" s="74"/>
      <c r="I128" s="74"/>
      <c r="Q128" s="42"/>
    </row>
    <row r="129" spans="1:17" ht="15.75">
      <c r="A129" s="171"/>
      <c r="C129" s="74"/>
      <c r="D129" s="74"/>
      <c r="E129" s="74"/>
      <c r="F129" s="74"/>
      <c r="G129" s="74"/>
      <c r="H129" s="74"/>
      <c r="I129" s="74"/>
      <c r="Q129" s="42"/>
    </row>
    <row r="130" spans="1:17" ht="15.75">
      <c r="A130" s="171"/>
      <c r="C130" s="74"/>
      <c r="D130" s="74"/>
      <c r="E130" s="74"/>
      <c r="F130" s="74"/>
      <c r="G130" s="74"/>
      <c r="H130" s="74"/>
      <c r="I130" s="74"/>
      <c r="Q130" s="42"/>
    </row>
    <row r="131" spans="1:17" ht="15.75">
      <c r="A131" s="171"/>
      <c r="C131" s="74"/>
      <c r="D131" s="74"/>
      <c r="E131" s="74"/>
      <c r="F131" s="74"/>
      <c r="G131" s="74"/>
      <c r="H131" s="74"/>
      <c r="I131" s="74"/>
      <c r="Q131" s="42"/>
    </row>
    <row r="132" spans="1:17" ht="15.75">
      <c r="A132" s="171"/>
      <c r="C132" s="74"/>
      <c r="D132" s="74"/>
      <c r="E132" s="74"/>
      <c r="F132" s="74"/>
      <c r="G132" s="74"/>
      <c r="H132" s="74"/>
      <c r="I132" s="74"/>
      <c r="Q132" s="42"/>
    </row>
    <row r="133" spans="1:17" ht="15.75">
      <c r="A133" s="171"/>
      <c r="C133" s="74"/>
      <c r="D133" s="74"/>
      <c r="E133" s="74"/>
      <c r="F133" s="74"/>
      <c r="G133" s="74"/>
      <c r="H133" s="74"/>
      <c r="I133" s="74"/>
      <c r="Q133" s="42"/>
    </row>
    <row r="134" spans="1:17" ht="15.75">
      <c r="A134" s="171"/>
      <c r="C134" s="74"/>
      <c r="D134" s="74"/>
      <c r="E134" s="74"/>
      <c r="F134" s="74"/>
      <c r="G134" s="74"/>
      <c r="H134" s="74"/>
      <c r="I134" s="74"/>
      <c r="Q134" s="42"/>
    </row>
    <row r="135" spans="1:17" ht="15.75">
      <c r="A135" s="171"/>
      <c r="C135" s="74"/>
      <c r="D135" s="74"/>
      <c r="E135" s="74"/>
      <c r="F135" s="74"/>
      <c r="G135" s="74"/>
      <c r="H135" s="74"/>
      <c r="I135" s="74"/>
      <c r="Q135" s="42"/>
    </row>
    <row r="136" spans="1:17" ht="15.75">
      <c r="A136" s="171"/>
      <c r="C136" s="74"/>
      <c r="D136" s="74"/>
      <c r="E136" s="74"/>
      <c r="F136" s="74"/>
      <c r="G136" s="74"/>
      <c r="H136" s="74"/>
      <c r="I136" s="74"/>
      <c r="Q136" s="42"/>
    </row>
    <row r="137" spans="1:17" ht="15.75">
      <c r="A137" s="171"/>
      <c r="C137" s="74"/>
      <c r="D137" s="74"/>
      <c r="E137" s="74"/>
      <c r="F137" s="74"/>
      <c r="G137" s="74"/>
      <c r="H137" s="74"/>
      <c r="I137" s="74"/>
      <c r="Q137" s="42"/>
    </row>
    <row r="138" spans="1:17" ht="15.75">
      <c r="A138" s="171"/>
      <c r="C138" s="74"/>
      <c r="D138" s="74"/>
      <c r="E138" s="74"/>
      <c r="F138" s="74"/>
      <c r="G138" s="74"/>
      <c r="H138" s="74"/>
      <c r="I138" s="74"/>
      <c r="Q138" s="42"/>
    </row>
    <row r="139" spans="1:17" ht="15.75">
      <c r="A139" s="171"/>
      <c r="C139" s="74"/>
      <c r="D139" s="74"/>
      <c r="E139" s="74"/>
      <c r="F139" s="74"/>
      <c r="G139" s="74"/>
      <c r="H139" s="74"/>
      <c r="I139" s="74"/>
      <c r="Q139" s="42"/>
    </row>
    <row r="140" spans="1:17" ht="15.75">
      <c r="A140" s="171"/>
      <c r="C140" s="74"/>
      <c r="D140" s="74"/>
      <c r="E140" s="74"/>
      <c r="F140" s="74"/>
      <c r="G140" s="74"/>
      <c r="H140" s="74"/>
      <c r="I140" s="74"/>
      <c r="Q140" s="42"/>
    </row>
    <row r="141" spans="1:17" ht="15.75">
      <c r="A141" s="171"/>
      <c r="C141" s="74"/>
      <c r="D141" s="74"/>
      <c r="E141" s="74"/>
      <c r="F141" s="74"/>
      <c r="G141" s="74"/>
      <c r="H141" s="74"/>
      <c r="I141" s="74"/>
      <c r="Q141" s="42"/>
    </row>
    <row r="142" spans="1:17" ht="15.75">
      <c r="A142" s="171"/>
      <c r="C142" s="74"/>
      <c r="D142" s="74"/>
      <c r="E142" s="74"/>
      <c r="F142" s="74"/>
      <c r="G142" s="74"/>
      <c r="H142" s="74"/>
      <c r="I142" s="74"/>
      <c r="Q142" s="42"/>
    </row>
    <row r="143" spans="1:17" ht="15.75">
      <c r="A143" s="171"/>
      <c r="C143" s="74"/>
      <c r="D143" s="74"/>
      <c r="E143" s="74"/>
      <c r="F143" s="74"/>
      <c r="G143" s="74"/>
      <c r="H143" s="74"/>
      <c r="I143" s="74"/>
      <c r="Q143" s="42"/>
    </row>
    <row r="144" spans="1:17" ht="15.75">
      <c r="A144" s="171"/>
      <c r="C144" s="74"/>
      <c r="D144" s="74"/>
      <c r="E144" s="74"/>
      <c r="F144" s="74"/>
      <c r="G144" s="74"/>
      <c r="H144" s="74"/>
      <c r="I144" s="74"/>
      <c r="Q144" s="42"/>
    </row>
    <row r="145" spans="1:17" ht="15.75">
      <c r="A145" s="171"/>
      <c r="C145" s="74"/>
      <c r="D145" s="74"/>
      <c r="E145" s="74"/>
      <c r="F145" s="74"/>
      <c r="G145" s="74"/>
      <c r="H145" s="74"/>
      <c r="I145" s="74"/>
      <c r="Q145" s="42"/>
    </row>
    <row r="146" spans="1:17" ht="15.75">
      <c r="A146" s="171"/>
      <c r="C146" s="74"/>
      <c r="D146" s="74"/>
      <c r="E146" s="74"/>
      <c r="F146" s="74"/>
      <c r="G146" s="74"/>
      <c r="H146" s="74"/>
      <c r="I146" s="74"/>
      <c r="Q146" s="42"/>
    </row>
    <row r="147" spans="1:17" ht="15.75">
      <c r="A147" s="171"/>
      <c r="C147" s="74"/>
      <c r="D147" s="74"/>
      <c r="E147" s="74"/>
      <c r="F147" s="74"/>
      <c r="G147" s="74"/>
      <c r="H147" s="74"/>
      <c r="I147" s="74"/>
      <c r="Q147" s="42"/>
    </row>
    <row r="148" spans="1:17" ht="15.75">
      <c r="A148" s="171"/>
      <c r="C148" s="74"/>
      <c r="D148" s="74"/>
      <c r="E148" s="74"/>
      <c r="F148" s="74"/>
      <c r="G148" s="74"/>
      <c r="H148" s="74"/>
      <c r="I148" s="74"/>
      <c r="Q148" s="42"/>
    </row>
    <row r="149" spans="1:17" ht="15.75">
      <c r="A149" s="171"/>
      <c r="C149" s="74"/>
      <c r="D149" s="74"/>
      <c r="E149" s="74"/>
      <c r="F149" s="74"/>
      <c r="G149" s="74"/>
      <c r="H149" s="74"/>
      <c r="I149" s="74"/>
      <c r="Q149" s="42"/>
    </row>
    <row r="150" spans="1:17" ht="15.75">
      <c r="A150" s="171"/>
      <c r="C150" s="74"/>
      <c r="D150" s="74"/>
      <c r="E150" s="74"/>
      <c r="F150" s="74"/>
      <c r="G150" s="74"/>
      <c r="H150" s="74"/>
      <c r="I150" s="74"/>
      <c r="Q150" s="42"/>
    </row>
    <row r="151" spans="1:17" ht="15.75">
      <c r="A151" s="171"/>
      <c r="C151" s="74"/>
      <c r="D151" s="74"/>
      <c r="E151" s="74"/>
      <c r="F151" s="74"/>
      <c r="G151" s="74"/>
      <c r="H151" s="74"/>
      <c r="I151" s="74"/>
      <c r="Q151" s="42"/>
    </row>
    <row r="152" spans="1:17" ht="15.75">
      <c r="A152" s="171"/>
      <c r="C152" s="74"/>
      <c r="D152" s="74"/>
      <c r="E152" s="74"/>
      <c r="F152" s="74"/>
      <c r="G152" s="74"/>
      <c r="H152" s="74"/>
      <c r="I152" s="74"/>
      <c r="Q152" s="42"/>
    </row>
    <row r="153" spans="1:17" ht="15.75">
      <c r="A153" s="171"/>
      <c r="C153" s="74"/>
      <c r="D153" s="74"/>
      <c r="E153" s="74"/>
      <c r="F153" s="74"/>
      <c r="G153" s="74"/>
      <c r="H153" s="74"/>
      <c r="I153" s="74"/>
      <c r="Q153" s="42"/>
    </row>
    <row r="154" spans="1:17" ht="15.75">
      <c r="A154" s="171"/>
      <c r="C154" s="74"/>
      <c r="D154" s="74"/>
      <c r="E154" s="74"/>
      <c r="F154" s="74"/>
      <c r="G154" s="74"/>
      <c r="H154" s="74"/>
      <c r="I154" s="74"/>
      <c r="Q154" s="42"/>
    </row>
    <row r="155" spans="1:17" ht="15.75">
      <c r="A155" s="171"/>
      <c r="C155" s="74"/>
      <c r="D155" s="74"/>
      <c r="E155" s="74"/>
      <c r="F155" s="74"/>
      <c r="G155" s="74"/>
      <c r="H155" s="74"/>
      <c r="I155" s="74"/>
      <c r="Q155" s="42"/>
    </row>
    <row r="156" spans="1:17" ht="15.75">
      <c r="A156" s="171"/>
      <c r="C156" s="74"/>
      <c r="D156" s="74"/>
      <c r="E156" s="74"/>
      <c r="F156" s="74"/>
      <c r="G156" s="74"/>
      <c r="H156" s="74"/>
      <c r="I156" s="74"/>
      <c r="Q156" s="42"/>
    </row>
    <row r="157" spans="1:17" ht="15.75">
      <c r="A157" s="171"/>
      <c r="C157" s="74"/>
      <c r="D157" s="74"/>
      <c r="E157" s="74"/>
      <c r="F157" s="74"/>
      <c r="G157" s="74"/>
      <c r="H157" s="74"/>
      <c r="I157" s="74"/>
      <c r="Q157" s="42"/>
    </row>
    <row r="158" spans="1:17" ht="15.75">
      <c r="A158" s="171"/>
      <c r="C158" s="74"/>
      <c r="D158" s="74"/>
      <c r="E158" s="74"/>
      <c r="F158" s="74"/>
      <c r="G158" s="74"/>
      <c r="H158" s="74"/>
      <c r="I158" s="74"/>
      <c r="Q158" s="42"/>
    </row>
    <row r="159" spans="1:17" ht="15.75">
      <c r="A159" s="171"/>
      <c r="C159" s="74"/>
      <c r="D159" s="74"/>
      <c r="E159" s="74"/>
      <c r="F159" s="74"/>
      <c r="G159" s="74"/>
      <c r="H159" s="74"/>
      <c r="I159" s="74"/>
      <c r="Q159" s="42"/>
    </row>
    <row r="160" spans="1:17" ht="15.75">
      <c r="A160" s="171"/>
      <c r="C160" s="74"/>
      <c r="D160" s="74"/>
      <c r="E160" s="74"/>
      <c r="F160" s="74"/>
      <c r="G160" s="74"/>
      <c r="H160" s="74"/>
      <c r="I160" s="74"/>
      <c r="Q160" s="42"/>
    </row>
    <row r="161" spans="1:17" ht="15.75">
      <c r="A161" s="171"/>
      <c r="C161" s="74"/>
      <c r="D161" s="74"/>
      <c r="E161" s="74"/>
      <c r="F161" s="74"/>
      <c r="G161" s="74"/>
      <c r="H161" s="74"/>
      <c r="I161" s="74"/>
      <c r="Q161" s="42"/>
    </row>
    <row r="162" spans="1:17" ht="15.75">
      <c r="A162" s="171"/>
      <c r="C162" s="74"/>
      <c r="D162" s="74"/>
      <c r="E162" s="74"/>
      <c r="F162" s="74"/>
      <c r="G162" s="74"/>
      <c r="H162" s="74"/>
      <c r="I162" s="74"/>
      <c r="Q162" s="42"/>
    </row>
    <row r="163" spans="1:17" ht="15.75">
      <c r="A163" s="171"/>
      <c r="C163" s="74"/>
      <c r="D163" s="74"/>
      <c r="E163" s="74"/>
      <c r="F163" s="74"/>
      <c r="G163" s="74"/>
      <c r="H163" s="74"/>
      <c r="I163" s="74"/>
      <c r="Q163" s="42"/>
    </row>
    <row r="164" spans="1:17" ht="15.75">
      <c r="A164" s="171"/>
      <c r="C164" s="74"/>
      <c r="D164" s="74"/>
      <c r="E164" s="74"/>
      <c r="F164" s="74"/>
      <c r="G164" s="74"/>
      <c r="H164" s="74"/>
      <c r="I164" s="74"/>
      <c r="Q164" s="42"/>
    </row>
    <row r="165" spans="1:17" ht="15.75">
      <c r="A165" s="171"/>
      <c r="C165" s="74"/>
      <c r="D165" s="74"/>
      <c r="E165" s="74"/>
      <c r="F165" s="74"/>
      <c r="G165" s="74"/>
      <c r="H165" s="74"/>
      <c r="I165" s="74"/>
      <c r="Q165" s="42"/>
    </row>
    <row r="166" spans="1:17" ht="15.75">
      <c r="A166" s="171"/>
      <c r="C166" s="74"/>
      <c r="D166" s="74"/>
      <c r="E166" s="74"/>
      <c r="F166" s="74"/>
      <c r="G166" s="74"/>
      <c r="H166" s="74"/>
      <c r="I166" s="74"/>
      <c r="Q166" s="42"/>
    </row>
    <row r="167" spans="1:17" ht="15.75">
      <c r="A167" s="171"/>
      <c r="C167" s="74"/>
      <c r="D167" s="74"/>
      <c r="E167" s="74"/>
      <c r="F167" s="74"/>
      <c r="G167" s="74"/>
      <c r="H167" s="74"/>
      <c r="I167" s="74"/>
      <c r="Q167" s="42"/>
    </row>
    <row r="168" spans="1:17" ht="15.75">
      <c r="A168" s="171"/>
      <c r="C168" s="74"/>
      <c r="D168" s="74"/>
      <c r="E168" s="74"/>
      <c r="F168" s="74"/>
      <c r="G168" s="74"/>
      <c r="H168" s="74"/>
      <c r="I168" s="74"/>
      <c r="Q168" s="42"/>
    </row>
    <row r="169" spans="1:17" ht="15.75">
      <c r="A169" s="171"/>
      <c r="C169" s="74"/>
      <c r="D169" s="74"/>
      <c r="E169" s="74"/>
      <c r="F169" s="74"/>
      <c r="G169" s="74"/>
      <c r="H169" s="74"/>
      <c r="I169" s="74"/>
      <c r="Q169" s="42"/>
    </row>
    <row r="170" spans="1:17" ht="15.75">
      <c r="A170" s="171"/>
      <c r="C170" s="74"/>
      <c r="D170" s="74"/>
      <c r="E170" s="74"/>
      <c r="F170" s="74"/>
      <c r="G170" s="74"/>
      <c r="H170" s="74"/>
      <c r="I170" s="74"/>
      <c r="Q170" s="42"/>
    </row>
    <row r="171" spans="1:17" ht="15.75">
      <c r="A171" s="171"/>
      <c r="C171" s="74"/>
      <c r="D171" s="74"/>
      <c r="E171" s="74"/>
      <c r="F171" s="74"/>
      <c r="G171" s="74"/>
      <c r="H171" s="74"/>
      <c r="I171" s="74"/>
      <c r="Q171" s="42"/>
    </row>
    <row r="172" spans="1:17" ht="15.75">
      <c r="A172" s="171"/>
      <c r="C172" s="74"/>
      <c r="D172" s="74"/>
      <c r="E172" s="74"/>
      <c r="F172" s="74"/>
      <c r="G172" s="74"/>
      <c r="H172" s="74"/>
      <c r="I172" s="74"/>
      <c r="Q172" s="42"/>
    </row>
    <row r="173" spans="1:17" ht="15.75">
      <c r="A173" s="171"/>
      <c r="C173" s="74"/>
      <c r="D173" s="74"/>
      <c r="E173" s="74"/>
      <c r="F173" s="74"/>
      <c r="G173" s="74"/>
      <c r="H173" s="74"/>
      <c r="I173" s="74"/>
      <c r="Q173" s="42"/>
    </row>
    <row r="174" spans="1:17" ht="15.75">
      <c r="A174" s="171"/>
      <c r="C174" s="74"/>
      <c r="D174" s="74"/>
      <c r="E174" s="74"/>
      <c r="F174" s="74"/>
      <c r="G174" s="74"/>
      <c r="H174" s="74"/>
      <c r="I174" s="74"/>
      <c r="Q174" s="42"/>
    </row>
    <row r="175" spans="1:17" ht="15.75">
      <c r="A175" s="171"/>
      <c r="C175" s="74"/>
      <c r="D175" s="74"/>
      <c r="E175" s="74"/>
      <c r="F175" s="74"/>
      <c r="G175" s="74"/>
      <c r="H175" s="74"/>
      <c r="I175" s="74"/>
      <c r="Q175" s="42"/>
    </row>
    <row r="176" spans="1:17" ht="15.75">
      <c r="A176" s="171"/>
      <c r="C176" s="74"/>
      <c r="D176" s="74"/>
      <c r="E176" s="74"/>
      <c r="F176" s="74"/>
      <c r="G176" s="74"/>
      <c r="H176" s="74"/>
      <c r="I176" s="74"/>
      <c r="Q176" s="42"/>
    </row>
    <row r="177" spans="1:17" ht="15.75">
      <c r="A177" s="171"/>
      <c r="C177" s="74"/>
      <c r="D177" s="74"/>
      <c r="E177" s="74"/>
      <c r="F177" s="74"/>
      <c r="G177" s="74"/>
      <c r="H177" s="74"/>
      <c r="I177" s="74"/>
      <c r="Q177" s="42"/>
    </row>
    <row r="178" spans="1:17" ht="15.75">
      <c r="A178" s="171"/>
      <c r="C178" s="74"/>
      <c r="D178" s="74"/>
      <c r="E178" s="74"/>
      <c r="F178" s="74"/>
      <c r="G178" s="74"/>
      <c r="H178" s="74"/>
      <c r="I178" s="74"/>
      <c r="Q178" s="42"/>
    </row>
    <row r="179" spans="1:17" ht="15.75">
      <c r="A179" s="171"/>
      <c r="C179" s="74"/>
      <c r="D179" s="74"/>
      <c r="E179" s="74"/>
      <c r="F179" s="74"/>
      <c r="G179" s="74"/>
      <c r="H179" s="74"/>
      <c r="I179" s="74"/>
      <c r="Q179" s="42"/>
    </row>
    <row r="180" spans="1:17" ht="15.75">
      <c r="A180" s="171"/>
      <c r="C180" s="74"/>
      <c r="D180" s="74"/>
      <c r="E180" s="74"/>
      <c r="F180" s="74"/>
      <c r="G180" s="74"/>
      <c r="H180" s="74"/>
      <c r="I180" s="74"/>
      <c r="Q180" s="42"/>
    </row>
    <row r="181" spans="1:17" ht="15.75">
      <c r="A181" s="171"/>
      <c r="C181" s="74"/>
      <c r="D181" s="74"/>
      <c r="E181" s="74"/>
      <c r="F181" s="74"/>
      <c r="G181" s="74"/>
      <c r="H181" s="74"/>
      <c r="I181" s="74"/>
      <c r="Q181" s="42"/>
    </row>
    <row r="182" spans="1:17" ht="15.75">
      <c r="A182" s="171"/>
      <c r="C182" s="74"/>
      <c r="D182" s="74"/>
      <c r="E182" s="74"/>
      <c r="F182" s="74"/>
      <c r="G182" s="74"/>
      <c r="H182" s="74"/>
      <c r="I182" s="74"/>
      <c r="Q182" s="42"/>
    </row>
    <row r="183" spans="1:17" ht="15.75">
      <c r="A183" s="171"/>
      <c r="C183" s="74"/>
      <c r="D183" s="74"/>
      <c r="E183" s="74"/>
      <c r="F183" s="74"/>
      <c r="G183" s="74"/>
      <c r="H183" s="74"/>
      <c r="I183" s="74"/>
      <c r="Q183" s="42"/>
    </row>
    <row r="184" spans="1:17" ht="15.75">
      <c r="A184" s="171"/>
      <c r="C184" s="74"/>
      <c r="D184" s="74"/>
      <c r="E184" s="74"/>
      <c r="F184" s="74"/>
      <c r="G184" s="74"/>
      <c r="H184" s="74"/>
      <c r="I184" s="74"/>
      <c r="Q184" s="42"/>
    </row>
    <row r="185" spans="1:17" ht="15.75">
      <c r="A185" s="171"/>
      <c r="C185" s="74"/>
      <c r="D185" s="74"/>
      <c r="E185" s="74"/>
      <c r="F185" s="74"/>
      <c r="G185" s="74"/>
      <c r="H185" s="74"/>
      <c r="I185" s="74"/>
      <c r="Q185" s="42"/>
    </row>
    <row r="186" spans="1:17" ht="15.75">
      <c r="A186" s="171"/>
      <c r="C186" s="74"/>
      <c r="D186" s="74"/>
      <c r="E186" s="74"/>
      <c r="F186" s="74"/>
      <c r="G186" s="74"/>
      <c r="H186" s="74"/>
      <c r="I186" s="74"/>
      <c r="Q186" s="42"/>
    </row>
    <row r="187" spans="1:17" ht="15.75">
      <c r="A187" s="171"/>
      <c r="C187" s="74"/>
      <c r="D187" s="74"/>
      <c r="E187" s="74"/>
      <c r="F187" s="74"/>
      <c r="G187" s="74"/>
      <c r="H187" s="74"/>
      <c r="I187" s="74"/>
      <c r="Q187" s="42"/>
    </row>
    <row r="188" spans="1:17" ht="15.75">
      <c r="A188" s="171"/>
      <c r="C188" s="74"/>
      <c r="D188" s="74"/>
      <c r="E188" s="74"/>
      <c r="F188" s="74"/>
      <c r="G188" s="74"/>
      <c r="H188" s="74"/>
      <c r="I188" s="74"/>
      <c r="Q188" s="42"/>
    </row>
    <row r="189" spans="1:17" ht="15.75">
      <c r="A189" s="171"/>
      <c r="C189" s="74"/>
      <c r="D189" s="74"/>
      <c r="E189" s="74"/>
      <c r="F189" s="74"/>
      <c r="G189" s="74"/>
      <c r="H189" s="74"/>
      <c r="I189" s="74"/>
      <c r="Q189" s="42"/>
    </row>
    <row r="190" spans="1:17" ht="15.75">
      <c r="A190" s="171"/>
      <c r="C190" s="74"/>
      <c r="D190" s="74"/>
      <c r="E190" s="74"/>
      <c r="F190" s="74"/>
      <c r="G190" s="74"/>
      <c r="H190" s="74"/>
      <c r="I190" s="74"/>
      <c r="Q190" s="42"/>
    </row>
    <row r="191" spans="1:17" ht="15.75">
      <c r="A191" s="171"/>
      <c r="C191" s="74"/>
      <c r="D191" s="74"/>
      <c r="E191" s="74"/>
      <c r="F191" s="74"/>
      <c r="G191" s="74"/>
      <c r="H191" s="74"/>
      <c r="I191" s="74"/>
      <c r="Q191" s="42"/>
    </row>
    <row r="192" spans="1:17" ht="15.75">
      <c r="A192" s="171"/>
      <c r="C192" s="74"/>
      <c r="D192" s="74"/>
      <c r="E192" s="74"/>
      <c r="F192" s="74"/>
      <c r="G192" s="74"/>
      <c r="H192" s="74"/>
      <c r="I192" s="74"/>
      <c r="Q192" s="42"/>
    </row>
    <row r="193" spans="1:17" ht="15.75">
      <c r="A193" s="171"/>
      <c r="C193" s="74"/>
      <c r="D193" s="74"/>
      <c r="E193" s="74"/>
      <c r="F193" s="74"/>
      <c r="G193" s="74"/>
      <c r="H193" s="74"/>
      <c r="I193" s="74"/>
      <c r="Q193" s="42"/>
    </row>
    <row r="194" spans="1:17" ht="15.75">
      <c r="A194" s="171"/>
      <c r="C194" s="74"/>
      <c r="D194" s="74"/>
      <c r="E194" s="74"/>
      <c r="F194" s="74"/>
      <c r="G194" s="74"/>
      <c r="H194" s="74"/>
      <c r="I194" s="74"/>
      <c r="Q194" s="42"/>
    </row>
    <row r="195" spans="1:17" ht="15.75">
      <c r="A195" s="171"/>
      <c r="C195" s="74"/>
      <c r="D195" s="74"/>
      <c r="E195" s="74"/>
      <c r="F195" s="74"/>
      <c r="G195" s="74"/>
      <c r="H195" s="74"/>
      <c r="I195" s="74"/>
      <c r="Q195" s="42"/>
    </row>
    <row r="196" spans="1:17" ht="15.75">
      <c r="A196" s="171"/>
      <c r="C196" s="74"/>
      <c r="D196" s="74"/>
      <c r="E196" s="74"/>
      <c r="F196" s="74"/>
      <c r="G196" s="74"/>
      <c r="H196" s="74"/>
      <c r="I196" s="74"/>
      <c r="Q196" s="42"/>
    </row>
    <row r="197" spans="1:17" ht="15.75">
      <c r="A197" s="73"/>
      <c r="C197" s="74"/>
      <c r="D197" s="74"/>
      <c r="E197" s="74"/>
      <c r="F197" s="74"/>
      <c r="G197" s="74"/>
      <c r="H197" s="74"/>
      <c r="I197" s="74"/>
      <c r="Q197" s="42"/>
    </row>
    <row r="198" spans="1:17" ht="15.75">
      <c r="A198" s="73"/>
      <c r="C198" s="74"/>
      <c r="D198" s="74"/>
      <c r="E198" s="74"/>
      <c r="F198" s="74"/>
      <c r="G198" s="74"/>
      <c r="H198" s="74"/>
      <c r="I198" s="74"/>
      <c r="Q198" s="42"/>
    </row>
    <row r="199" spans="1:17" ht="15.75">
      <c r="A199" s="73"/>
      <c r="C199" s="74"/>
      <c r="D199" s="74"/>
      <c r="E199" s="74"/>
      <c r="F199" s="74"/>
      <c r="G199" s="74"/>
      <c r="H199" s="74"/>
      <c r="I199" s="74"/>
      <c r="Q199" s="42"/>
    </row>
    <row r="200" spans="1:17" ht="15.75">
      <c r="A200" s="73"/>
      <c r="C200" s="74"/>
      <c r="D200" s="74"/>
      <c r="E200" s="74"/>
      <c r="F200" s="74"/>
      <c r="G200" s="74"/>
      <c r="H200" s="74"/>
      <c r="I200" s="74"/>
      <c r="Q200" s="42"/>
    </row>
    <row r="201" spans="1:17" ht="15.75">
      <c r="A201" s="73"/>
      <c r="C201" s="74"/>
      <c r="D201" s="74"/>
      <c r="E201" s="74"/>
      <c r="F201" s="74"/>
      <c r="G201" s="74"/>
      <c r="H201" s="74"/>
      <c r="I201" s="74"/>
    </row>
    <row r="202" spans="1:17" ht="15.75">
      <c r="A202" s="73"/>
      <c r="C202" s="74"/>
      <c r="D202" s="74"/>
      <c r="E202" s="74"/>
      <c r="F202" s="74"/>
      <c r="G202" s="74"/>
      <c r="H202" s="74"/>
      <c r="I202" s="74"/>
    </row>
    <row r="203" spans="1:17" ht="15.75">
      <c r="A203" s="73"/>
      <c r="C203" s="74"/>
      <c r="D203" s="74"/>
      <c r="E203" s="74"/>
      <c r="F203" s="74"/>
      <c r="G203" s="74"/>
      <c r="H203" s="74"/>
      <c r="I203" s="74"/>
    </row>
    <row r="204" spans="1:17" ht="15.75">
      <c r="A204" s="73"/>
      <c r="C204" s="74"/>
      <c r="D204" s="74"/>
      <c r="E204" s="74"/>
      <c r="F204" s="74"/>
      <c r="G204" s="74"/>
      <c r="H204" s="74"/>
      <c r="I204" s="74"/>
    </row>
    <row r="205" spans="1:17" ht="15.75">
      <c r="A205" s="73"/>
      <c r="C205" s="74"/>
      <c r="D205" s="74"/>
      <c r="E205" s="74"/>
      <c r="F205" s="74"/>
      <c r="G205" s="74"/>
      <c r="H205" s="74"/>
      <c r="I205" s="74"/>
    </row>
    <row r="206" spans="1:17" ht="15.75">
      <c r="A206" s="73"/>
      <c r="C206" s="74"/>
      <c r="D206" s="74"/>
      <c r="E206" s="74"/>
      <c r="F206" s="74"/>
      <c r="G206" s="74"/>
      <c r="H206" s="74"/>
      <c r="I206" s="74"/>
    </row>
    <row r="207" spans="1:17" ht="15.75">
      <c r="A207" s="73"/>
      <c r="C207" s="74"/>
      <c r="D207" s="74"/>
      <c r="E207" s="74"/>
      <c r="F207" s="74"/>
      <c r="G207" s="74"/>
      <c r="H207" s="74"/>
      <c r="I207" s="74"/>
    </row>
    <row r="208" spans="1:17" ht="15.75">
      <c r="A208" s="73"/>
      <c r="C208" s="74"/>
      <c r="D208" s="74"/>
      <c r="E208" s="74"/>
      <c r="F208" s="74"/>
      <c r="G208" s="74"/>
      <c r="H208" s="74"/>
      <c r="I208" s="74"/>
    </row>
    <row r="209" spans="1:9" ht="15.75">
      <c r="A209" s="73"/>
      <c r="C209" s="74"/>
      <c r="D209" s="74"/>
      <c r="E209" s="74"/>
      <c r="F209" s="74"/>
      <c r="G209" s="74"/>
      <c r="H209" s="74"/>
      <c r="I209" s="74"/>
    </row>
    <row r="210" spans="1:9" ht="15.75">
      <c r="A210" s="73"/>
      <c r="C210" s="74"/>
      <c r="D210" s="74"/>
      <c r="E210" s="74"/>
      <c r="F210" s="74"/>
      <c r="G210" s="74"/>
      <c r="H210" s="74"/>
      <c r="I210" s="74"/>
    </row>
    <row r="211" spans="1:9" ht="15.75">
      <c r="A211" s="73"/>
      <c r="C211" s="74"/>
      <c r="D211" s="74"/>
      <c r="E211" s="74"/>
      <c r="F211" s="74"/>
      <c r="G211" s="74"/>
      <c r="H211" s="74"/>
      <c r="I211" s="74"/>
    </row>
    <row r="212" spans="1:9" ht="15.75">
      <c r="A212" s="73"/>
      <c r="C212" s="74"/>
      <c r="D212" s="74"/>
      <c r="E212" s="74"/>
      <c r="F212" s="74"/>
      <c r="G212" s="74"/>
      <c r="H212" s="74"/>
      <c r="I212" s="74"/>
    </row>
    <row r="213" spans="1:9" ht="15.75">
      <c r="A213" s="73"/>
      <c r="C213" s="74"/>
      <c r="D213" s="74"/>
      <c r="E213" s="74"/>
      <c r="F213" s="74"/>
      <c r="G213" s="74"/>
      <c r="H213" s="74"/>
      <c r="I213" s="74"/>
    </row>
    <row r="214" spans="1:9" ht="15.75">
      <c r="A214" s="73"/>
      <c r="C214" s="74"/>
      <c r="D214" s="74"/>
      <c r="E214" s="74"/>
      <c r="F214" s="74"/>
      <c r="G214" s="74"/>
      <c r="H214" s="74"/>
      <c r="I214" s="74"/>
    </row>
    <row r="215" spans="1:9" ht="15.75">
      <c r="A215" s="73"/>
      <c r="C215" s="74"/>
      <c r="D215" s="74"/>
      <c r="E215" s="74"/>
      <c r="F215" s="74"/>
      <c r="G215" s="74"/>
      <c r="H215" s="74"/>
      <c r="I215" s="74"/>
    </row>
    <row r="216" spans="1:9" ht="15.75">
      <c r="A216" s="73"/>
      <c r="C216" s="74"/>
      <c r="D216" s="74"/>
      <c r="E216" s="74"/>
      <c r="F216" s="74"/>
      <c r="G216" s="74"/>
      <c r="H216" s="74"/>
      <c r="I216" s="74"/>
    </row>
    <row r="217" spans="1:9" ht="15.75">
      <c r="A217" s="73"/>
      <c r="C217" s="74"/>
      <c r="D217" s="74"/>
      <c r="E217" s="74"/>
      <c r="F217" s="74"/>
      <c r="G217" s="74"/>
      <c r="H217" s="74"/>
      <c r="I217" s="74"/>
    </row>
    <row r="218" spans="1:9" ht="15.75">
      <c r="A218" s="73"/>
      <c r="C218" s="74"/>
      <c r="D218" s="74"/>
      <c r="E218" s="74"/>
      <c r="F218" s="74"/>
      <c r="G218" s="74"/>
      <c r="H218" s="74"/>
      <c r="I218" s="74"/>
    </row>
    <row r="219" spans="1:9" ht="15.75">
      <c r="A219" s="73"/>
      <c r="C219" s="74"/>
      <c r="D219" s="74"/>
      <c r="E219" s="74"/>
      <c r="F219" s="74"/>
      <c r="G219" s="74"/>
      <c r="H219" s="74"/>
      <c r="I219" s="74"/>
    </row>
    <row r="220" spans="1:9" ht="15.75">
      <c r="A220" s="73"/>
      <c r="C220" s="74"/>
      <c r="D220" s="74"/>
      <c r="E220" s="74"/>
      <c r="F220" s="74"/>
      <c r="G220" s="74"/>
      <c r="H220" s="74"/>
      <c r="I220" s="74"/>
    </row>
    <row r="221" spans="1:9" ht="15.75">
      <c r="A221" s="73"/>
      <c r="C221" s="74"/>
      <c r="D221" s="74"/>
      <c r="E221" s="74"/>
      <c r="F221" s="74"/>
      <c r="G221" s="74"/>
      <c r="H221" s="74"/>
      <c r="I221" s="74"/>
    </row>
    <row r="222" spans="1:9" ht="15.75">
      <c r="A222" s="73"/>
      <c r="C222" s="74"/>
      <c r="D222" s="74"/>
      <c r="E222" s="74"/>
      <c r="F222" s="74"/>
      <c r="G222" s="74"/>
      <c r="H222" s="74"/>
      <c r="I222" s="74"/>
    </row>
    <row r="223" spans="1:9" ht="15.75">
      <c r="A223" s="73"/>
      <c r="C223" s="74"/>
      <c r="D223" s="74"/>
      <c r="E223" s="74"/>
      <c r="F223" s="74"/>
      <c r="G223" s="74"/>
      <c r="H223" s="74"/>
      <c r="I223" s="74"/>
    </row>
    <row r="224" spans="1:9" ht="15.75">
      <c r="A224" s="73"/>
      <c r="C224" s="74"/>
      <c r="D224" s="74"/>
      <c r="E224" s="74"/>
      <c r="F224" s="74"/>
      <c r="G224" s="74"/>
      <c r="H224" s="74"/>
      <c r="I224" s="74"/>
    </row>
    <row r="225" spans="1:9" ht="15.75">
      <c r="A225" s="73"/>
      <c r="C225" s="74"/>
      <c r="D225" s="74"/>
      <c r="E225" s="74"/>
      <c r="F225" s="74"/>
      <c r="G225" s="74"/>
      <c r="H225" s="74"/>
      <c r="I225" s="74"/>
    </row>
    <row r="226" spans="1:9" ht="15.75">
      <c r="A226" s="73"/>
      <c r="C226" s="74"/>
      <c r="D226" s="74"/>
      <c r="E226" s="74"/>
      <c r="F226" s="74"/>
      <c r="G226" s="74"/>
      <c r="H226" s="74"/>
      <c r="I226" s="74"/>
    </row>
    <row r="227" spans="1:9" ht="15.75">
      <c r="A227" s="73"/>
      <c r="C227" s="74"/>
      <c r="D227" s="74"/>
      <c r="E227" s="74"/>
      <c r="F227" s="74"/>
      <c r="G227" s="74"/>
      <c r="H227" s="74"/>
      <c r="I227" s="74"/>
    </row>
    <row r="228" spans="1:9" ht="15.75">
      <c r="A228" s="73"/>
      <c r="C228" s="74"/>
      <c r="D228" s="74"/>
      <c r="E228" s="74"/>
      <c r="F228" s="74"/>
      <c r="G228" s="74"/>
      <c r="H228" s="74"/>
      <c r="I228" s="74"/>
    </row>
    <row r="229" spans="1:9" ht="15.75">
      <c r="A229" s="73"/>
      <c r="C229" s="74"/>
      <c r="D229" s="74"/>
      <c r="E229" s="74"/>
      <c r="F229" s="74"/>
      <c r="G229" s="74"/>
      <c r="H229" s="74"/>
      <c r="I229" s="74"/>
    </row>
    <row r="230" spans="1:9" ht="15.75">
      <c r="A230" s="73"/>
      <c r="C230" s="74"/>
      <c r="D230" s="74"/>
      <c r="E230" s="74"/>
      <c r="F230" s="74"/>
      <c r="G230" s="74"/>
      <c r="H230" s="74"/>
      <c r="I230" s="74"/>
    </row>
    <row r="231" spans="1:9" ht="15.75">
      <c r="A231" s="73"/>
      <c r="C231" s="74"/>
      <c r="D231" s="74"/>
      <c r="E231" s="74"/>
      <c r="F231" s="74"/>
      <c r="G231" s="74"/>
      <c r="H231" s="74"/>
      <c r="I231" s="74"/>
    </row>
    <row r="232" spans="1:9" ht="15.75">
      <c r="A232" s="73"/>
      <c r="C232" s="74"/>
      <c r="D232" s="74"/>
      <c r="E232" s="74"/>
      <c r="F232" s="74"/>
      <c r="G232" s="74"/>
      <c r="H232" s="74"/>
      <c r="I232" s="74"/>
    </row>
    <row r="233" spans="1:9" ht="15.75">
      <c r="A233" s="73"/>
      <c r="C233" s="74"/>
      <c r="D233" s="74"/>
      <c r="E233" s="74"/>
      <c r="F233" s="74"/>
      <c r="G233" s="74"/>
      <c r="H233" s="74"/>
      <c r="I233" s="74"/>
    </row>
    <row r="234" spans="1:9" ht="15.75">
      <c r="A234" s="73"/>
      <c r="C234" s="74"/>
      <c r="D234" s="74"/>
      <c r="E234" s="74"/>
      <c r="F234" s="74"/>
      <c r="G234" s="74"/>
      <c r="H234" s="74"/>
      <c r="I234" s="74"/>
    </row>
    <row r="235" spans="1:9" ht="15.75">
      <c r="A235" s="73"/>
      <c r="C235" s="74"/>
      <c r="D235" s="74"/>
      <c r="E235" s="74"/>
      <c r="F235" s="74"/>
      <c r="G235" s="74"/>
      <c r="H235" s="74"/>
      <c r="I235" s="74"/>
    </row>
    <row r="236" spans="1:9" ht="15.75">
      <c r="A236" s="73"/>
      <c r="C236" s="74"/>
      <c r="D236" s="74"/>
      <c r="E236" s="74"/>
      <c r="F236" s="74"/>
      <c r="G236" s="74"/>
      <c r="H236" s="74"/>
      <c r="I236" s="74"/>
    </row>
    <row r="237" spans="1:9" ht="15.75">
      <c r="A237" s="73"/>
      <c r="C237" s="74"/>
      <c r="D237" s="74"/>
      <c r="E237" s="74"/>
      <c r="F237" s="74"/>
      <c r="G237" s="74"/>
      <c r="H237" s="74"/>
      <c r="I237" s="74"/>
    </row>
    <row r="238" spans="1:9" ht="15.75">
      <c r="A238" s="73"/>
      <c r="C238" s="74"/>
      <c r="D238" s="74"/>
      <c r="E238" s="74"/>
      <c r="F238" s="74"/>
      <c r="G238" s="74"/>
      <c r="H238" s="74"/>
      <c r="I238" s="74"/>
    </row>
    <row r="239" spans="1:9" ht="15.75">
      <c r="A239" s="73"/>
      <c r="C239" s="74"/>
      <c r="D239" s="74"/>
      <c r="E239" s="74"/>
      <c r="F239" s="74"/>
      <c r="G239" s="74"/>
      <c r="H239" s="74"/>
      <c r="I239" s="74"/>
    </row>
    <row r="240" spans="1:9" ht="15.75">
      <c r="A240" s="73"/>
      <c r="C240" s="74"/>
      <c r="D240" s="74"/>
      <c r="E240" s="74"/>
      <c r="F240" s="74"/>
      <c r="G240" s="74"/>
      <c r="H240" s="74"/>
      <c r="I240" s="74"/>
    </row>
    <row r="241" spans="1:9" ht="15.75">
      <c r="A241" s="73"/>
      <c r="C241" s="74"/>
      <c r="D241" s="74"/>
      <c r="E241" s="74"/>
      <c r="F241" s="74"/>
      <c r="G241" s="74"/>
      <c r="H241" s="74"/>
      <c r="I241" s="74"/>
    </row>
    <row r="242" spans="1:9" ht="15.75">
      <c r="A242" s="73"/>
      <c r="C242" s="74"/>
      <c r="D242" s="74"/>
      <c r="E242" s="74"/>
      <c r="F242" s="74"/>
      <c r="G242" s="74"/>
      <c r="H242" s="74"/>
      <c r="I242" s="74"/>
    </row>
    <row r="243" spans="1:9" ht="15.75">
      <c r="A243" s="73"/>
      <c r="C243" s="74"/>
      <c r="D243" s="74"/>
      <c r="E243" s="74"/>
      <c r="F243" s="74"/>
      <c r="G243" s="74"/>
      <c r="H243" s="74"/>
      <c r="I243" s="74"/>
    </row>
    <row r="244" spans="1:9" ht="15.75">
      <c r="A244" s="73"/>
      <c r="C244" s="74"/>
      <c r="D244" s="74"/>
      <c r="E244" s="74"/>
      <c r="F244" s="74"/>
      <c r="G244" s="74"/>
      <c r="H244" s="74"/>
      <c r="I244" s="74"/>
    </row>
    <row r="245" spans="1:9" ht="15.75">
      <c r="A245" s="73"/>
      <c r="C245" s="74"/>
      <c r="D245" s="74"/>
      <c r="E245" s="74"/>
      <c r="F245" s="74"/>
      <c r="G245" s="74"/>
      <c r="H245" s="74"/>
      <c r="I245" s="74"/>
    </row>
    <row r="246" spans="1:9" ht="15.75">
      <c r="A246" s="73"/>
      <c r="C246" s="74"/>
      <c r="D246" s="74"/>
      <c r="E246" s="74"/>
      <c r="F246" s="74"/>
      <c r="G246" s="74"/>
      <c r="H246" s="74"/>
      <c r="I246" s="74"/>
    </row>
    <row r="247" spans="1:9" ht="15.75">
      <c r="A247" s="73"/>
      <c r="C247" s="74"/>
      <c r="D247" s="74"/>
      <c r="E247" s="74"/>
      <c r="F247" s="74"/>
      <c r="G247" s="74"/>
      <c r="H247" s="74"/>
      <c r="I247" s="74"/>
    </row>
    <row r="248" spans="1:9" ht="15.75">
      <c r="A248" s="73"/>
      <c r="C248" s="74"/>
      <c r="D248" s="74"/>
      <c r="E248" s="74"/>
      <c r="F248" s="74"/>
      <c r="G248" s="74"/>
      <c r="H248" s="74"/>
      <c r="I248" s="74"/>
    </row>
    <row r="249" spans="1:9" ht="15.75">
      <c r="A249" s="73"/>
      <c r="C249" s="74"/>
      <c r="D249" s="74"/>
      <c r="E249" s="74"/>
      <c r="F249" s="74"/>
      <c r="G249" s="74"/>
      <c r="H249" s="74"/>
      <c r="I249" s="74"/>
    </row>
    <row r="250" spans="1:9" ht="15.75">
      <c r="A250" s="73"/>
      <c r="C250" s="74"/>
      <c r="D250" s="74"/>
      <c r="E250" s="74"/>
      <c r="F250" s="74"/>
      <c r="G250" s="74"/>
      <c r="H250" s="74"/>
      <c r="I250" s="74"/>
    </row>
    <row r="251" spans="1:9" ht="15.75">
      <c r="A251" s="73"/>
      <c r="C251" s="74"/>
      <c r="D251" s="74"/>
      <c r="E251" s="74"/>
      <c r="F251" s="74"/>
      <c r="G251" s="74"/>
      <c r="H251" s="74"/>
      <c r="I251" s="74"/>
    </row>
    <row r="252" spans="1:9" ht="15.75">
      <c r="A252" s="73"/>
      <c r="C252" s="74"/>
      <c r="D252" s="74"/>
      <c r="E252" s="74"/>
      <c r="F252" s="74"/>
      <c r="G252" s="74"/>
      <c r="H252" s="74"/>
      <c r="I252" s="74"/>
    </row>
    <row r="253" spans="1:9" ht="15.75">
      <c r="A253" s="73"/>
      <c r="C253" s="74"/>
      <c r="D253" s="74"/>
      <c r="E253" s="74"/>
      <c r="F253" s="74"/>
      <c r="G253" s="74"/>
      <c r="H253" s="74"/>
      <c r="I253" s="74"/>
    </row>
    <row r="254" spans="1:9" ht="15.75">
      <c r="A254" s="73"/>
      <c r="C254" s="74"/>
      <c r="D254" s="74"/>
      <c r="E254" s="74"/>
      <c r="F254" s="74"/>
      <c r="G254" s="74"/>
      <c r="H254" s="74"/>
      <c r="I254" s="74"/>
    </row>
    <row r="255" spans="1:9" ht="15.75">
      <c r="A255" s="73"/>
      <c r="C255" s="74"/>
      <c r="D255" s="74"/>
      <c r="E255" s="74"/>
      <c r="F255" s="74"/>
      <c r="G255" s="74"/>
      <c r="H255" s="74"/>
      <c r="I255" s="74"/>
    </row>
    <row r="256" spans="1:9" ht="15.75">
      <c r="A256" s="73"/>
      <c r="C256" s="74"/>
      <c r="D256" s="74"/>
      <c r="E256" s="74"/>
      <c r="F256" s="74"/>
      <c r="G256" s="74"/>
      <c r="H256" s="74"/>
      <c r="I256" s="74"/>
    </row>
    <row r="257" spans="1:9" ht="15.75">
      <c r="A257" s="73"/>
      <c r="C257" s="74"/>
      <c r="D257" s="74"/>
      <c r="E257" s="74"/>
      <c r="F257" s="74"/>
      <c r="G257" s="74"/>
      <c r="H257" s="74"/>
      <c r="I257" s="74"/>
    </row>
    <row r="258" spans="1:9" ht="15.75">
      <c r="A258" s="73"/>
      <c r="C258" s="74"/>
      <c r="D258" s="74"/>
      <c r="E258" s="74"/>
      <c r="F258" s="74"/>
      <c r="G258" s="74"/>
      <c r="H258" s="74"/>
      <c r="I258" s="74"/>
    </row>
    <row r="259" spans="1:9" ht="15.75">
      <c r="A259" s="73"/>
      <c r="C259" s="74"/>
      <c r="D259" s="74"/>
      <c r="E259" s="74"/>
      <c r="F259" s="74"/>
      <c r="G259" s="74"/>
      <c r="H259" s="74"/>
      <c r="I259" s="74"/>
    </row>
    <row r="260" spans="1:9" ht="15.75">
      <c r="A260" s="73"/>
      <c r="C260" s="74"/>
      <c r="D260" s="74"/>
      <c r="E260" s="74"/>
      <c r="F260" s="74"/>
      <c r="G260" s="74"/>
      <c r="H260" s="74"/>
      <c r="I260" s="74"/>
    </row>
    <row r="261" spans="1:9" ht="15.75">
      <c r="A261" s="73"/>
      <c r="C261" s="74"/>
      <c r="D261" s="74"/>
      <c r="E261" s="74"/>
      <c r="F261" s="74"/>
      <c r="G261" s="74"/>
      <c r="H261" s="74"/>
      <c r="I261" s="74"/>
    </row>
    <row r="262" spans="1:9" ht="15.75">
      <c r="A262" s="73"/>
      <c r="C262" s="74"/>
      <c r="D262" s="74"/>
      <c r="E262" s="74"/>
      <c r="F262" s="74"/>
      <c r="G262" s="74"/>
      <c r="H262" s="74"/>
      <c r="I262" s="74"/>
    </row>
    <row r="263" spans="1:9" ht="15.75">
      <c r="A263" s="73"/>
      <c r="C263" s="74"/>
      <c r="D263" s="74"/>
      <c r="E263" s="74"/>
      <c r="F263" s="74"/>
      <c r="G263" s="74"/>
      <c r="H263" s="74"/>
      <c r="I263" s="74"/>
    </row>
    <row r="264" spans="1:9" ht="15.75">
      <c r="A264" s="73"/>
      <c r="C264" s="74"/>
      <c r="D264" s="74"/>
      <c r="E264" s="74"/>
      <c r="F264" s="74"/>
      <c r="G264" s="74"/>
      <c r="H264" s="74"/>
      <c r="I264" s="74"/>
    </row>
    <row r="265" spans="1:9" ht="15.75">
      <c r="A265" s="73"/>
      <c r="C265" s="74"/>
      <c r="D265" s="74"/>
      <c r="E265" s="74"/>
      <c r="F265" s="74"/>
      <c r="G265" s="74"/>
      <c r="H265" s="74"/>
      <c r="I265" s="74"/>
    </row>
    <row r="266" spans="1:9" ht="15.75">
      <c r="A266" s="73"/>
      <c r="C266" s="74"/>
      <c r="D266" s="74"/>
      <c r="E266" s="74"/>
      <c r="F266" s="74"/>
      <c r="G266" s="74"/>
      <c r="H266" s="74"/>
      <c r="I266" s="74"/>
    </row>
    <row r="267" spans="1:9" ht="15.75">
      <c r="A267" s="73"/>
      <c r="C267" s="74"/>
      <c r="D267" s="74"/>
      <c r="E267" s="74"/>
      <c r="F267" s="74"/>
      <c r="G267" s="74"/>
      <c r="H267" s="74"/>
      <c r="I267" s="74"/>
    </row>
    <row r="268" spans="1:9" ht="15.75">
      <c r="A268" s="73"/>
      <c r="C268" s="74"/>
      <c r="D268" s="74"/>
      <c r="E268" s="74"/>
      <c r="F268" s="74"/>
      <c r="G268" s="74"/>
      <c r="H268" s="74"/>
      <c r="I268" s="74"/>
    </row>
    <row r="269" spans="1:9" ht="15.75">
      <c r="A269" s="73"/>
    </row>
    <row r="270" spans="1:9" ht="15.75">
      <c r="A270" s="73"/>
    </row>
    <row r="271" spans="1:9" ht="15.75">
      <c r="A271" s="73"/>
    </row>
    <row r="272" spans="1:9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topLeftCell="A2" zoomScale="50" workbookViewId="0">
      <selection activeCell="A3" sqref="A3:N3"/>
    </sheetView>
  </sheetViews>
  <sheetFormatPr defaultRowHeight="12.75"/>
  <cols>
    <col min="1" max="1" width="51.140625" style="77" customWidth="1"/>
    <col min="2" max="2" width="13.42578125" style="42" customWidth="1"/>
    <col min="3" max="14" width="10.28515625" style="42" customWidth="1"/>
    <col min="15" max="15" width="2.5703125" style="172" customWidth="1"/>
    <col min="16" max="256" width="9.140625" style="42"/>
    <col min="257" max="257" width="51.140625" style="42" customWidth="1"/>
    <col min="258" max="270" width="10.28515625" style="42" customWidth="1"/>
    <col min="271" max="271" width="2.570312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2.570312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2.570312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2.570312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2.570312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2.570312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2.570312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2.570312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2.570312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2.570312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2.570312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2.570312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2.570312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2.570312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2.570312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2.570312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2.570312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2.570312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2.570312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2.570312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2.570312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2.570312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2.570312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2.570312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2.570312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2.570312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2.570312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2.570312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2.570312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2.570312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2.570312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2.570312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2.570312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2.570312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2.570312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2.570312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2.570312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2.570312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2.570312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2.570312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2.570312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2.570312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2.570312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2.570312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2.570312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2.570312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2.570312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2.570312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2.570312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2.570312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2.570312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2.570312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2.570312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2.570312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2.570312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2.570312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2.570312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2.570312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2.570312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2.570312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2.570312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2.570312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</row>
    <row r="3" spans="1:15" s="44" customFormat="1" ht="24.75" customHeight="1">
      <c r="A3" s="669" t="s">
        <v>356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</row>
    <row r="4" spans="1:15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40"/>
      <c r="O6" s="42"/>
    </row>
    <row r="7" spans="1:15" ht="10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25.5" customHeight="1">
      <c r="A8" s="450"/>
      <c r="B8" s="450" t="s">
        <v>88</v>
      </c>
      <c r="C8" s="450" t="s">
        <v>89</v>
      </c>
      <c r="D8" s="450" t="s">
        <v>90</v>
      </c>
      <c r="E8" s="450" t="s">
        <v>92</v>
      </c>
      <c r="F8" s="450" t="s">
        <v>93</v>
      </c>
      <c r="G8" s="450" t="s">
        <v>95</v>
      </c>
      <c r="H8" s="450" t="s">
        <v>96</v>
      </c>
      <c r="I8" s="450" t="s">
        <v>97</v>
      </c>
      <c r="J8" s="450" t="s">
        <v>98</v>
      </c>
      <c r="K8" s="450" t="s">
        <v>99</v>
      </c>
      <c r="L8" s="450" t="s">
        <v>105</v>
      </c>
      <c r="M8" s="450" t="s">
        <v>107</v>
      </c>
      <c r="N8" s="451" t="s">
        <v>104</v>
      </c>
    </row>
    <row r="9" spans="1:15" ht="27" customHeight="1">
      <c r="A9" s="148" t="s">
        <v>222</v>
      </c>
      <c r="B9" s="148">
        <v>43650.07116</v>
      </c>
      <c r="C9" s="149">
        <v>18712.377929999999</v>
      </c>
      <c r="D9" s="149">
        <v>2792.107</v>
      </c>
      <c r="E9" s="149">
        <v>0</v>
      </c>
      <c r="F9" s="149">
        <v>353.66520000000003</v>
      </c>
      <c r="G9" s="149">
        <v>1967.1974</v>
      </c>
      <c r="H9" s="148">
        <v>4560.7321600000005</v>
      </c>
      <c r="I9" s="148">
        <v>2367.7648599999998</v>
      </c>
      <c r="J9" s="148">
        <v>13150.75585</v>
      </c>
      <c r="K9" s="148">
        <v>6292.0611500000005</v>
      </c>
      <c r="L9" s="148">
        <v>175.61870000000002</v>
      </c>
      <c r="M9" s="148">
        <v>830.23073999999997</v>
      </c>
      <c r="N9" s="148">
        <v>1338.82151</v>
      </c>
      <c r="O9" s="42"/>
    </row>
    <row r="10" spans="1:15" ht="27" customHeight="1">
      <c r="A10" s="148" t="s">
        <v>223</v>
      </c>
      <c r="B10" s="148">
        <v>10248.502619999999</v>
      </c>
      <c r="C10" s="149">
        <v>527.41804000000002</v>
      </c>
      <c r="D10" s="149">
        <v>90.35839</v>
      </c>
      <c r="E10" s="149">
        <v>0</v>
      </c>
      <c r="F10" s="149">
        <v>524.37856999999997</v>
      </c>
      <c r="G10" s="149">
        <v>363.33562000000001</v>
      </c>
      <c r="H10" s="148">
        <v>291.00668999999999</v>
      </c>
      <c r="I10" s="148">
        <v>0</v>
      </c>
      <c r="J10" s="148">
        <v>34.492570000000001</v>
      </c>
      <c r="K10" s="148">
        <v>12.24972</v>
      </c>
      <c r="L10" s="148">
        <v>0</v>
      </c>
      <c r="M10" s="148">
        <v>24.41338</v>
      </c>
      <c r="N10" s="148">
        <v>0</v>
      </c>
      <c r="O10" s="42"/>
    </row>
    <row r="11" spans="1:15" ht="27" customHeight="1">
      <c r="A11" s="148" t="s">
        <v>224</v>
      </c>
      <c r="B11" s="148">
        <v>63.34798</v>
      </c>
      <c r="C11" s="149">
        <v>67.531739999999999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42"/>
    </row>
    <row r="12" spans="1:15" ht="27" customHeight="1">
      <c r="A12" s="148" t="s">
        <v>225</v>
      </c>
      <c r="B12" s="148">
        <v>1206.46597</v>
      </c>
      <c r="C12" s="149">
        <v>2845.6971200000003</v>
      </c>
      <c r="D12" s="149">
        <v>27.442979999999999</v>
      </c>
      <c r="E12" s="149">
        <v>0</v>
      </c>
      <c r="F12" s="149">
        <v>195.51145000000002</v>
      </c>
      <c r="G12" s="149">
        <v>16.579319999999999</v>
      </c>
      <c r="H12" s="148">
        <v>0</v>
      </c>
      <c r="I12" s="148">
        <v>37.698029999999996</v>
      </c>
      <c r="J12" s="148">
        <v>506.72618</v>
      </c>
      <c r="K12" s="148">
        <v>28.486840000000001</v>
      </c>
      <c r="L12" s="148">
        <v>345.53665999999998</v>
      </c>
      <c r="M12" s="148">
        <v>0</v>
      </c>
      <c r="N12" s="148">
        <v>2733.5929999999998</v>
      </c>
      <c r="O12" s="42"/>
    </row>
    <row r="13" spans="1:15" ht="27" customHeight="1">
      <c r="A13" s="148" t="s">
        <v>226</v>
      </c>
      <c r="B13" s="148">
        <v>48240.832640000001</v>
      </c>
      <c r="C13" s="149">
        <v>18425.703590000001</v>
      </c>
      <c r="D13" s="149">
        <v>9868.9848899999997</v>
      </c>
      <c r="E13" s="149">
        <v>906.92863</v>
      </c>
      <c r="F13" s="149">
        <v>2045.7703300000001</v>
      </c>
      <c r="G13" s="149">
        <v>7482.4245099999998</v>
      </c>
      <c r="H13" s="148">
        <v>4269.5048799999995</v>
      </c>
      <c r="I13" s="148">
        <v>6068.1256700000004</v>
      </c>
      <c r="J13" s="148">
        <v>10587.09158</v>
      </c>
      <c r="K13" s="148">
        <v>3430.09971</v>
      </c>
      <c r="L13" s="148">
        <v>666.47941000000003</v>
      </c>
      <c r="M13" s="148">
        <v>394.94258000000002</v>
      </c>
      <c r="N13" s="148">
        <v>3087.9654100000002</v>
      </c>
      <c r="O13" s="42"/>
    </row>
    <row r="14" spans="1:15" ht="27" customHeight="1">
      <c r="A14" s="148" t="s">
        <v>227</v>
      </c>
      <c r="B14" s="148">
        <v>647.20275000000004</v>
      </c>
      <c r="C14" s="149">
        <v>499.36041999999998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176.21335999999999</v>
      </c>
      <c r="J14" s="148">
        <v>26.311439999999997</v>
      </c>
      <c r="K14" s="148">
        <v>44.915949999999995</v>
      </c>
      <c r="L14" s="148">
        <v>400.36597999999998</v>
      </c>
      <c r="M14" s="148">
        <v>0</v>
      </c>
      <c r="N14" s="148">
        <v>0</v>
      </c>
      <c r="O14" s="42"/>
    </row>
    <row r="15" spans="1:15" ht="27" customHeight="1">
      <c r="A15" s="148" t="s">
        <v>134</v>
      </c>
      <c r="B15" s="148">
        <v>103413.22251000001</v>
      </c>
      <c r="C15" s="149">
        <v>162379.91850999999</v>
      </c>
      <c r="D15" s="149">
        <v>83384.00791</v>
      </c>
      <c r="E15" s="149">
        <v>29007.442940000001</v>
      </c>
      <c r="F15" s="149">
        <v>50176.668319999997</v>
      </c>
      <c r="G15" s="149">
        <v>62998.698060000002</v>
      </c>
      <c r="H15" s="148">
        <v>38703.110619999999</v>
      </c>
      <c r="I15" s="148">
        <v>52429.802009999999</v>
      </c>
      <c r="J15" s="148">
        <v>26095.401739999998</v>
      </c>
      <c r="K15" s="148">
        <v>22208.91762</v>
      </c>
      <c r="L15" s="148">
        <v>22401.910520000001</v>
      </c>
      <c r="M15" s="148">
        <v>16219.08158</v>
      </c>
      <c r="N15" s="148">
        <v>60557.874880000003</v>
      </c>
      <c r="O15" s="42"/>
    </row>
    <row r="16" spans="1:15" ht="27" customHeight="1">
      <c r="A16" s="148" t="s">
        <v>228</v>
      </c>
      <c r="B16" s="148">
        <v>488296.83792000002</v>
      </c>
      <c r="C16" s="149">
        <v>244632.39774000001</v>
      </c>
      <c r="D16" s="149">
        <v>156300.10697999998</v>
      </c>
      <c r="E16" s="149">
        <v>15190.638779999999</v>
      </c>
      <c r="F16" s="149">
        <v>25039.517079999998</v>
      </c>
      <c r="G16" s="149">
        <v>91381.032510000005</v>
      </c>
      <c r="H16" s="148">
        <v>43251.176549999996</v>
      </c>
      <c r="I16" s="148">
        <v>21483.873729999999</v>
      </c>
      <c r="J16" s="148">
        <v>20193.254570000001</v>
      </c>
      <c r="K16" s="148">
        <v>26171.3835</v>
      </c>
      <c r="L16" s="148">
        <v>38496.142619999999</v>
      </c>
      <c r="M16" s="148">
        <v>17165.877120000001</v>
      </c>
      <c r="N16" s="148">
        <v>28834.93737</v>
      </c>
      <c r="O16" s="42"/>
    </row>
    <row r="17" spans="1:15" ht="27" customHeight="1">
      <c r="A17" s="148" t="s">
        <v>229</v>
      </c>
      <c r="B17" s="148">
        <v>10429.511909999999</v>
      </c>
      <c r="C17" s="149">
        <v>10120.295320000001</v>
      </c>
      <c r="D17" s="149">
        <v>9387.7065000000002</v>
      </c>
      <c r="E17" s="149">
        <v>980.08542</v>
      </c>
      <c r="F17" s="149">
        <v>408.56109999999995</v>
      </c>
      <c r="G17" s="149">
        <v>3183.7923100000003</v>
      </c>
      <c r="H17" s="148">
        <v>279.39292</v>
      </c>
      <c r="I17" s="148">
        <v>1526.9793</v>
      </c>
      <c r="J17" s="148">
        <v>2669.5010400000001</v>
      </c>
      <c r="K17" s="148">
        <v>174.23276000000001</v>
      </c>
      <c r="L17" s="148">
        <v>425.19127000000003</v>
      </c>
      <c r="M17" s="148">
        <v>488.15003000000002</v>
      </c>
      <c r="N17" s="148">
        <v>2349.9236499999997</v>
      </c>
      <c r="O17" s="42"/>
    </row>
    <row r="18" spans="1:15" ht="27" customHeight="1">
      <c r="A18" s="148" t="s">
        <v>230</v>
      </c>
      <c r="B18" s="148">
        <v>16989.612260000002</v>
      </c>
      <c r="C18" s="149">
        <v>11024.76605</v>
      </c>
      <c r="D18" s="149">
        <v>8327.5995999999996</v>
      </c>
      <c r="E18" s="149">
        <v>1299.69748</v>
      </c>
      <c r="F18" s="149">
        <v>1888.4478899999999</v>
      </c>
      <c r="G18" s="149">
        <v>3027.9291899999998</v>
      </c>
      <c r="H18" s="148">
        <v>1017.77511</v>
      </c>
      <c r="I18" s="148">
        <v>25443.04911</v>
      </c>
      <c r="J18" s="148">
        <v>37960.714670000001</v>
      </c>
      <c r="K18" s="148">
        <v>7209.1606200000006</v>
      </c>
      <c r="L18" s="148">
        <v>1447.37392</v>
      </c>
      <c r="M18" s="148">
        <v>240.36894000000001</v>
      </c>
      <c r="N18" s="148">
        <v>11318.51319</v>
      </c>
      <c r="O18" s="42"/>
    </row>
    <row r="19" spans="1:15" ht="27" customHeight="1">
      <c r="A19" s="148" t="s">
        <v>231</v>
      </c>
      <c r="B19" s="148">
        <v>98881.022420000008</v>
      </c>
      <c r="C19" s="149">
        <v>44787.523689999995</v>
      </c>
      <c r="D19" s="149">
        <v>24315.190010000002</v>
      </c>
      <c r="E19" s="149">
        <v>8196.90661</v>
      </c>
      <c r="F19" s="149">
        <v>7208.7312400000001</v>
      </c>
      <c r="G19" s="149">
        <v>4726.8578399999997</v>
      </c>
      <c r="H19" s="148">
        <v>17879.120930000001</v>
      </c>
      <c r="I19" s="148">
        <v>3936.0847000000003</v>
      </c>
      <c r="J19" s="148">
        <v>4757.0543899999993</v>
      </c>
      <c r="K19" s="148">
        <v>3788.78449</v>
      </c>
      <c r="L19" s="148">
        <v>247.47601999999998</v>
      </c>
      <c r="M19" s="148">
        <v>138.99025</v>
      </c>
      <c r="N19" s="148">
        <v>22.388240000000003</v>
      </c>
      <c r="O19" s="42"/>
    </row>
    <row r="20" spans="1:15" ht="27" customHeight="1">
      <c r="A20" s="148" t="s">
        <v>232</v>
      </c>
      <c r="B20" s="148">
        <v>214069.37663999997</v>
      </c>
      <c r="C20" s="149">
        <v>110512.77361</v>
      </c>
      <c r="D20" s="149">
        <v>57993.838819999997</v>
      </c>
      <c r="E20" s="149">
        <v>38688.646110000001</v>
      </c>
      <c r="F20" s="149">
        <v>26843.006450000001</v>
      </c>
      <c r="G20" s="149">
        <v>23354.53356</v>
      </c>
      <c r="H20" s="148">
        <v>17410.38522</v>
      </c>
      <c r="I20" s="148">
        <v>15095.209409999999</v>
      </c>
      <c r="J20" s="148">
        <v>17756.306960000002</v>
      </c>
      <c r="K20" s="148">
        <v>12016.17813</v>
      </c>
      <c r="L20" s="148">
        <v>2616.2214800000002</v>
      </c>
      <c r="M20" s="148">
        <v>1235.36808</v>
      </c>
      <c r="N20" s="148">
        <v>25181.13363</v>
      </c>
      <c r="O20" s="42"/>
    </row>
    <row r="21" spans="1:15" ht="27" customHeight="1">
      <c r="A21" s="148" t="s">
        <v>233</v>
      </c>
      <c r="B21" s="148">
        <v>645.79403000000002</v>
      </c>
      <c r="C21" s="149">
        <v>351.11671000000001</v>
      </c>
      <c r="D21" s="149">
        <v>23.978720000000003</v>
      </c>
      <c r="E21" s="149">
        <v>32.10624</v>
      </c>
      <c r="F21" s="149">
        <v>0</v>
      </c>
      <c r="G21" s="149">
        <v>36.171730000000004</v>
      </c>
      <c r="H21" s="148">
        <v>17.63871</v>
      </c>
      <c r="I21" s="148">
        <v>182.46775</v>
      </c>
      <c r="J21" s="148">
        <v>38.824109999999997</v>
      </c>
      <c r="K21" s="148">
        <v>0</v>
      </c>
      <c r="L21" s="148">
        <v>26.669720000000002</v>
      </c>
      <c r="M21" s="148">
        <v>1644.97424</v>
      </c>
      <c r="N21" s="148">
        <v>0</v>
      </c>
      <c r="O21" s="42"/>
    </row>
    <row r="22" spans="1:15" ht="27" customHeight="1">
      <c r="A22" s="148" t="s">
        <v>234</v>
      </c>
      <c r="B22" s="148">
        <v>7474.5827499999996</v>
      </c>
      <c r="C22" s="149">
        <v>3059.0617200000002</v>
      </c>
      <c r="D22" s="149">
        <v>342.45254999999997</v>
      </c>
      <c r="E22" s="149">
        <v>355.92912999999999</v>
      </c>
      <c r="F22" s="149">
        <v>64.249120000000005</v>
      </c>
      <c r="G22" s="149">
        <v>316.70819</v>
      </c>
      <c r="H22" s="148">
        <v>288.86329999999998</v>
      </c>
      <c r="I22" s="148">
        <v>450.58049</v>
      </c>
      <c r="J22" s="148">
        <v>183.80404000000001</v>
      </c>
      <c r="K22" s="148">
        <v>173.12342999999998</v>
      </c>
      <c r="L22" s="148">
        <v>149.54758999999999</v>
      </c>
      <c r="M22" s="148">
        <v>738.58720999999991</v>
      </c>
      <c r="N22" s="148">
        <v>1713.2235800000001</v>
      </c>
      <c r="O22" s="42"/>
    </row>
    <row r="23" spans="1:15" ht="27" customHeight="1">
      <c r="A23" s="148" t="s">
        <v>235</v>
      </c>
      <c r="B23" s="148">
        <v>11911.823109999999</v>
      </c>
      <c r="C23" s="149">
        <v>5495.9369900000002</v>
      </c>
      <c r="D23" s="149">
        <v>3872.7939999999999</v>
      </c>
      <c r="E23" s="149">
        <v>882.99964</v>
      </c>
      <c r="F23" s="149">
        <v>467.09133000000003</v>
      </c>
      <c r="G23" s="149">
        <v>2470.1270299999996</v>
      </c>
      <c r="H23" s="148">
        <v>290.69015999999999</v>
      </c>
      <c r="I23" s="148">
        <v>2069.21524</v>
      </c>
      <c r="J23" s="148">
        <v>2378.5791300000001</v>
      </c>
      <c r="K23" s="148">
        <v>721.41406000000006</v>
      </c>
      <c r="L23" s="148">
        <v>1250.7768000000001</v>
      </c>
      <c r="M23" s="148">
        <v>7919.3172300000006</v>
      </c>
      <c r="N23" s="148">
        <v>1942.4923799999999</v>
      </c>
      <c r="O23" s="42"/>
    </row>
    <row r="24" spans="1:15" ht="27" customHeight="1">
      <c r="A24" s="148" t="s">
        <v>236</v>
      </c>
      <c r="B24" s="148">
        <v>19.245609999999999</v>
      </c>
      <c r="C24" s="149">
        <v>27.235880000000002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14.166040000000001</v>
      </c>
      <c r="L24" s="148">
        <v>0</v>
      </c>
      <c r="M24" s="148">
        <v>0</v>
      </c>
      <c r="N24" s="148">
        <v>0</v>
      </c>
      <c r="O24" s="42"/>
    </row>
    <row r="25" spans="1:15" ht="27" customHeight="1">
      <c r="A25" s="148" t="s">
        <v>237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42"/>
    </row>
    <row r="26" spans="1:15" s="181" customFormat="1" ht="37.5" customHeight="1">
      <c r="A26" s="155" t="s">
        <v>238</v>
      </c>
      <c r="B26" s="155">
        <v>86.693520000000007</v>
      </c>
      <c r="C26" s="180">
        <v>107.0908</v>
      </c>
      <c r="D26" s="180">
        <v>0</v>
      </c>
      <c r="E26" s="180">
        <v>0</v>
      </c>
      <c r="F26" s="180">
        <v>18.886089999999999</v>
      </c>
      <c r="G26" s="180">
        <v>12.348000000000001</v>
      </c>
      <c r="H26" s="155">
        <v>0</v>
      </c>
      <c r="I26" s="155">
        <v>0</v>
      </c>
      <c r="J26" s="155">
        <v>0</v>
      </c>
      <c r="K26" s="155">
        <v>1.4</v>
      </c>
      <c r="L26" s="155">
        <v>0.7299500000000001</v>
      </c>
      <c r="M26" s="155">
        <v>74.233000000000004</v>
      </c>
      <c r="N26" s="155">
        <v>61.449309999999997</v>
      </c>
    </row>
    <row r="27" spans="1:15" s="415" customFormat="1" ht="24" customHeight="1">
      <c r="A27" s="452" t="s">
        <v>257</v>
      </c>
      <c r="B27" s="453">
        <f>SUM(B9:B26)</f>
        <v>1056274.1458000001</v>
      </c>
      <c r="C27" s="453">
        <f t="shared" ref="C27:N27" si="0">SUM(C9:C26)</f>
        <v>633576.20585999999</v>
      </c>
      <c r="D27" s="453">
        <f t="shared" si="0"/>
        <v>356726.56835000002</v>
      </c>
      <c r="E27" s="453">
        <f t="shared" si="0"/>
        <v>95541.380979999987</v>
      </c>
      <c r="F27" s="453">
        <f t="shared" si="0"/>
        <v>115234.48416999998</v>
      </c>
      <c r="G27" s="453">
        <f t="shared" si="0"/>
        <v>201337.73527</v>
      </c>
      <c r="H27" s="453">
        <f t="shared" si="0"/>
        <v>128259.39724999999</v>
      </c>
      <c r="I27" s="453">
        <f t="shared" si="0"/>
        <v>131267.06365999999</v>
      </c>
      <c r="J27" s="453">
        <f t="shared" si="0"/>
        <v>136338.81826999999</v>
      </c>
      <c r="K27" s="453">
        <f t="shared" si="0"/>
        <v>82286.57402</v>
      </c>
      <c r="L27" s="453">
        <f t="shared" si="0"/>
        <v>68650.040640000007</v>
      </c>
      <c r="M27" s="453">
        <f t="shared" si="0"/>
        <v>47114.534380000005</v>
      </c>
      <c r="N27" s="453">
        <f t="shared" si="0"/>
        <v>139142.31615</v>
      </c>
    </row>
    <row r="28" spans="1:15" ht="27" customHeight="1">
      <c r="A28" s="185" t="s">
        <v>308</v>
      </c>
      <c r="B28" s="179">
        <v>0.23930452280150447</v>
      </c>
      <c r="C28" s="179">
        <v>0.14354005747900134</v>
      </c>
      <c r="D28" s="179">
        <v>8.0818300390151435E-2</v>
      </c>
      <c r="E28" s="179">
        <v>2.1645407751506883E-2</v>
      </c>
      <c r="F28" s="179">
        <v>2.6106984966193389E-2</v>
      </c>
      <c r="G28" s="179">
        <v>4.5614134221028078E-2</v>
      </c>
      <c r="H28" s="179">
        <v>2.905784826388377E-2</v>
      </c>
      <c r="I28" s="179">
        <v>2.973925107758801E-2</v>
      </c>
      <c r="J28" s="179">
        <v>3.0888284045533232E-2</v>
      </c>
      <c r="K28" s="179">
        <v>1.8642460773204673E-2</v>
      </c>
      <c r="L28" s="179">
        <v>1.5553031645223753E-2</v>
      </c>
      <c r="M28" s="179">
        <v>1.0674048220958526E-2</v>
      </c>
      <c r="N28" s="179">
        <v>3.1523431393422084E-2</v>
      </c>
      <c r="O28" s="42"/>
    </row>
    <row r="29" spans="1:15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42"/>
    </row>
    <row r="30" spans="1:15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42"/>
    </row>
    <row r="31" spans="1:15" ht="9" customHeight="1">
      <c r="C31" s="136"/>
      <c r="D31" s="136"/>
      <c r="E31" s="136"/>
      <c r="F31" s="136"/>
      <c r="G31" s="136"/>
      <c r="H31" s="115"/>
      <c r="I31" s="115"/>
      <c r="J31" s="115"/>
      <c r="K31" s="115"/>
      <c r="L31" s="115"/>
      <c r="M31" s="115"/>
      <c r="N31" s="115"/>
      <c r="O31" s="42"/>
    </row>
    <row r="32" spans="1:15" ht="9" customHeight="1">
      <c r="A32" s="165"/>
      <c r="C32" s="136"/>
      <c r="D32" s="136"/>
      <c r="E32" s="136"/>
      <c r="F32" s="136"/>
      <c r="G32" s="136"/>
      <c r="H32" s="115"/>
      <c r="I32" s="115"/>
      <c r="J32" s="115"/>
      <c r="K32" s="115"/>
      <c r="L32" s="115"/>
      <c r="M32" s="115"/>
      <c r="N32" s="115"/>
      <c r="O32" s="42"/>
    </row>
    <row r="33" spans="1:15" ht="9" customHeight="1">
      <c r="A33" s="169"/>
      <c r="C33" s="136"/>
      <c r="D33" s="136"/>
      <c r="E33" s="136"/>
      <c r="F33" s="136"/>
      <c r="G33" s="136"/>
      <c r="H33" s="115"/>
      <c r="I33" s="115"/>
      <c r="J33" s="115"/>
      <c r="K33" s="115"/>
      <c r="L33" s="115"/>
      <c r="M33" s="115"/>
      <c r="N33" s="115"/>
      <c r="O33" s="42"/>
    </row>
    <row r="34" spans="1:15" ht="9" customHeight="1">
      <c r="A34" s="165"/>
      <c r="C34" s="136"/>
      <c r="D34" s="136"/>
      <c r="E34" s="136"/>
      <c r="F34" s="136"/>
      <c r="G34" s="136"/>
      <c r="H34" s="115"/>
      <c r="I34" s="115"/>
      <c r="J34" s="115"/>
      <c r="K34" s="115"/>
      <c r="L34" s="115"/>
      <c r="M34" s="115"/>
      <c r="N34" s="115"/>
      <c r="O34" s="42"/>
    </row>
    <row r="35" spans="1:15" ht="9" customHeight="1">
      <c r="A35" s="165"/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42"/>
    </row>
    <row r="36" spans="1:15" ht="9" customHeight="1">
      <c r="A36" s="165"/>
      <c r="B36" s="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42"/>
    </row>
    <row r="37" spans="1:15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42"/>
    </row>
    <row r="38" spans="1:15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42"/>
    </row>
    <row r="39" spans="1:15" ht="9" customHeight="1">
      <c r="A39" s="166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42"/>
    </row>
    <row r="40" spans="1:15" ht="9" customHeight="1">
      <c r="A40" s="165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42"/>
    </row>
    <row r="41" spans="1:15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42"/>
    </row>
    <row r="42" spans="1:15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42"/>
    </row>
    <row r="43" spans="1:15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42"/>
    </row>
    <row r="44" spans="1:15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42"/>
    </row>
    <row r="45" spans="1:15" ht="9" customHeight="1">
      <c r="A45" s="166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42"/>
    </row>
    <row r="46" spans="1:15" ht="9" customHeight="1">
      <c r="A46" s="1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42"/>
    </row>
    <row r="47" spans="1:15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42"/>
    </row>
    <row r="48" spans="1:15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42"/>
    </row>
    <row r="49" spans="1:15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42"/>
    </row>
    <row r="50" spans="1:15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42"/>
    </row>
    <row r="51" spans="1:15" ht="9" customHeight="1">
      <c r="A51" s="166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6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7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8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9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9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7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9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5"/>
      <c r="C78" s="74"/>
      <c r="D78" s="74"/>
      <c r="E78" s="74"/>
      <c r="F78" s="74"/>
      <c r="G78" s="74"/>
      <c r="O78" s="42"/>
    </row>
    <row r="79" spans="1:15" ht="9" customHeight="1">
      <c r="A79" s="165"/>
      <c r="C79" s="74"/>
      <c r="D79" s="74"/>
      <c r="E79" s="74"/>
      <c r="F79" s="74"/>
      <c r="G79" s="74"/>
      <c r="O79" s="42"/>
    </row>
    <row r="80" spans="1:15" ht="9" customHeight="1">
      <c r="A80" s="165"/>
      <c r="C80" s="74"/>
      <c r="D80" s="74"/>
      <c r="E80" s="74"/>
      <c r="F80" s="74"/>
      <c r="G80" s="74"/>
      <c r="O80" s="42"/>
    </row>
    <row r="81" spans="1:15" ht="9" customHeight="1">
      <c r="A81" s="165"/>
      <c r="C81" s="74"/>
      <c r="D81" s="74"/>
      <c r="E81" s="74"/>
      <c r="F81" s="74"/>
      <c r="G81" s="74"/>
      <c r="O81" s="42"/>
    </row>
    <row r="82" spans="1:15" ht="9" customHeight="1">
      <c r="A82" s="165"/>
      <c r="C82" s="74"/>
      <c r="D82" s="74"/>
      <c r="E82" s="74"/>
      <c r="F82" s="74"/>
      <c r="G82" s="74"/>
      <c r="O82" s="42"/>
    </row>
    <row r="83" spans="1:15" ht="9" customHeight="1">
      <c r="A83" s="165"/>
      <c r="C83" s="74"/>
      <c r="D83" s="74"/>
      <c r="E83" s="74"/>
      <c r="F83" s="74"/>
      <c r="G83" s="74"/>
      <c r="O83" s="42"/>
    </row>
    <row r="84" spans="1:15" ht="9" customHeight="1">
      <c r="A84" s="167"/>
      <c r="C84" s="74"/>
      <c r="D84" s="74"/>
      <c r="E84" s="74"/>
      <c r="F84" s="74"/>
      <c r="G84" s="74"/>
      <c r="O84" s="42"/>
    </row>
    <row r="85" spans="1:15" ht="9" customHeight="1">
      <c r="A85" s="169"/>
      <c r="C85" s="74"/>
      <c r="D85" s="74"/>
      <c r="E85" s="74"/>
      <c r="F85" s="74"/>
      <c r="G85" s="74"/>
      <c r="O85" s="42"/>
    </row>
    <row r="86" spans="1:15" ht="9" customHeight="1">
      <c r="A86" s="165"/>
      <c r="C86" s="74"/>
      <c r="D86" s="74"/>
      <c r="E86" s="74"/>
      <c r="F86" s="74"/>
      <c r="G86" s="74"/>
      <c r="O86" s="42"/>
    </row>
    <row r="87" spans="1:15" ht="9" customHeight="1">
      <c r="A87" s="165"/>
      <c r="C87" s="74"/>
      <c r="D87" s="74"/>
      <c r="E87" s="74"/>
      <c r="F87" s="74"/>
      <c r="G87" s="74"/>
      <c r="O87" s="42"/>
    </row>
    <row r="88" spans="1:15" ht="9" customHeight="1">
      <c r="A88" s="165"/>
      <c r="C88" s="74"/>
      <c r="D88" s="74"/>
      <c r="E88" s="74"/>
      <c r="F88" s="74"/>
      <c r="G88" s="74"/>
      <c r="O88" s="42"/>
    </row>
    <row r="89" spans="1:15" ht="9" customHeight="1">
      <c r="A89" s="165"/>
      <c r="C89" s="74"/>
      <c r="D89" s="74"/>
      <c r="E89" s="74"/>
      <c r="F89" s="74"/>
      <c r="G89" s="74"/>
      <c r="O89" s="42"/>
    </row>
    <row r="90" spans="1:15" ht="9" customHeight="1">
      <c r="A90" s="165"/>
      <c r="C90" s="74"/>
      <c r="D90" s="74"/>
      <c r="E90" s="74"/>
      <c r="F90" s="74"/>
      <c r="G90" s="74"/>
      <c r="O90" s="42"/>
    </row>
    <row r="91" spans="1:15" ht="9" customHeight="1">
      <c r="A91" s="165"/>
      <c r="C91" s="74"/>
      <c r="D91" s="74"/>
      <c r="E91" s="74"/>
      <c r="F91" s="74"/>
      <c r="G91" s="74"/>
      <c r="O91" s="42"/>
    </row>
    <row r="92" spans="1:15" ht="9" customHeight="1">
      <c r="A92" s="165"/>
      <c r="C92" s="74"/>
      <c r="D92" s="74"/>
      <c r="E92" s="74"/>
      <c r="F92" s="74"/>
      <c r="G92" s="74"/>
      <c r="O92" s="42"/>
    </row>
    <row r="93" spans="1:15" ht="9" customHeight="1">
      <c r="A93" s="165"/>
      <c r="C93" s="74"/>
      <c r="D93" s="74"/>
      <c r="E93" s="74"/>
      <c r="F93" s="74"/>
      <c r="G93" s="74"/>
      <c r="O93" s="42"/>
    </row>
    <row r="94" spans="1:15" ht="9" customHeight="1">
      <c r="A94" s="165"/>
      <c r="C94" s="74"/>
      <c r="D94" s="74"/>
      <c r="E94" s="74"/>
      <c r="F94" s="74"/>
      <c r="G94" s="74"/>
      <c r="O94" s="42"/>
    </row>
    <row r="95" spans="1:15" ht="9" customHeight="1">
      <c r="A95" s="169"/>
      <c r="C95" s="74"/>
      <c r="D95" s="74"/>
      <c r="E95" s="74"/>
      <c r="F95" s="74"/>
      <c r="G95" s="74"/>
      <c r="O95" s="42"/>
    </row>
    <row r="96" spans="1:15" ht="9" customHeight="1">
      <c r="A96" s="165"/>
      <c r="C96" s="74"/>
      <c r="D96" s="74"/>
      <c r="E96" s="74"/>
      <c r="F96" s="74"/>
      <c r="G96" s="74"/>
      <c r="O96" s="42"/>
    </row>
    <row r="97" spans="1:15" ht="9" customHeight="1">
      <c r="A97" s="165"/>
      <c r="C97" s="74"/>
      <c r="D97" s="74"/>
      <c r="E97" s="74"/>
      <c r="F97" s="74"/>
      <c r="G97" s="74"/>
      <c r="O97" s="42"/>
    </row>
    <row r="98" spans="1:15" ht="9" customHeight="1">
      <c r="A98" s="165"/>
      <c r="C98" s="74"/>
      <c r="D98" s="74"/>
      <c r="E98" s="74"/>
      <c r="F98" s="74"/>
      <c r="G98" s="74"/>
      <c r="O98" s="42"/>
    </row>
    <row r="99" spans="1:15">
      <c r="A99" s="170"/>
      <c r="C99" s="74"/>
      <c r="D99" s="74"/>
      <c r="E99" s="74"/>
      <c r="F99" s="74"/>
      <c r="G99" s="74"/>
      <c r="O99" s="42"/>
    </row>
    <row r="100" spans="1:15">
      <c r="A100" s="170"/>
      <c r="C100" s="74"/>
      <c r="D100" s="74"/>
      <c r="E100" s="74"/>
      <c r="F100" s="74"/>
      <c r="G100" s="74"/>
      <c r="O100" s="42"/>
    </row>
    <row r="101" spans="1:15">
      <c r="A101" s="170"/>
      <c r="C101" s="74"/>
      <c r="D101" s="74"/>
      <c r="E101" s="74"/>
      <c r="F101" s="74"/>
      <c r="G101" s="74"/>
      <c r="O101" s="42"/>
    </row>
    <row r="102" spans="1:15">
      <c r="A102" s="170"/>
      <c r="C102" s="74"/>
      <c r="D102" s="74"/>
      <c r="E102" s="74"/>
      <c r="F102" s="74"/>
      <c r="G102" s="74"/>
      <c r="O102" s="42"/>
    </row>
    <row r="103" spans="1:15">
      <c r="A103" s="170"/>
      <c r="C103" s="74"/>
      <c r="D103" s="74"/>
      <c r="E103" s="74"/>
      <c r="F103" s="74"/>
      <c r="G103" s="74"/>
      <c r="O103" s="42"/>
    </row>
    <row r="104" spans="1:15">
      <c r="A104" s="170"/>
      <c r="C104" s="74"/>
      <c r="D104" s="74"/>
      <c r="E104" s="74"/>
      <c r="F104" s="74"/>
      <c r="G104" s="74"/>
      <c r="O104" s="42"/>
    </row>
    <row r="105" spans="1:15">
      <c r="A105" s="170"/>
      <c r="C105" s="74"/>
      <c r="D105" s="74"/>
      <c r="E105" s="74"/>
      <c r="F105" s="74"/>
      <c r="G105" s="74"/>
      <c r="O105" s="42"/>
    </row>
    <row r="106" spans="1:15" ht="15.75">
      <c r="A106" s="171"/>
      <c r="C106" s="74"/>
      <c r="D106" s="74"/>
      <c r="E106" s="74"/>
      <c r="F106" s="74"/>
      <c r="G106" s="74"/>
      <c r="O106" s="42"/>
    </row>
    <row r="107" spans="1:15" ht="15.75">
      <c r="A107" s="171"/>
      <c r="C107" s="74"/>
      <c r="D107" s="74"/>
      <c r="E107" s="74"/>
      <c r="F107" s="74"/>
      <c r="G107" s="74"/>
      <c r="O107" s="42"/>
    </row>
    <row r="108" spans="1:15" ht="15.75">
      <c r="A108" s="171"/>
      <c r="C108" s="74"/>
      <c r="D108" s="74"/>
      <c r="E108" s="74"/>
      <c r="F108" s="74"/>
      <c r="G108" s="74"/>
      <c r="O108" s="42"/>
    </row>
    <row r="109" spans="1:15" ht="15.75">
      <c r="A109" s="171"/>
      <c r="C109" s="74"/>
      <c r="D109" s="74"/>
      <c r="E109" s="74"/>
      <c r="F109" s="74"/>
      <c r="G109" s="74"/>
      <c r="O109" s="42"/>
    </row>
    <row r="110" spans="1:15" ht="15.75">
      <c r="A110" s="171"/>
      <c r="C110" s="74"/>
      <c r="D110" s="74"/>
      <c r="E110" s="74"/>
      <c r="F110" s="74"/>
      <c r="G110" s="74"/>
      <c r="O110" s="42"/>
    </row>
    <row r="111" spans="1:15" ht="15.75">
      <c r="A111" s="171"/>
      <c r="C111" s="74"/>
      <c r="D111" s="74"/>
      <c r="E111" s="74"/>
      <c r="F111" s="74"/>
      <c r="G111" s="74"/>
      <c r="O111" s="42"/>
    </row>
    <row r="112" spans="1:15" ht="15.75">
      <c r="A112" s="171"/>
      <c r="C112" s="74"/>
      <c r="D112" s="74"/>
      <c r="E112" s="74"/>
      <c r="F112" s="74"/>
      <c r="G112" s="74"/>
      <c r="O112" s="42"/>
    </row>
    <row r="113" spans="1:15" ht="15.75">
      <c r="A113" s="171"/>
      <c r="C113" s="74"/>
      <c r="D113" s="74"/>
      <c r="E113" s="74"/>
      <c r="F113" s="74"/>
      <c r="G113" s="74"/>
      <c r="O113" s="42"/>
    </row>
    <row r="114" spans="1:15" ht="15.75">
      <c r="A114" s="171"/>
      <c r="C114" s="74"/>
      <c r="D114" s="74"/>
      <c r="E114" s="74"/>
      <c r="F114" s="74"/>
      <c r="G114" s="74"/>
      <c r="O114" s="42"/>
    </row>
    <row r="115" spans="1:15" ht="15.75">
      <c r="A115" s="171"/>
      <c r="C115" s="74"/>
      <c r="D115" s="74"/>
      <c r="E115" s="74"/>
      <c r="F115" s="74"/>
      <c r="G115" s="74"/>
      <c r="O115" s="42"/>
    </row>
    <row r="116" spans="1:15" ht="15.75">
      <c r="A116" s="171"/>
      <c r="C116" s="74"/>
      <c r="D116" s="74"/>
      <c r="E116" s="74"/>
      <c r="F116" s="74"/>
      <c r="G116" s="74"/>
      <c r="O116" s="42"/>
    </row>
    <row r="117" spans="1:15" ht="15.75">
      <c r="A117" s="171"/>
      <c r="C117" s="74"/>
      <c r="D117" s="74"/>
      <c r="E117" s="74"/>
      <c r="F117" s="74"/>
      <c r="G117" s="74"/>
      <c r="O117" s="42"/>
    </row>
    <row r="118" spans="1:15" ht="15.75">
      <c r="A118" s="171"/>
      <c r="C118" s="74"/>
      <c r="D118" s="74"/>
      <c r="E118" s="74"/>
      <c r="F118" s="74"/>
      <c r="G118" s="74"/>
      <c r="O118" s="42"/>
    </row>
    <row r="119" spans="1:15" ht="15.75">
      <c r="A119" s="171"/>
      <c r="C119" s="74"/>
      <c r="D119" s="74"/>
      <c r="E119" s="74"/>
      <c r="F119" s="74"/>
      <c r="G119" s="74"/>
      <c r="O119" s="42"/>
    </row>
    <row r="120" spans="1:15" ht="15.75">
      <c r="A120" s="171"/>
      <c r="C120" s="74"/>
      <c r="D120" s="74"/>
      <c r="E120" s="74"/>
      <c r="F120" s="74"/>
      <c r="G120" s="74"/>
      <c r="O120" s="42"/>
    </row>
    <row r="121" spans="1:15" ht="15.75">
      <c r="A121" s="171"/>
      <c r="C121" s="74"/>
      <c r="D121" s="74"/>
      <c r="E121" s="74"/>
      <c r="F121" s="74"/>
      <c r="G121" s="74"/>
      <c r="O121" s="42"/>
    </row>
    <row r="122" spans="1:15" ht="15.75">
      <c r="A122" s="171"/>
      <c r="C122" s="74"/>
      <c r="D122" s="74"/>
      <c r="E122" s="74"/>
      <c r="F122" s="74"/>
      <c r="G122" s="74"/>
      <c r="O122" s="42"/>
    </row>
    <row r="123" spans="1:15" ht="15.75">
      <c r="A123" s="171"/>
      <c r="C123" s="74"/>
      <c r="D123" s="74"/>
      <c r="E123" s="74"/>
      <c r="F123" s="74"/>
      <c r="G123" s="74"/>
      <c r="O123" s="42"/>
    </row>
    <row r="124" spans="1:15" ht="15.75">
      <c r="A124" s="171"/>
      <c r="C124" s="74"/>
      <c r="D124" s="74"/>
      <c r="E124" s="74"/>
      <c r="F124" s="74"/>
      <c r="G124" s="74"/>
      <c r="O124" s="42"/>
    </row>
    <row r="125" spans="1:15" ht="15.75">
      <c r="A125" s="171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73"/>
      <c r="C197" s="74"/>
      <c r="D197" s="74"/>
      <c r="E197" s="74"/>
      <c r="F197" s="74"/>
      <c r="G197" s="74"/>
      <c r="O197" s="42"/>
    </row>
    <row r="198" spans="1:15" ht="15.75">
      <c r="A198" s="73"/>
      <c r="C198" s="74"/>
      <c r="D198" s="74"/>
      <c r="E198" s="74"/>
      <c r="F198" s="74"/>
      <c r="G198" s="74"/>
      <c r="O198" s="42"/>
    </row>
    <row r="199" spans="1:15" ht="15.75">
      <c r="A199" s="73"/>
      <c r="C199" s="74"/>
      <c r="D199" s="74"/>
      <c r="E199" s="74"/>
      <c r="F199" s="74"/>
      <c r="G199" s="74"/>
      <c r="O199" s="42"/>
    </row>
    <row r="200" spans="1:15" ht="15.75">
      <c r="A200" s="73"/>
      <c r="C200" s="74"/>
      <c r="D200" s="74"/>
      <c r="E200" s="74"/>
      <c r="F200" s="74"/>
      <c r="G200" s="74"/>
      <c r="O200" s="42"/>
    </row>
    <row r="201" spans="1:15" ht="15.75">
      <c r="A201" s="73"/>
      <c r="C201" s="74"/>
      <c r="D201" s="74"/>
      <c r="E201" s="74"/>
      <c r="F201" s="74"/>
      <c r="G201" s="74"/>
    </row>
    <row r="202" spans="1:15" ht="15.75">
      <c r="A202" s="73"/>
      <c r="C202" s="74"/>
      <c r="D202" s="74"/>
      <c r="E202" s="74"/>
      <c r="F202" s="74"/>
      <c r="G202" s="74"/>
    </row>
    <row r="203" spans="1:15" ht="15.75">
      <c r="A203" s="73"/>
      <c r="C203" s="74"/>
      <c r="D203" s="74"/>
      <c r="E203" s="74"/>
      <c r="F203" s="74"/>
      <c r="G203" s="74"/>
    </row>
    <row r="204" spans="1:15" ht="15.75">
      <c r="A204" s="73"/>
      <c r="C204" s="74"/>
      <c r="D204" s="74"/>
      <c r="E204" s="74"/>
      <c r="F204" s="74"/>
      <c r="G204" s="74"/>
    </row>
    <row r="205" spans="1:15" ht="15.75">
      <c r="A205" s="73"/>
      <c r="C205" s="74"/>
      <c r="D205" s="74"/>
      <c r="E205" s="74"/>
      <c r="F205" s="74"/>
      <c r="G205" s="74"/>
    </row>
    <row r="206" spans="1:15" ht="15.75">
      <c r="A206" s="73"/>
      <c r="C206" s="74"/>
      <c r="D206" s="74"/>
      <c r="E206" s="74"/>
      <c r="F206" s="74"/>
      <c r="G206" s="74"/>
    </row>
    <row r="207" spans="1:15" ht="15.75">
      <c r="A207" s="73"/>
      <c r="C207" s="74"/>
      <c r="D207" s="74"/>
      <c r="E207" s="74"/>
      <c r="F207" s="74"/>
      <c r="G207" s="74"/>
    </row>
    <row r="208" spans="1:15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topLeftCell="A2" zoomScale="50" workbookViewId="0">
      <selection activeCell="A3" sqref="A3:O3"/>
    </sheetView>
  </sheetViews>
  <sheetFormatPr defaultRowHeight="12.75"/>
  <cols>
    <col min="1" max="1" width="51.140625" style="77" customWidth="1"/>
    <col min="2" max="14" width="10.7109375" style="42" customWidth="1"/>
    <col min="15" max="15" width="12" style="42" customWidth="1"/>
    <col min="16" max="16" width="10.7109375" style="42" customWidth="1"/>
    <col min="17" max="17" width="2.5703125" style="172" customWidth="1"/>
    <col min="18" max="256" width="9.140625" style="42"/>
    <col min="257" max="257" width="51.140625" style="42" customWidth="1"/>
    <col min="258" max="270" width="10.7109375" style="42" customWidth="1"/>
    <col min="271" max="271" width="12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1.140625" style="42" customWidth="1"/>
    <col min="514" max="526" width="10.7109375" style="42" customWidth="1"/>
    <col min="527" max="527" width="12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1.140625" style="42" customWidth="1"/>
    <col min="770" max="782" width="10.7109375" style="42" customWidth="1"/>
    <col min="783" max="783" width="12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1.140625" style="42" customWidth="1"/>
    <col min="1026" max="1038" width="10.7109375" style="42" customWidth="1"/>
    <col min="1039" max="1039" width="12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1.140625" style="42" customWidth="1"/>
    <col min="1282" max="1294" width="10.7109375" style="42" customWidth="1"/>
    <col min="1295" max="1295" width="12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1.140625" style="42" customWidth="1"/>
    <col min="1538" max="1550" width="10.7109375" style="42" customWidth="1"/>
    <col min="1551" max="1551" width="12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1.140625" style="42" customWidth="1"/>
    <col min="1794" max="1806" width="10.7109375" style="42" customWidth="1"/>
    <col min="1807" max="1807" width="12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1.140625" style="42" customWidth="1"/>
    <col min="2050" max="2062" width="10.7109375" style="42" customWidth="1"/>
    <col min="2063" max="2063" width="12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1.140625" style="42" customWidth="1"/>
    <col min="2306" max="2318" width="10.7109375" style="42" customWidth="1"/>
    <col min="2319" max="2319" width="12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1.140625" style="42" customWidth="1"/>
    <col min="2562" max="2574" width="10.7109375" style="42" customWidth="1"/>
    <col min="2575" max="2575" width="12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1.140625" style="42" customWidth="1"/>
    <col min="2818" max="2830" width="10.7109375" style="42" customWidth="1"/>
    <col min="2831" max="2831" width="12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1.140625" style="42" customWidth="1"/>
    <col min="3074" max="3086" width="10.7109375" style="42" customWidth="1"/>
    <col min="3087" max="3087" width="12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1.140625" style="42" customWidth="1"/>
    <col min="3330" max="3342" width="10.7109375" style="42" customWidth="1"/>
    <col min="3343" max="3343" width="12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1.140625" style="42" customWidth="1"/>
    <col min="3586" max="3598" width="10.7109375" style="42" customWidth="1"/>
    <col min="3599" max="3599" width="12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1.140625" style="42" customWidth="1"/>
    <col min="3842" max="3854" width="10.7109375" style="42" customWidth="1"/>
    <col min="3855" max="3855" width="12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1.140625" style="42" customWidth="1"/>
    <col min="4098" max="4110" width="10.7109375" style="42" customWidth="1"/>
    <col min="4111" max="4111" width="12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1.140625" style="42" customWidth="1"/>
    <col min="4354" max="4366" width="10.7109375" style="42" customWidth="1"/>
    <col min="4367" max="4367" width="12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1.140625" style="42" customWidth="1"/>
    <col min="4610" max="4622" width="10.7109375" style="42" customWidth="1"/>
    <col min="4623" max="4623" width="12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1.140625" style="42" customWidth="1"/>
    <col min="4866" max="4878" width="10.7109375" style="42" customWidth="1"/>
    <col min="4879" max="4879" width="12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1.140625" style="42" customWidth="1"/>
    <col min="5122" max="5134" width="10.7109375" style="42" customWidth="1"/>
    <col min="5135" max="5135" width="12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1.140625" style="42" customWidth="1"/>
    <col min="5378" max="5390" width="10.7109375" style="42" customWidth="1"/>
    <col min="5391" max="5391" width="12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1.140625" style="42" customWidth="1"/>
    <col min="5634" max="5646" width="10.7109375" style="42" customWidth="1"/>
    <col min="5647" max="5647" width="12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1.140625" style="42" customWidth="1"/>
    <col min="5890" max="5902" width="10.7109375" style="42" customWidth="1"/>
    <col min="5903" max="5903" width="12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1.140625" style="42" customWidth="1"/>
    <col min="6146" max="6158" width="10.7109375" style="42" customWidth="1"/>
    <col min="6159" max="6159" width="12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1.140625" style="42" customWidth="1"/>
    <col min="6402" max="6414" width="10.7109375" style="42" customWidth="1"/>
    <col min="6415" max="6415" width="12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1.140625" style="42" customWidth="1"/>
    <col min="6658" max="6670" width="10.7109375" style="42" customWidth="1"/>
    <col min="6671" max="6671" width="12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1.140625" style="42" customWidth="1"/>
    <col min="6914" max="6926" width="10.7109375" style="42" customWidth="1"/>
    <col min="6927" max="6927" width="12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1.140625" style="42" customWidth="1"/>
    <col min="7170" max="7182" width="10.7109375" style="42" customWidth="1"/>
    <col min="7183" max="7183" width="12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1.140625" style="42" customWidth="1"/>
    <col min="7426" max="7438" width="10.7109375" style="42" customWidth="1"/>
    <col min="7439" max="7439" width="12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1.140625" style="42" customWidth="1"/>
    <col min="7682" max="7694" width="10.7109375" style="42" customWidth="1"/>
    <col min="7695" max="7695" width="12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1.140625" style="42" customWidth="1"/>
    <col min="7938" max="7950" width="10.7109375" style="42" customWidth="1"/>
    <col min="7951" max="7951" width="12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1.140625" style="42" customWidth="1"/>
    <col min="8194" max="8206" width="10.7109375" style="42" customWidth="1"/>
    <col min="8207" max="8207" width="12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1.140625" style="42" customWidth="1"/>
    <col min="8450" max="8462" width="10.7109375" style="42" customWidth="1"/>
    <col min="8463" max="8463" width="12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1.140625" style="42" customWidth="1"/>
    <col min="8706" max="8718" width="10.7109375" style="42" customWidth="1"/>
    <col min="8719" max="8719" width="12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1.140625" style="42" customWidth="1"/>
    <col min="8962" max="8974" width="10.7109375" style="42" customWidth="1"/>
    <col min="8975" max="8975" width="12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1.140625" style="42" customWidth="1"/>
    <col min="9218" max="9230" width="10.7109375" style="42" customWidth="1"/>
    <col min="9231" max="9231" width="12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1.140625" style="42" customWidth="1"/>
    <col min="9474" max="9486" width="10.7109375" style="42" customWidth="1"/>
    <col min="9487" max="9487" width="12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1.140625" style="42" customWidth="1"/>
    <col min="9730" max="9742" width="10.7109375" style="42" customWidth="1"/>
    <col min="9743" max="9743" width="12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1.140625" style="42" customWidth="1"/>
    <col min="9986" max="9998" width="10.7109375" style="42" customWidth="1"/>
    <col min="9999" max="9999" width="12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1.140625" style="42" customWidth="1"/>
    <col min="10242" max="10254" width="10.7109375" style="42" customWidth="1"/>
    <col min="10255" max="10255" width="12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1.140625" style="42" customWidth="1"/>
    <col min="10498" max="10510" width="10.7109375" style="42" customWidth="1"/>
    <col min="10511" max="10511" width="12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1.140625" style="42" customWidth="1"/>
    <col min="10754" max="10766" width="10.7109375" style="42" customWidth="1"/>
    <col min="10767" max="10767" width="12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1.140625" style="42" customWidth="1"/>
    <col min="11010" max="11022" width="10.7109375" style="42" customWidth="1"/>
    <col min="11023" max="11023" width="12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1.140625" style="42" customWidth="1"/>
    <col min="11266" max="11278" width="10.7109375" style="42" customWidth="1"/>
    <col min="11279" max="11279" width="12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1.140625" style="42" customWidth="1"/>
    <col min="11522" max="11534" width="10.7109375" style="42" customWidth="1"/>
    <col min="11535" max="11535" width="12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1.140625" style="42" customWidth="1"/>
    <col min="11778" max="11790" width="10.7109375" style="42" customWidth="1"/>
    <col min="11791" max="11791" width="12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1.140625" style="42" customWidth="1"/>
    <col min="12034" max="12046" width="10.7109375" style="42" customWidth="1"/>
    <col min="12047" max="12047" width="12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1.140625" style="42" customWidth="1"/>
    <col min="12290" max="12302" width="10.7109375" style="42" customWidth="1"/>
    <col min="12303" max="12303" width="12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1.140625" style="42" customWidth="1"/>
    <col min="12546" max="12558" width="10.7109375" style="42" customWidth="1"/>
    <col min="12559" max="12559" width="12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1.140625" style="42" customWidth="1"/>
    <col min="12802" max="12814" width="10.7109375" style="42" customWidth="1"/>
    <col min="12815" max="12815" width="12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1.140625" style="42" customWidth="1"/>
    <col min="13058" max="13070" width="10.7109375" style="42" customWidth="1"/>
    <col min="13071" max="13071" width="12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1.140625" style="42" customWidth="1"/>
    <col min="13314" max="13326" width="10.7109375" style="42" customWidth="1"/>
    <col min="13327" max="13327" width="12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1.140625" style="42" customWidth="1"/>
    <col min="13570" max="13582" width="10.7109375" style="42" customWidth="1"/>
    <col min="13583" max="13583" width="12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1.140625" style="42" customWidth="1"/>
    <col min="13826" max="13838" width="10.7109375" style="42" customWidth="1"/>
    <col min="13839" max="13839" width="12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1.140625" style="42" customWidth="1"/>
    <col min="14082" max="14094" width="10.7109375" style="42" customWidth="1"/>
    <col min="14095" max="14095" width="12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1.140625" style="42" customWidth="1"/>
    <col min="14338" max="14350" width="10.7109375" style="42" customWidth="1"/>
    <col min="14351" max="14351" width="12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1.140625" style="42" customWidth="1"/>
    <col min="14594" max="14606" width="10.7109375" style="42" customWidth="1"/>
    <col min="14607" max="14607" width="12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1.140625" style="42" customWidth="1"/>
    <col min="14850" max="14862" width="10.7109375" style="42" customWidth="1"/>
    <col min="14863" max="14863" width="12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1.140625" style="42" customWidth="1"/>
    <col min="15106" max="15118" width="10.7109375" style="42" customWidth="1"/>
    <col min="15119" max="15119" width="12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1.140625" style="42" customWidth="1"/>
    <col min="15362" max="15374" width="10.7109375" style="42" customWidth="1"/>
    <col min="15375" max="15375" width="12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1.140625" style="42" customWidth="1"/>
    <col min="15618" max="15630" width="10.7109375" style="42" customWidth="1"/>
    <col min="15631" max="15631" width="12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1.140625" style="42" customWidth="1"/>
    <col min="15874" max="15886" width="10.7109375" style="42" customWidth="1"/>
    <col min="15887" max="15887" width="12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1.140625" style="42" customWidth="1"/>
    <col min="16130" max="16142" width="10.7109375" style="42" customWidth="1"/>
    <col min="16143" max="16143" width="12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1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</row>
    <row r="3" spans="1:17" s="44" customFormat="1" ht="24.75" customHeight="1">
      <c r="A3" s="669" t="s">
        <v>356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</row>
    <row r="4" spans="1:17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40"/>
      <c r="Q6" s="42"/>
    </row>
    <row r="7" spans="1:17" ht="25.5" customHeight="1">
      <c r="A7" s="141"/>
      <c r="B7" s="175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Q7" s="42"/>
    </row>
    <row r="8" spans="1:17" ht="34.5" customHeight="1">
      <c r="A8" s="176"/>
      <c r="B8" s="176" t="s">
        <v>101</v>
      </c>
      <c r="C8" s="176" t="s">
        <v>103</v>
      </c>
      <c r="D8" s="176" t="s">
        <v>100</v>
      </c>
      <c r="E8" s="176" t="s">
        <v>112</v>
      </c>
      <c r="F8" s="176" t="s">
        <v>111</v>
      </c>
      <c r="G8" s="176" t="s">
        <v>110</v>
      </c>
      <c r="H8" s="176" t="s">
        <v>108</v>
      </c>
      <c r="I8" s="176" t="s">
        <v>109</v>
      </c>
      <c r="J8" s="176" t="s">
        <v>94</v>
      </c>
      <c r="K8" s="176" t="s">
        <v>102</v>
      </c>
      <c r="L8" s="176" t="s">
        <v>106</v>
      </c>
      <c r="M8" s="176" t="s">
        <v>91</v>
      </c>
      <c r="N8" s="176" t="s">
        <v>113</v>
      </c>
      <c r="O8" s="177" t="s">
        <v>14</v>
      </c>
      <c r="Q8" s="42"/>
    </row>
    <row r="9" spans="1:17" ht="27" customHeight="1">
      <c r="A9" s="148" t="s">
        <v>222</v>
      </c>
      <c r="B9" s="148">
        <v>23173.486550000001</v>
      </c>
      <c r="C9" s="149">
        <v>20067.281420000003</v>
      </c>
      <c r="D9" s="149">
        <v>3485.6451499999998</v>
      </c>
      <c r="E9" s="149">
        <v>433.89665000000002</v>
      </c>
      <c r="F9" s="149">
        <v>720.98908999999992</v>
      </c>
      <c r="G9" s="149">
        <v>4551.3852699999998</v>
      </c>
      <c r="H9" s="149">
        <v>31.450950000000002</v>
      </c>
      <c r="I9" s="149">
        <v>329.19029999999998</v>
      </c>
      <c r="J9" s="148">
        <v>496.34451000000001</v>
      </c>
      <c r="K9" s="148">
        <v>3453.6655299999998</v>
      </c>
      <c r="L9" s="148">
        <v>1293.46164</v>
      </c>
      <c r="M9" s="148">
        <v>23025.087170000003</v>
      </c>
      <c r="N9" s="148">
        <v>915.27131000000008</v>
      </c>
      <c r="O9" s="148">
        <v>178168.55919999999</v>
      </c>
      <c r="Q9" s="42"/>
    </row>
    <row r="10" spans="1:17" ht="27" customHeight="1">
      <c r="A10" s="148" t="s">
        <v>223</v>
      </c>
      <c r="B10" s="148">
        <v>100.3115</v>
      </c>
      <c r="C10" s="149">
        <v>0</v>
      </c>
      <c r="D10" s="149">
        <v>465.37847999999997</v>
      </c>
      <c r="E10" s="149">
        <v>0</v>
      </c>
      <c r="F10" s="149">
        <v>0</v>
      </c>
      <c r="G10" s="149">
        <v>0</v>
      </c>
      <c r="H10" s="149">
        <v>0</v>
      </c>
      <c r="I10" s="149">
        <v>14.40465</v>
      </c>
      <c r="J10" s="148">
        <v>0</v>
      </c>
      <c r="K10" s="148">
        <v>177.87845000000002</v>
      </c>
      <c r="L10" s="148">
        <v>82.820130000000006</v>
      </c>
      <c r="M10" s="148">
        <v>1701.4182900000001</v>
      </c>
      <c r="N10" s="148">
        <v>83.509360000000001</v>
      </c>
      <c r="O10" s="148">
        <v>14741.876460000001</v>
      </c>
      <c r="Q10" s="42"/>
    </row>
    <row r="11" spans="1:17" ht="27" customHeight="1">
      <c r="A11" s="148" t="s">
        <v>224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9">
        <v>0</v>
      </c>
      <c r="I11" s="149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130.87971999999999</v>
      </c>
      <c r="Q11" s="42"/>
    </row>
    <row r="12" spans="1:17" ht="27" customHeight="1">
      <c r="A12" s="148" t="s">
        <v>225</v>
      </c>
      <c r="B12" s="148">
        <v>78.356359999999995</v>
      </c>
      <c r="C12" s="149">
        <v>231.27659</v>
      </c>
      <c r="D12" s="149">
        <v>0</v>
      </c>
      <c r="E12" s="149">
        <v>0</v>
      </c>
      <c r="F12" s="149">
        <v>96.246340000000004</v>
      </c>
      <c r="G12" s="149">
        <v>0</v>
      </c>
      <c r="H12" s="149">
        <v>523.60477000000003</v>
      </c>
      <c r="I12" s="149">
        <v>3602.7725299999997</v>
      </c>
      <c r="J12" s="148">
        <v>0</v>
      </c>
      <c r="K12" s="148">
        <v>221.93609000000001</v>
      </c>
      <c r="L12" s="148">
        <v>14.194559999999999</v>
      </c>
      <c r="M12" s="148">
        <v>75.296679999999995</v>
      </c>
      <c r="N12" s="148">
        <v>0</v>
      </c>
      <c r="O12" s="148">
        <v>12787.421470000001</v>
      </c>
      <c r="Q12" s="42"/>
    </row>
    <row r="13" spans="1:17" ht="27" customHeight="1">
      <c r="A13" s="148" t="s">
        <v>226</v>
      </c>
      <c r="B13" s="148">
        <v>1232.1675700000001</v>
      </c>
      <c r="C13" s="149">
        <v>1609.71525</v>
      </c>
      <c r="D13" s="149">
        <v>1083.7640100000001</v>
      </c>
      <c r="E13" s="149">
        <v>2140.3405600000001</v>
      </c>
      <c r="F13" s="149">
        <v>508.81240000000003</v>
      </c>
      <c r="G13" s="149">
        <v>1175.70217</v>
      </c>
      <c r="H13" s="149">
        <v>1160.60547</v>
      </c>
      <c r="I13" s="149">
        <v>2973.0272</v>
      </c>
      <c r="J13" s="148">
        <v>1700.2528200000002</v>
      </c>
      <c r="K13" s="148">
        <v>2788.2155299999999</v>
      </c>
      <c r="L13" s="148">
        <v>1363.3431499999999</v>
      </c>
      <c r="M13" s="148">
        <v>10356.20566</v>
      </c>
      <c r="N13" s="148">
        <v>3900.49152</v>
      </c>
      <c r="O13" s="148">
        <v>147467.49713999999</v>
      </c>
      <c r="Q13" s="42"/>
    </row>
    <row r="14" spans="1:17" ht="27" customHeight="1">
      <c r="A14" s="148" t="s">
        <v>227</v>
      </c>
      <c r="B14" s="148">
        <v>29.9998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9">
        <v>170.70123000000001</v>
      </c>
      <c r="I14" s="149">
        <v>70.745469999999997</v>
      </c>
      <c r="J14" s="148">
        <v>0</v>
      </c>
      <c r="K14" s="148">
        <v>12.048030000000001</v>
      </c>
      <c r="L14" s="148">
        <v>0</v>
      </c>
      <c r="M14" s="148">
        <v>25.581349999999997</v>
      </c>
      <c r="N14" s="148">
        <v>0</v>
      </c>
      <c r="O14" s="148">
        <v>2103.44578</v>
      </c>
      <c r="Q14" s="42"/>
    </row>
    <row r="15" spans="1:17" ht="27" customHeight="1">
      <c r="A15" s="148" t="s">
        <v>134</v>
      </c>
      <c r="B15" s="148">
        <v>23666.174129999999</v>
      </c>
      <c r="C15" s="149">
        <v>16593.963949999998</v>
      </c>
      <c r="D15" s="149">
        <v>15635.95141</v>
      </c>
      <c r="E15" s="149">
        <v>31327.792289999998</v>
      </c>
      <c r="F15" s="149">
        <v>33291.970350000003</v>
      </c>
      <c r="G15" s="149">
        <v>11720.37038</v>
      </c>
      <c r="H15" s="149">
        <v>71780.717870000008</v>
      </c>
      <c r="I15" s="149">
        <v>50893.525139999998</v>
      </c>
      <c r="J15" s="148">
        <v>29522.74193</v>
      </c>
      <c r="K15" s="148">
        <v>29743.355010000003</v>
      </c>
      <c r="L15" s="148">
        <v>24210.163969999998</v>
      </c>
      <c r="M15" s="148">
        <v>10201.75913</v>
      </c>
      <c r="N15" s="148">
        <v>27248.205839999999</v>
      </c>
      <c r="O15" s="148">
        <v>1105812.74862</v>
      </c>
      <c r="Q15" s="42"/>
    </row>
    <row r="16" spans="1:17" ht="27" customHeight="1">
      <c r="A16" s="148" t="s">
        <v>228</v>
      </c>
      <c r="B16" s="148">
        <v>8656.9540899999993</v>
      </c>
      <c r="C16" s="149">
        <v>11475.512429999999</v>
      </c>
      <c r="D16" s="149">
        <v>10694.72407</v>
      </c>
      <c r="E16" s="149">
        <v>7678.8649999999998</v>
      </c>
      <c r="F16" s="149">
        <v>27343.940989999999</v>
      </c>
      <c r="G16" s="149">
        <v>20256.936320000001</v>
      </c>
      <c r="H16" s="149">
        <v>12665.346649999999</v>
      </c>
      <c r="I16" s="149">
        <v>14387.39364</v>
      </c>
      <c r="J16" s="148">
        <v>29051.788069999999</v>
      </c>
      <c r="K16" s="148">
        <v>33897.048619999994</v>
      </c>
      <c r="L16" s="148">
        <v>30317.92787</v>
      </c>
      <c r="M16" s="148">
        <v>55096.257880000005</v>
      </c>
      <c r="N16" s="148">
        <v>15425.806939999999</v>
      </c>
      <c r="O16" s="148">
        <v>1493385.6790400001</v>
      </c>
      <c r="Q16" s="42"/>
    </row>
    <row r="17" spans="1:17" ht="27" customHeight="1">
      <c r="A17" s="148" t="s">
        <v>229</v>
      </c>
      <c r="B17" s="148">
        <v>354.42014</v>
      </c>
      <c r="C17" s="149">
        <v>590.83849999999995</v>
      </c>
      <c r="D17" s="149">
        <v>359.64339000000001</v>
      </c>
      <c r="E17" s="149">
        <v>484.65949999999998</v>
      </c>
      <c r="F17" s="149">
        <v>417.30276000000003</v>
      </c>
      <c r="G17" s="149">
        <v>1337.4276100000002</v>
      </c>
      <c r="H17" s="149">
        <v>1153.6664699999999</v>
      </c>
      <c r="I17" s="149">
        <v>1751.2386200000001</v>
      </c>
      <c r="J17" s="148">
        <v>490.23349000000002</v>
      </c>
      <c r="K17" s="148">
        <v>1068.25171</v>
      </c>
      <c r="L17" s="148">
        <v>626.22931999999992</v>
      </c>
      <c r="M17" s="148">
        <v>7321.6212100000002</v>
      </c>
      <c r="N17" s="148">
        <v>812.41637000000003</v>
      </c>
      <c r="O17" s="148">
        <v>59191.272619999996</v>
      </c>
      <c r="Q17" s="42"/>
    </row>
    <row r="18" spans="1:17" ht="27" customHeight="1">
      <c r="A18" s="148" t="s">
        <v>230</v>
      </c>
      <c r="B18" s="148">
        <v>7700.0742300000002</v>
      </c>
      <c r="C18" s="149">
        <v>6551.85646</v>
      </c>
      <c r="D18" s="149">
        <v>655.68921999999998</v>
      </c>
      <c r="E18" s="149">
        <v>2760.58988</v>
      </c>
      <c r="F18" s="149">
        <v>2027.66137</v>
      </c>
      <c r="G18" s="149">
        <v>5678.9654</v>
      </c>
      <c r="H18" s="149">
        <v>2376.9666499999998</v>
      </c>
      <c r="I18" s="149">
        <v>15620.166080000001</v>
      </c>
      <c r="J18" s="148">
        <v>9430.0932699999994</v>
      </c>
      <c r="K18" s="148">
        <v>8536.1878100000013</v>
      </c>
      <c r="L18" s="148">
        <v>2326.06819</v>
      </c>
      <c r="M18" s="148">
        <v>8774.1852400000007</v>
      </c>
      <c r="N18" s="148">
        <v>2431.9474</v>
      </c>
      <c r="O18" s="148">
        <v>202065.45922999998</v>
      </c>
      <c r="Q18" s="42"/>
    </row>
    <row r="19" spans="1:17" ht="27" customHeight="1">
      <c r="A19" s="148" t="s">
        <v>231</v>
      </c>
      <c r="B19" s="148">
        <v>10344.796390000001</v>
      </c>
      <c r="C19" s="149">
        <v>28.917369999999998</v>
      </c>
      <c r="D19" s="149">
        <v>11237.061669999999</v>
      </c>
      <c r="E19" s="149">
        <v>9199.58007</v>
      </c>
      <c r="F19" s="149">
        <v>6775.74809</v>
      </c>
      <c r="G19" s="149">
        <v>1313.63283</v>
      </c>
      <c r="H19" s="149">
        <v>2272.14336</v>
      </c>
      <c r="I19" s="149">
        <v>4816.4358099999999</v>
      </c>
      <c r="J19" s="148">
        <v>363.79921000000002</v>
      </c>
      <c r="K19" s="148">
        <v>7424.3248899999999</v>
      </c>
      <c r="L19" s="148">
        <v>0</v>
      </c>
      <c r="M19" s="148">
        <v>12997.69961</v>
      </c>
      <c r="N19" s="148">
        <v>6715.7994500000004</v>
      </c>
      <c r="O19" s="148">
        <v>292376.06958000001</v>
      </c>
      <c r="Q19" s="42"/>
    </row>
    <row r="20" spans="1:17" ht="27" customHeight="1">
      <c r="A20" s="148" t="s">
        <v>232</v>
      </c>
      <c r="B20" s="148">
        <v>8494.7470199999989</v>
      </c>
      <c r="C20" s="149">
        <v>3160.8632900000002</v>
      </c>
      <c r="D20" s="149">
        <v>5171.7928099999999</v>
      </c>
      <c r="E20" s="149">
        <v>6258.8744999999999</v>
      </c>
      <c r="F20" s="149">
        <v>17755.351690000003</v>
      </c>
      <c r="G20" s="149">
        <v>5168.6541100000004</v>
      </c>
      <c r="H20" s="149">
        <v>32818.261480000001</v>
      </c>
      <c r="I20" s="149">
        <v>22752.311020000001</v>
      </c>
      <c r="J20" s="148">
        <v>16262.91561</v>
      </c>
      <c r="K20" s="148">
        <v>16746.447909999999</v>
      </c>
      <c r="L20" s="148">
        <v>834.21073000000001</v>
      </c>
      <c r="M20" s="148">
        <v>81196.172810000004</v>
      </c>
      <c r="N20" s="148">
        <v>8258.2693799999997</v>
      </c>
      <c r="O20" s="148">
        <v>787651.85045999999</v>
      </c>
      <c r="Q20" s="42"/>
    </row>
    <row r="21" spans="1:17" ht="27" customHeight="1">
      <c r="A21" s="148" t="s">
        <v>233</v>
      </c>
      <c r="B21" s="148">
        <v>0</v>
      </c>
      <c r="C21" s="149">
        <v>47.665910000000004</v>
      </c>
      <c r="D21" s="149">
        <v>0.36597000000000002</v>
      </c>
      <c r="E21" s="149">
        <v>19.395169999999997</v>
      </c>
      <c r="F21" s="149">
        <v>109.40283000000001</v>
      </c>
      <c r="G21" s="149">
        <v>0</v>
      </c>
      <c r="H21" s="149">
        <v>0</v>
      </c>
      <c r="I21" s="149">
        <v>1535.44946</v>
      </c>
      <c r="J21" s="148">
        <v>95.278999999999996</v>
      </c>
      <c r="K21" s="148">
        <v>141.25740999999999</v>
      </c>
      <c r="L21" s="148">
        <v>497.11072999999999</v>
      </c>
      <c r="M21" s="148">
        <v>488.53413</v>
      </c>
      <c r="N21" s="148">
        <v>728.41268000000002</v>
      </c>
      <c r="O21" s="148">
        <v>6662.6152499999998</v>
      </c>
      <c r="Q21" s="42"/>
    </row>
    <row r="22" spans="1:17" ht="27" customHeight="1">
      <c r="A22" s="148" t="s">
        <v>234</v>
      </c>
      <c r="B22" s="148">
        <v>54.807929999999999</v>
      </c>
      <c r="C22" s="149">
        <v>134.90734</v>
      </c>
      <c r="D22" s="149">
        <v>455.68842000000001</v>
      </c>
      <c r="E22" s="149">
        <v>163.31141</v>
      </c>
      <c r="F22" s="149">
        <v>924.11499000000003</v>
      </c>
      <c r="G22" s="149">
        <v>19.42747</v>
      </c>
      <c r="H22" s="149">
        <v>598.19094999999993</v>
      </c>
      <c r="I22" s="149">
        <v>9950.6305800000009</v>
      </c>
      <c r="J22" s="148">
        <v>516.80718000000002</v>
      </c>
      <c r="K22" s="148">
        <v>972.16324999999995</v>
      </c>
      <c r="L22" s="148">
        <v>927.45594999999992</v>
      </c>
      <c r="M22" s="148">
        <v>2317.9045000000001</v>
      </c>
      <c r="N22" s="148">
        <v>393.43263000000002</v>
      </c>
      <c r="O22" s="148">
        <v>32739.555700000001</v>
      </c>
      <c r="Q22" s="42"/>
    </row>
    <row r="23" spans="1:17" ht="27" customHeight="1">
      <c r="A23" s="148" t="s">
        <v>235</v>
      </c>
      <c r="B23" s="148">
        <v>297.61007000000001</v>
      </c>
      <c r="C23" s="149">
        <v>443.82130999999998</v>
      </c>
      <c r="D23" s="149">
        <v>774.82294999999999</v>
      </c>
      <c r="E23" s="149">
        <v>460.78190999999998</v>
      </c>
      <c r="F23" s="149">
        <v>1431.2156299999999</v>
      </c>
      <c r="G23" s="149">
        <v>564.86039000000005</v>
      </c>
      <c r="H23" s="149">
        <v>8342.3134399999999</v>
      </c>
      <c r="I23" s="149">
        <v>4839.9838600000003</v>
      </c>
      <c r="J23" s="148">
        <v>1586.92706</v>
      </c>
      <c r="K23" s="148">
        <v>2388.5848700000001</v>
      </c>
      <c r="L23" s="148">
        <v>4878.36913</v>
      </c>
      <c r="M23" s="148">
        <v>7613.49161</v>
      </c>
      <c r="N23" s="148">
        <v>972.94153000000006</v>
      </c>
      <c r="O23" s="148">
        <v>76268.980859999996</v>
      </c>
      <c r="Q23" s="42"/>
    </row>
    <row r="24" spans="1:17" ht="27" customHeight="1">
      <c r="A24" s="148" t="s">
        <v>236</v>
      </c>
      <c r="B24" s="148">
        <v>0</v>
      </c>
      <c r="C24" s="149">
        <v>0</v>
      </c>
      <c r="D24" s="149">
        <v>0</v>
      </c>
      <c r="E24" s="149">
        <v>192.45817000000002</v>
      </c>
      <c r="F24" s="149">
        <v>16.93</v>
      </c>
      <c r="G24" s="149">
        <v>0</v>
      </c>
      <c r="H24" s="149">
        <v>0</v>
      </c>
      <c r="I24" s="149">
        <v>0</v>
      </c>
      <c r="J24" s="148">
        <v>0</v>
      </c>
      <c r="K24" s="148">
        <v>17.359639999999999</v>
      </c>
      <c r="L24" s="148">
        <v>0</v>
      </c>
      <c r="M24" s="148">
        <v>0</v>
      </c>
      <c r="N24" s="148">
        <v>17.403500000000001</v>
      </c>
      <c r="O24" s="148">
        <v>304.79884000000004</v>
      </c>
      <c r="Q24" s="42"/>
    </row>
    <row r="25" spans="1:17" ht="27" customHeight="1">
      <c r="A25" s="148" t="s">
        <v>237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9">
        <v>0</v>
      </c>
      <c r="I25" s="149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Q25" s="42"/>
    </row>
    <row r="26" spans="1:17" s="181" customFormat="1" ht="37.5" customHeight="1">
      <c r="A26" s="155" t="s">
        <v>238</v>
      </c>
      <c r="B26" s="155">
        <v>0</v>
      </c>
      <c r="C26" s="180">
        <v>31.847549999999998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1413.3653700000002</v>
      </c>
      <c r="J26" s="155">
        <v>0</v>
      </c>
      <c r="K26" s="155">
        <v>32.103389999999997</v>
      </c>
      <c r="L26" s="155">
        <v>139.97370000000001</v>
      </c>
      <c r="M26" s="155">
        <v>19.791599999999999</v>
      </c>
      <c r="N26" s="155">
        <v>73.442759999999993</v>
      </c>
      <c r="O26" s="155">
        <v>2073.3550399999999</v>
      </c>
    </row>
    <row r="27" spans="1:17" s="181" customFormat="1" ht="24" customHeight="1">
      <c r="A27" s="385" t="s">
        <v>257</v>
      </c>
      <c r="B27" s="386">
        <v>84183.905779999986</v>
      </c>
      <c r="C27" s="386">
        <v>60968.467370000013</v>
      </c>
      <c r="D27" s="386">
        <v>50020.527549999999</v>
      </c>
      <c r="E27" s="386">
        <v>61120.545109999999</v>
      </c>
      <c r="F27" s="386">
        <v>91419.686530000021</v>
      </c>
      <c r="G27" s="386">
        <v>51787.361950000013</v>
      </c>
      <c r="H27" s="386">
        <v>133893.96929000001</v>
      </c>
      <c r="I27" s="386">
        <v>134950.63973000002</v>
      </c>
      <c r="J27" s="386">
        <v>89517.182149999993</v>
      </c>
      <c r="K27" s="386">
        <v>107620.82814000001</v>
      </c>
      <c r="L27" s="386">
        <v>67511.329070000007</v>
      </c>
      <c r="M27" s="386">
        <v>221211.00687000001</v>
      </c>
      <c r="N27" s="386">
        <v>67977.350669999985</v>
      </c>
      <c r="O27" s="386">
        <v>4413932.06501</v>
      </c>
    </row>
    <row r="28" spans="1:17" ht="27" customHeight="1">
      <c r="A28" s="185" t="s">
        <v>308</v>
      </c>
      <c r="B28" s="179">
        <v>1.9072315690434005E-2</v>
      </c>
      <c r="C28" s="179">
        <v>1.381273351561243E-2</v>
      </c>
      <c r="D28" s="179">
        <v>1.1332418989073561E-2</v>
      </c>
      <c r="E28" s="179">
        <v>1.3847187543848508E-2</v>
      </c>
      <c r="F28" s="179">
        <v>2.0711620655582724E-2</v>
      </c>
      <c r="G28" s="179">
        <v>1.1732704805433539E-2</v>
      </c>
      <c r="H28" s="179">
        <v>3.0334397384907796E-2</v>
      </c>
      <c r="I28" s="179">
        <v>3.0573791744503045E-2</v>
      </c>
      <c r="J28" s="179">
        <v>2.0280598077079191E-2</v>
      </c>
      <c r="K28" s="179">
        <v>2.4382076242887574E-2</v>
      </c>
      <c r="L28" s="179">
        <v>1.5295053950914638E-2</v>
      </c>
      <c r="M28" s="179">
        <v>5.0116540900929984E-2</v>
      </c>
      <c r="N28" s="179">
        <v>1.5400633645648549E-2</v>
      </c>
      <c r="O28" s="179">
        <v>1</v>
      </c>
      <c r="Q28" s="42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8"/>
      <c r="I29" s="188"/>
      <c r="J29" s="189"/>
      <c r="K29" s="189"/>
      <c r="L29" s="189"/>
      <c r="M29" s="189"/>
      <c r="N29" s="189"/>
      <c r="O29" s="189"/>
      <c r="Q29" s="42"/>
    </row>
    <row r="30" spans="1:17" ht="15" customHeight="1" thickTop="1">
      <c r="A30" s="196" t="s">
        <v>355</v>
      </c>
      <c r="B30" s="76"/>
      <c r="C30" s="192"/>
      <c r="D30" s="192"/>
      <c r="E30" s="192"/>
      <c r="F30" s="192"/>
      <c r="G30" s="192"/>
      <c r="H30" s="192"/>
      <c r="I30" s="192"/>
      <c r="J30" s="193"/>
      <c r="K30" s="193"/>
      <c r="L30" s="193"/>
      <c r="M30" s="193"/>
      <c r="N30" s="193"/>
      <c r="O30" s="193"/>
      <c r="Q30" s="42"/>
    </row>
    <row r="31" spans="1:17" ht="9" customHeight="1">
      <c r="C31" s="136"/>
      <c r="D31" s="136"/>
      <c r="E31" s="136"/>
      <c r="F31" s="136"/>
      <c r="G31" s="136"/>
      <c r="H31" s="136"/>
      <c r="I31" s="136"/>
      <c r="J31" s="115"/>
      <c r="K31" s="115"/>
      <c r="L31" s="115"/>
      <c r="M31" s="115"/>
      <c r="N31" s="115"/>
      <c r="O31" s="115"/>
      <c r="Q31" s="42"/>
    </row>
    <row r="32" spans="1:17" ht="9" customHeight="1">
      <c r="A32" s="165"/>
      <c r="C32" s="136"/>
      <c r="D32" s="136"/>
      <c r="E32" s="136"/>
      <c r="F32" s="136"/>
      <c r="G32" s="136"/>
      <c r="H32" s="136"/>
      <c r="I32" s="136"/>
      <c r="J32" s="115"/>
      <c r="K32" s="115"/>
      <c r="L32" s="115"/>
      <c r="M32" s="115"/>
      <c r="N32" s="115"/>
      <c r="O32" s="115"/>
      <c r="Q32" s="42"/>
    </row>
    <row r="33" spans="1:17" ht="9" customHeight="1">
      <c r="A33" s="169"/>
      <c r="C33" s="136"/>
      <c r="D33" s="136"/>
      <c r="E33" s="136"/>
      <c r="F33" s="136"/>
      <c r="G33" s="136"/>
      <c r="H33" s="136"/>
      <c r="I33" s="136"/>
      <c r="J33" s="115"/>
      <c r="K33" s="115"/>
      <c r="L33" s="115"/>
      <c r="M33" s="115"/>
      <c r="N33" s="115"/>
      <c r="O33" s="115"/>
      <c r="Q33" s="42"/>
    </row>
    <row r="34" spans="1:17" ht="9" customHeight="1">
      <c r="A34" s="165"/>
      <c r="C34" s="136"/>
      <c r="D34" s="136"/>
      <c r="E34" s="136"/>
      <c r="F34" s="136"/>
      <c r="G34" s="136"/>
      <c r="H34" s="136"/>
      <c r="I34" s="136"/>
      <c r="J34" s="115"/>
      <c r="K34" s="115"/>
      <c r="L34" s="115"/>
      <c r="M34" s="115"/>
      <c r="N34" s="115"/>
      <c r="O34" s="115"/>
      <c r="Q34" s="42"/>
    </row>
    <row r="35" spans="1:17" ht="9" customHeight="1">
      <c r="A35" s="165"/>
      <c r="C35" s="136"/>
      <c r="D35" s="136"/>
      <c r="E35" s="136"/>
      <c r="F35" s="136"/>
      <c r="G35" s="136"/>
      <c r="H35" s="136"/>
      <c r="I35" s="136"/>
      <c r="J35" s="115"/>
      <c r="K35" s="115"/>
      <c r="L35" s="115"/>
      <c r="M35" s="115"/>
      <c r="N35" s="115"/>
      <c r="O35" s="115"/>
      <c r="Q35" s="42"/>
    </row>
    <row r="36" spans="1:17" ht="9" customHeight="1">
      <c r="A36" s="165"/>
      <c r="B36" s="65"/>
      <c r="C36" s="136"/>
      <c r="D36" s="136"/>
      <c r="E36" s="136"/>
      <c r="F36" s="136"/>
      <c r="G36" s="136"/>
      <c r="H36" s="136"/>
      <c r="I36" s="136"/>
      <c r="J36" s="115"/>
      <c r="K36" s="115"/>
      <c r="L36" s="115"/>
      <c r="M36" s="115"/>
      <c r="N36" s="115"/>
      <c r="O36" s="115"/>
      <c r="Q36" s="42"/>
    </row>
    <row r="37" spans="1:17" ht="9" customHeight="1">
      <c r="A37" s="165"/>
      <c r="B37" s="65"/>
      <c r="C37" s="136"/>
      <c r="D37" s="136"/>
      <c r="E37" s="136"/>
      <c r="F37" s="136"/>
      <c r="G37" s="136"/>
      <c r="H37" s="136"/>
      <c r="I37" s="136"/>
      <c r="J37" s="115"/>
      <c r="K37" s="115"/>
      <c r="L37" s="115"/>
      <c r="M37" s="115"/>
      <c r="N37" s="115"/>
      <c r="O37" s="115"/>
      <c r="Q37" s="42"/>
    </row>
    <row r="38" spans="1:17" ht="9" customHeight="1">
      <c r="A38" s="165"/>
      <c r="B38" s="65"/>
      <c r="C38" s="136"/>
      <c r="D38" s="136"/>
      <c r="E38" s="136"/>
      <c r="F38" s="136"/>
      <c r="G38" s="136"/>
      <c r="H38" s="136"/>
      <c r="I38" s="136"/>
      <c r="J38" s="115"/>
      <c r="K38" s="115"/>
      <c r="L38" s="115"/>
      <c r="M38" s="115"/>
      <c r="N38" s="115"/>
      <c r="O38" s="115"/>
      <c r="Q38" s="42"/>
    </row>
    <row r="39" spans="1:17" ht="9" customHeight="1">
      <c r="A39" s="166"/>
      <c r="B39" s="65"/>
      <c r="C39" s="136"/>
      <c r="D39" s="136"/>
      <c r="E39" s="136"/>
      <c r="F39" s="136"/>
      <c r="G39" s="136"/>
      <c r="H39" s="136"/>
      <c r="I39" s="136"/>
      <c r="J39" s="115"/>
      <c r="K39" s="115"/>
      <c r="L39" s="115"/>
      <c r="M39" s="115"/>
      <c r="N39" s="115"/>
      <c r="O39" s="115"/>
      <c r="Q39" s="42"/>
    </row>
    <row r="40" spans="1:17" ht="9" customHeight="1">
      <c r="A40" s="165"/>
      <c r="B40" s="65"/>
      <c r="C40" s="136"/>
      <c r="D40" s="136"/>
      <c r="E40" s="136"/>
      <c r="F40" s="136"/>
      <c r="G40" s="136"/>
      <c r="H40" s="136"/>
      <c r="I40" s="136"/>
      <c r="J40" s="115"/>
      <c r="K40" s="115"/>
      <c r="L40" s="115"/>
      <c r="M40" s="115"/>
      <c r="N40" s="115"/>
      <c r="O40" s="115"/>
      <c r="Q40" s="42"/>
    </row>
    <row r="41" spans="1:17" ht="9" customHeight="1">
      <c r="A41" s="165"/>
      <c r="B41" s="65"/>
      <c r="C41" s="136"/>
      <c r="D41" s="136"/>
      <c r="E41" s="136"/>
      <c r="F41" s="136"/>
      <c r="G41" s="136"/>
      <c r="H41" s="136"/>
      <c r="I41" s="136"/>
      <c r="J41" s="115"/>
      <c r="K41" s="115"/>
      <c r="L41" s="115"/>
      <c r="M41" s="115"/>
      <c r="N41" s="115"/>
      <c r="O41" s="115"/>
      <c r="Q41" s="42"/>
    </row>
    <row r="42" spans="1:17" ht="9" customHeight="1">
      <c r="A42" s="165"/>
      <c r="B42" s="65"/>
      <c r="C42" s="136"/>
      <c r="D42" s="136"/>
      <c r="E42" s="136"/>
      <c r="F42" s="136"/>
      <c r="G42" s="136"/>
      <c r="H42" s="136"/>
      <c r="I42" s="136"/>
      <c r="J42" s="115"/>
      <c r="K42" s="115"/>
      <c r="L42" s="115"/>
      <c r="M42" s="115"/>
      <c r="N42" s="115"/>
      <c r="O42" s="115"/>
      <c r="Q42" s="42"/>
    </row>
    <row r="43" spans="1:17" ht="9" customHeight="1">
      <c r="A43" s="165"/>
      <c r="C43" s="136"/>
      <c r="D43" s="136"/>
      <c r="E43" s="136"/>
      <c r="F43" s="136"/>
      <c r="G43" s="136"/>
      <c r="H43" s="136"/>
      <c r="I43" s="136"/>
      <c r="J43" s="115"/>
      <c r="K43" s="115"/>
      <c r="L43" s="115"/>
      <c r="M43" s="115"/>
      <c r="N43" s="115"/>
      <c r="O43" s="115"/>
      <c r="Q43" s="42"/>
    </row>
    <row r="44" spans="1:17" ht="9" customHeight="1">
      <c r="A44" s="165"/>
      <c r="C44" s="136"/>
      <c r="D44" s="136"/>
      <c r="E44" s="136"/>
      <c r="F44" s="136"/>
      <c r="G44" s="136"/>
      <c r="H44" s="136"/>
      <c r="I44" s="136"/>
      <c r="J44" s="115"/>
      <c r="K44" s="115"/>
      <c r="L44" s="115"/>
      <c r="M44" s="115"/>
      <c r="N44" s="115"/>
      <c r="O44" s="115"/>
      <c r="Q44" s="42"/>
    </row>
    <row r="45" spans="1:17" ht="9" customHeight="1">
      <c r="A45" s="166"/>
      <c r="C45" s="136"/>
      <c r="D45" s="136"/>
      <c r="E45" s="136"/>
      <c r="F45" s="136"/>
      <c r="G45" s="136"/>
      <c r="H45" s="136"/>
      <c r="I45" s="136"/>
      <c r="J45" s="115"/>
      <c r="K45" s="115"/>
      <c r="L45" s="115"/>
      <c r="M45" s="115"/>
      <c r="N45" s="115"/>
      <c r="O45" s="115"/>
      <c r="Q45" s="42"/>
    </row>
    <row r="46" spans="1:17" ht="9" customHeight="1">
      <c r="A46" s="165"/>
      <c r="C46" s="136"/>
      <c r="D46" s="136"/>
      <c r="E46" s="136"/>
      <c r="F46" s="136"/>
      <c r="G46" s="136"/>
      <c r="H46" s="136"/>
      <c r="I46" s="136"/>
      <c r="J46" s="115"/>
      <c r="K46" s="115"/>
      <c r="L46" s="115"/>
      <c r="M46" s="115"/>
      <c r="N46" s="115"/>
      <c r="O46" s="115"/>
      <c r="Q46" s="42"/>
    </row>
    <row r="47" spans="1:17" ht="9" customHeight="1">
      <c r="A47" s="165"/>
      <c r="C47" s="136"/>
      <c r="D47" s="136"/>
      <c r="E47" s="136"/>
      <c r="F47" s="136"/>
      <c r="G47" s="136"/>
      <c r="H47" s="136"/>
      <c r="I47" s="136"/>
      <c r="J47" s="115"/>
      <c r="K47" s="115"/>
      <c r="L47" s="115"/>
      <c r="M47" s="115"/>
      <c r="N47" s="115"/>
      <c r="O47" s="115"/>
      <c r="Q47" s="42"/>
    </row>
    <row r="48" spans="1:17" ht="9" customHeight="1">
      <c r="A48" s="165"/>
      <c r="C48" s="136"/>
      <c r="D48" s="136"/>
      <c r="E48" s="136"/>
      <c r="F48" s="136"/>
      <c r="G48" s="136"/>
      <c r="H48" s="136"/>
      <c r="I48" s="136"/>
      <c r="J48" s="115"/>
      <c r="K48" s="115"/>
      <c r="L48" s="115"/>
      <c r="M48" s="115"/>
      <c r="N48" s="115"/>
      <c r="O48" s="115"/>
      <c r="Q48" s="42"/>
    </row>
    <row r="49" spans="1:17" ht="9" customHeight="1">
      <c r="A49" s="165"/>
      <c r="C49" s="136"/>
      <c r="D49" s="136"/>
      <c r="E49" s="136"/>
      <c r="F49" s="136"/>
      <c r="G49" s="136"/>
      <c r="H49" s="136"/>
      <c r="I49" s="136"/>
      <c r="J49" s="115"/>
      <c r="K49" s="115"/>
      <c r="L49" s="115"/>
      <c r="M49" s="115"/>
      <c r="N49" s="115"/>
      <c r="O49" s="115"/>
      <c r="Q49" s="42"/>
    </row>
    <row r="50" spans="1:17" ht="9" customHeight="1">
      <c r="A50" s="165"/>
      <c r="C50" s="136"/>
      <c r="D50" s="136"/>
      <c r="E50" s="136"/>
      <c r="F50" s="136"/>
      <c r="G50" s="136"/>
      <c r="H50" s="136"/>
      <c r="I50" s="136"/>
      <c r="J50" s="115"/>
      <c r="K50" s="115"/>
      <c r="L50" s="115"/>
      <c r="M50" s="115"/>
      <c r="N50" s="115"/>
      <c r="O50" s="115"/>
      <c r="Q50" s="42"/>
    </row>
    <row r="51" spans="1:17" ht="9" customHeight="1">
      <c r="A51" s="166"/>
      <c r="C51" s="136"/>
      <c r="D51" s="136"/>
      <c r="E51" s="136"/>
      <c r="F51" s="136"/>
      <c r="G51" s="136"/>
      <c r="H51" s="136"/>
      <c r="I51" s="136"/>
      <c r="J51" s="115"/>
      <c r="K51" s="115"/>
      <c r="L51" s="115"/>
      <c r="M51" s="115"/>
      <c r="N51" s="115"/>
      <c r="O51" s="115"/>
      <c r="Q51" s="42"/>
    </row>
    <row r="52" spans="1:17" ht="9" customHeight="1">
      <c r="A52" s="165"/>
      <c r="C52" s="136"/>
      <c r="D52" s="136"/>
      <c r="E52" s="136"/>
      <c r="F52" s="136"/>
      <c r="G52" s="136"/>
      <c r="H52" s="136"/>
      <c r="I52" s="136"/>
      <c r="J52" s="115"/>
      <c r="K52" s="115"/>
      <c r="L52" s="115"/>
      <c r="M52" s="115"/>
      <c r="N52" s="115"/>
      <c r="O52" s="115"/>
      <c r="Q52" s="42"/>
    </row>
    <row r="53" spans="1:17" ht="9" customHeight="1">
      <c r="A53" s="165"/>
      <c r="C53" s="136"/>
      <c r="D53" s="136"/>
      <c r="E53" s="136"/>
      <c r="F53" s="136"/>
      <c r="G53" s="136"/>
      <c r="H53" s="136"/>
      <c r="I53" s="136"/>
      <c r="J53" s="115"/>
      <c r="K53" s="115"/>
      <c r="L53" s="115"/>
      <c r="M53" s="115"/>
      <c r="N53" s="115"/>
      <c r="O53" s="115"/>
      <c r="Q53" s="42"/>
    </row>
    <row r="54" spans="1:17" ht="9" customHeight="1">
      <c r="A54" s="165"/>
      <c r="C54" s="136"/>
      <c r="D54" s="136"/>
      <c r="E54" s="136"/>
      <c r="F54" s="136"/>
      <c r="G54" s="136"/>
      <c r="H54" s="136"/>
      <c r="I54" s="136"/>
      <c r="J54" s="115"/>
      <c r="K54" s="115"/>
      <c r="L54" s="115"/>
      <c r="M54" s="115"/>
      <c r="N54" s="115"/>
      <c r="O54" s="115"/>
      <c r="Q54" s="42"/>
    </row>
    <row r="55" spans="1:17" ht="9" customHeight="1">
      <c r="A55" s="165"/>
      <c r="C55" s="136"/>
      <c r="D55" s="136"/>
      <c r="E55" s="136"/>
      <c r="F55" s="136"/>
      <c r="G55" s="136"/>
      <c r="H55" s="136"/>
      <c r="I55" s="136"/>
      <c r="J55" s="115"/>
      <c r="K55" s="115"/>
      <c r="L55" s="115"/>
      <c r="M55" s="115"/>
      <c r="N55" s="115"/>
      <c r="O55" s="115"/>
      <c r="Q55" s="42"/>
    </row>
    <row r="56" spans="1:17" ht="9" customHeight="1">
      <c r="A56" s="166"/>
      <c r="C56" s="136"/>
      <c r="D56" s="136"/>
      <c r="E56" s="136"/>
      <c r="F56" s="136"/>
      <c r="G56" s="136"/>
      <c r="H56" s="136"/>
      <c r="I56" s="136"/>
      <c r="J56" s="115"/>
      <c r="K56" s="115"/>
      <c r="L56" s="115"/>
      <c r="M56" s="115"/>
      <c r="N56" s="115"/>
      <c r="O56" s="115"/>
      <c r="Q56" s="42"/>
    </row>
    <row r="57" spans="1:17" ht="9" customHeight="1">
      <c r="A57" s="167"/>
      <c r="C57" s="136"/>
      <c r="D57" s="136"/>
      <c r="E57" s="136"/>
      <c r="F57" s="136"/>
      <c r="G57" s="136"/>
      <c r="H57" s="136"/>
      <c r="I57" s="136"/>
      <c r="J57" s="115"/>
      <c r="K57" s="115"/>
      <c r="L57" s="115"/>
      <c r="M57" s="115"/>
      <c r="N57" s="115"/>
      <c r="O57" s="115"/>
      <c r="Q57" s="42"/>
    </row>
    <row r="58" spans="1:17" ht="9" customHeight="1">
      <c r="A58" s="167"/>
      <c r="C58" s="136"/>
      <c r="D58" s="136"/>
      <c r="E58" s="136"/>
      <c r="F58" s="136"/>
      <c r="G58" s="136"/>
      <c r="H58" s="136"/>
      <c r="I58" s="136"/>
      <c r="J58" s="115"/>
      <c r="K58" s="115"/>
      <c r="L58" s="115"/>
      <c r="M58" s="115"/>
      <c r="N58" s="115"/>
      <c r="O58" s="115"/>
      <c r="Q58" s="42"/>
    </row>
    <row r="59" spans="1:17" ht="9" customHeight="1">
      <c r="A59" s="167"/>
      <c r="C59" s="136"/>
      <c r="D59" s="136"/>
      <c r="E59" s="136"/>
      <c r="F59" s="136"/>
      <c r="G59" s="136"/>
      <c r="H59" s="136"/>
      <c r="I59" s="136"/>
      <c r="J59" s="115"/>
      <c r="K59" s="115"/>
      <c r="L59" s="115"/>
      <c r="M59" s="115"/>
      <c r="N59" s="115"/>
      <c r="O59" s="115"/>
      <c r="Q59" s="42"/>
    </row>
    <row r="60" spans="1:17" ht="9" customHeight="1">
      <c r="A60" s="167"/>
      <c r="C60" s="136"/>
      <c r="D60" s="136"/>
      <c r="E60" s="136"/>
      <c r="F60" s="136"/>
      <c r="G60" s="136"/>
      <c r="H60" s="136"/>
      <c r="I60" s="136"/>
      <c r="J60" s="115"/>
      <c r="K60" s="115"/>
      <c r="L60" s="115"/>
      <c r="M60" s="115"/>
      <c r="N60" s="115"/>
      <c r="O60" s="115"/>
      <c r="Q60" s="42"/>
    </row>
    <row r="61" spans="1:17" ht="9" customHeight="1">
      <c r="A61" s="168"/>
      <c r="C61" s="136"/>
      <c r="D61" s="136"/>
      <c r="E61" s="136"/>
      <c r="F61" s="136"/>
      <c r="G61" s="136"/>
      <c r="H61" s="136"/>
      <c r="I61" s="136"/>
      <c r="J61" s="115"/>
      <c r="K61" s="115"/>
      <c r="L61" s="115"/>
      <c r="M61" s="115"/>
      <c r="N61" s="115"/>
      <c r="O61" s="115"/>
      <c r="Q61" s="42"/>
    </row>
    <row r="62" spans="1:17" ht="9" customHeight="1">
      <c r="A62" s="168"/>
      <c r="C62" s="136"/>
      <c r="D62" s="136"/>
      <c r="E62" s="136"/>
      <c r="F62" s="136"/>
      <c r="G62" s="136"/>
      <c r="H62" s="136"/>
      <c r="I62" s="136"/>
      <c r="J62" s="115"/>
      <c r="K62" s="115"/>
      <c r="L62" s="115"/>
      <c r="M62" s="115"/>
      <c r="N62" s="115"/>
      <c r="O62" s="115"/>
      <c r="Q62" s="42"/>
    </row>
    <row r="63" spans="1:17" ht="9" customHeight="1">
      <c r="A63" s="169"/>
      <c r="C63" s="136"/>
      <c r="D63" s="136"/>
      <c r="E63" s="136"/>
      <c r="F63" s="136"/>
      <c r="G63" s="136"/>
      <c r="H63" s="136"/>
      <c r="I63" s="136"/>
      <c r="J63" s="115"/>
      <c r="K63" s="115"/>
      <c r="L63" s="115"/>
      <c r="M63" s="115"/>
      <c r="N63" s="115"/>
      <c r="O63" s="115"/>
      <c r="Q63" s="42"/>
    </row>
    <row r="64" spans="1:17" ht="9" customHeight="1">
      <c r="A64" s="165"/>
      <c r="C64" s="136"/>
      <c r="D64" s="136"/>
      <c r="E64" s="136"/>
      <c r="F64" s="136"/>
      <c r="G64" s="136"/>
      <c r="H64" s="136"/>
      <c r="I64" s="136"/>
      <c r="J64" s="115"/>
      <c r="K64" s="115"/>
      <c r="L64" s="115"/>
      <c r="M64" s="115"/>
      <c r="N64" s="115"/>
      <c r="O64" s="115"/>
      <c r="Q64" s="42"/>
    </row>
    <row r="65" spans="1:17" ht="9" customHeight="1">
      <c r="A65" s="165"/>
      <c r="C65" s="136"/>
      <c r="D65" s="136"/>
      <c r="E65" s="136"/>
      <c r="F65" s="136"/>
      <c r="G65" s="136"/>
      <c r="H65" s="136"/>
      <c r="I65" s="136"/>
      <c r="J65" s="115"/>
      <c r="K65" s="115"/>
      <c r="L65" s="115"/>
      <c r="M65" s="115"/>
      <c r="N65" s="115"/>
      <c r="O65" s="115"/>
      <c r="Q65" s="42"/>
    </row>
    <row r="66" spans="1:17" ht="9" customHeight="1">
      <c r="A66" s="165"/>
      <c r="C66" s="136"/>
      <c r="D66" s="136"/>
      <c r="E66" s="136"/>
      <c r="F66" s="136"/>
      <c r="G66" s="136"/>
      <c r="H66" s="136"/>
      <c r="I66" s="136"/>
      <c r="J66" s="115"/>
      <c r="K66" s="115"/>
      <c r="L66" s="115"/>
      <c r="M66" s="115"/>
      <c r="N66" s="115"/>
      <c r="O66" s="115"/>
      <c r="Q66" s="42"/>
    </row>
    <row r="67" spans="1:17" ht="9" customHeight="1">
      <c r="A67" s="165"/>
      <c r="C67" s="136"/>
      <c r="D67" s="136"/>
      <c r="E67" s="136"/>
      <c r="F67" s="136"/>
      <c r="G67" s="136"/>
      <c r="H67" s="136"/>
      <c r="I67" s="136"/>
      <c r="J67" s="115"/>
      <c r="K67" s="115"/>
      <c r="L67" s="115"/>
      <c r="M67" s="115"/>
      <c r="N67" s="115"/>
      <c r="O67" s="115"/>
      <c r="Q67" s="42"/>
    </row>
    <row r="68" spans="1:17" ht="9" customHeight="1">
      <c r="A68" s="167"/>
      <c r="C68" s="136"/>
      <c r="D68" s="136"/>
      <c r="E68" s="136"/>
      <c r="F68" s="136"/>
      <c r="G68" s="136"/>
      <c r="H68" s="136"/>
      <c r="I68" s="136"/>
      <c r="J68" s="115"/>
      <c r="K68" s="115"/>
      <c r="L68" s="115"/>
      <c r="M68" s="115"/>
      <c r="N68" s="115"/>
      <c r="O68" s="115"/>
      <c r="Q68" s="42"/>
    </row>
    <row r="69" spans="1:17" ht="9" customHeight="1">
      <c r="A69" s="169"/>
      <c r="C69" s="136"/>
      <c r="D69" s="136"/>
      <c r="E69" s="136"/>
      <c r="F69" s="136"/>
      <c r="G69" s="136"/>
      <c r="H69" s="136"/>
      <c r="I69" s="136"/>
      <c r="J69" s="115"/>
      <c r="K69" s="115"/>
      <c r="L69" s="115"/>
      <c r="M69" s="115"/>
      <c r="N69" s="115"/>
      <c r="O69" s="115"/>
      <c r="Q69" s="42"/>
    </row>
    <row r="70" spans="1:17" ht="9" customHeight="1">
      <c r="A70" s="165"/>
      <c r="C70" s="136"/>
      <c r="D70" s="136"/>
      <c r="E70" s="136"/>
      <c r="F70" s="136"/>
      <c r="G70" s="136"/>
      <c r="H70" s="136"/>
      <c r="I70" s="136"/>
      <c r="J70" s="115"/>
      <c r="K70" s="115"/>
      <c r="L70" s="115"/>
      <c r="M70" s="115"/>
      <c r="N70" s="115"/>
      <c r="O70" s="115"/>
      <c r="Q70" s="42"/>
    </row>
    <row r="71" spans="1:17" ht="9" customHeight="1">
      <c r="A71" s="165"/>
      <c r="C71" s="136"/>
      <c r="D71" s="136"/>
      <c r="E71" s="136"/>
      <c r="F71" s="136"/>
      <c r="G71" s="136"/>
      <c r="H71" s="136"/>
      <c r="I71" s="136"/>
      <c r="J71" s="115"/>
      <c r="K71" s="115"/>
      <c r="L71" s="115"/>
      <c r="M71" s="115"/>
      <c r="N71" s="115"/>
      <c r="O71" s="115"/>
      <c r="Q71" s="42"/>
    </row>
    <row r="72" spans="1:17" ht="9" customHeight="1">
      <c r="A72" s="165"/>
      <c r="C72" s="136"/>
      <c r="D72" s="136"/>
      <c r="E72" s="136"/>
      <c r="F72" s="136"/>
      <c r="G72" s="136"/>
      <c r="H72" s="136"/>
      <c r="I72" s="136"/>
      <c r="J72" s="115"/>
      <c r="K72" s="115"/>
      <c r="L72" s="115"/>
      <c r="M72" s="115"/>
      <c r="N72" s="115"/>
      <c r="O72" s="115"/>
      <c r="Q72" s="42"/>
    </row>
    <row r="73" spans="1:17" ht="9" customHeight="1">
      <c r="A73" s="165"/>
      <c r="C73" s="136"/>
      <c r="D73" s="136"/>
      <c r="E73" s="136"/>
      <c r="F73" s="136"/>
      <c r="G73" s="136"/>
      <c r="H73" s="136"/>
      <c r="I73" s="136"/>
      <c r="J73" s="115"/>
      <c r="K73" s="115"/>
      <c r="L73" s="115"/>
      <c r="M73" s="115"/>
      <c r="N73" s="115"/>
      <c r="O73" s="115"/>
      <c r="Q73" s="42"/>
    </row>
    <row r="74" spans="1:17" ht="9" customHeight="1">
      <c r="A74" s="167"/>
      <c r="C74" s="136"/>
      <c r="D74" s="136"/>
      <c r="E74" s="136"/>
      <c r="F74" s="136"/>
      <c r="G74" s="136"/>
      <c r="H74" s="136"/>
      <c r="I74" s="136"/>
      <c r="J74" s="115"/>
      <c r="K74" s="115"/>
      <c r="L74" s="115"/>
      <c r="M74" s="115"/>
      <c r="N74" s="115"/>
      <c r="O74" s="115"/>
      <c r="Q74" s="42"/>
    </row>
    <row r="75" spans="1:17" ht="9" customHeight="1">
      <c r="A75" s="169"/>
      <c r="C75" s="136"/>
      <c r="D75" s="136"/>
      <c r="E75" s="136"/>
      <c r="F75" s="136"/>
      <c r="G75" s="136"/>
      <c r="H75" s="136"/>
      <c r="I75" s="136"/>
      <c r="J75" s="115"/>
      <c r="K75" s="115"/>
      <c r="L75" s="115"/>
      <c r="M75" s="115"/>
      <c r="N75" s="115"/>
      <c r="O75" s="115"/>
      <c r="Q75" s="42"/>
    </row>
    <row r="76" spans="1:17" ht="9" customHeight="1">
      <c r="A76" s="165"/>
      <c r="C76" s="136"/>
      <c r="D76" s="136"/>
      <c r="E76" s="136"/>
      <c r="F76" s="136"/>
      <c r="G76" s="136"/>
      <c r="H76" s="136"/>
      <c r="I76" s="136"/>
      <c r="J76" s="115"/>
      <c r="K76" s="115"/>
      <c r="L76" s="115"/>
      <c r="M76" s="115"/>
      <c r="N76" s="115"/>
      <c r="O76" s="115"/>
      <c r="Q76" s="42"/>
    </row>
    <row r="77" spans="1:17" ht="9" customHeight="1">
      <c r="A77" s="165"/>
      <c r="C77" s="136"/>
      <c r="D77" s="136"/>
      <c r="E77" s="136"/>
      <c r="F77" s="136"/>
      <c r="G77" s="136"/>
      <c r="H77" s="136"/>
      <c r="I77" s="136"/>
      <c r="J77" s="115"/>
      <c r="K77" s="115"/>
      <c r="L77" s="115"/>
      <c r="M77" s="115"/>
      <c r="N77" s="115"/>
      <c r="O77" s="115"/>
      <c r="Q77" s="42"/>
    </row>
    <row r="78" spans="1:17" ht="9" customHeight="1">
      <c r="A78" s="165"/>
      <c r="C78" s="74"/>
      <c r="D78" s="74"/>
      <c r="E78" s="74"/>
      <c r="F78" s="74"/>
      <c r="G78" s="74"/>
      <c r="H78" s="74"/>
      <c r="I78" s="74"/>
      <c r="Q78" s="42"/>
    </row>
    <row r="79" spans="1:17" ht="9" customHeight="1">
      <c r="A79" s="165"/>
      <c r="C79" s="74"/>
      <c r="D79" s="74"/>
      <c r="E79" s="74"/>
      <c r="F79" s="74"/>
      <c r="G79" s="74"/>
      <c r="H79" s="74"/>
      <c r="I79" s="74"/>
      <c r="Q79" s="42"/>
    </row>
    <row r="80" spans="1:17" ht="9" customHeight="1">
      <c r="A80" s="165"/>
      <c r="C80" s="74"/>
      <c r="D80" s="74"/>
      <c r="E80" s="74"/>
      <c r="F80" s="74"/>
      <c r="G80" s="74"/>
      <c r="H80" s="74"/>
      <c r="I80" s="74"/>
      <c r="Q80" s="42"/>
    </row>
    <row r="81" spans="1:17" ht="9" customHeight="1">
      <c r="A81" s="165"/>
      <c r="C81" s="74"/>
      <c r="D81" s="74"/>
      <c r="E81" s="74"/>
      <c r="F81" s="74"/>
      <c r="G81" s="74"/>
      <c r="H81" s="74"/>
      <c r="I81" s="74"/>
      <c r="Q81" s="42"/>
    </row>
    <row r="82" spans="1:17" ht="9" customHeight="1">
      <c r="A82" s="165"/>
      <c r="C82" s="74"/>
      <c r="D82" s="74"/>
      <c r="E82" s="74"/>
      <c r="F82" s="74"/>
      <c r="G82" s="74"/>
      <c r="H82" s="74"/>
      <c r="I82" s="74"/>
      <c r="Q82" s="42"/>
    </row>
    <row r="83" spans="1:17" ht="9" customHeight="1">
      <c r="A83" s="165"/>
      <c r="C83" s="74"/>
      <c r="D83" s="74"/>
      <c r="E83" s="74"/>
      <c r="F83" s="74"/>
      <c r="G83" s="74"/>
      <c r="H83" s="74"/>
      <c r="I83" s="74"/>
      <c r="Q83" s="42"/>
    </row>
    <row r="84" spans="1:17" ht="9" customHeight="1">
      <c r="A84" s="167"/>
      <c r="C84" s="74"/>
      <c r="D84" s="74"/>
      <c r="E84" s="74"/>
      <c r="F84" s="74"/>
      <c r="G84" s="74"/>
      <c r="H84" s="74"/>
      <c r="I84" s="74"/>
      <c r="Q84" s="42"/>
    </row>
    <row r="85" spans="1:17" ht="9" customHeight="1">
      <c r="A85" s="169"/>
      <c r="C85" s="74"/>
      <c r="D85" s="74"/>
      <c r="E85" s="74"/>
      <c r="F85" s="74"/>
      <c r="G85" s="74"/>
      <c r="H85" s="74"/>
      <c r="I85" s="74"/>
      <c r="Q85" s="42"/>
    </row>
    <row r="86" spans="1:17" ht="9" customHeight="1">
      <c r="A86" s="165"/>
      <c r="C86" s="74"/>
      <c r="D86" s="74"/>
      <c r="E86" s="74"/>
      <c r="F86" s="74"/>
      <c r="G86" s="74"/>
      <c r="H86" s="74"/>
      <c r="I86" s="74"/>
      <c r="Q86" s="42"/>
    </row>
    <row r="87" spans="1:17" ht="9" customHeight="1">
      <c r="A87" s="165"/>
      <c r="C87" s="74"/>
      <c r="D87" s="74"/>
      <c r="E87" s="74"/>
      <c r="F87" s="74"/>
      <c r="G87" s="74"/>
      <c r="H87" s="74"/>
      <c r="I87" s="74"/>
      <c r="Q87" s="42"/>
    </row>
    <row r="88" spans="1:17" ht="9" customHeight="1">
      <c r="A88" s="165"/>
      <c r="C88" s="74"/>
      <c r="D88" s="74"/>
      <c r="E88" s="74"/>
      <c r="F88" s="74"/>
      <c r="G88" s="74"/>
      <c r="H88" s="74"/>
      <c r="I88" s="74"/>
      <c r="Q88" s="42"/>
    </row>
    <row r="89" spans="1:17" ht="9" customHeight="1">
      <c r="A89" s="165"/>
      <c r="C89" s="74"/>
      <c r="D89" s="74"/>
      <c r="E89" s="74"/>
      <c r="F89" s="74"/>
      <c r="G89" s="74"/>
      <c r="H89" s="74"/>
      <c r="I89" s="74"/>
      <c r="Q89" s="42"/>
    </row>
    <row r="90" spans="1:17" ht="9" customHeight="1">
      <c r="A90" s="165"/>
      <c r="C90" s="74"/>
      <c r="D90" s="74"/>
      <c r="E90" s="74"/>
      <c r="F90" s="74"/>
      <c r="G90" s="74"/>
      <c r="H90" s="74"/>
      <c r="I90" s="74"/>
      <c r="Q90" s="42"/>
    </row>
    <row r="91" spans="1:17" ht="9" customHeight="1">
      <c r="A91" s="165"/>
      <c r="C91" s="74"/>
      <c r="D91" s="74"/>
      <c r="E91" s="74"/>
      <c r="F91" s="74"/>
      <c r="G91" s="74"/>
      <c r="H91" s="74"/>
      <c r="I91" s="74"/>
      <c r="Q91" s="42"/>
    </row>
    <row r="92" spans="1:17" ht="9" customHeight="1">
      <c r="A92" s="165"/>
      <c r="C92" s="74"/>
      <c r="D92" s="74"/>
      <c r="E92" s="74"/>
      <c r="F92" s="74"/>
      <c r="G92" s="74"/>
      <c r="H92" s="74"/>
      <c r="I92" s="74"/>
      <c r="Q92" s="42"/>
    </row>
    <row r="93" spans="1:17" ht="9" customHeight="1">
      <c r="A93" s="165"/>
      <c r="C93" s="74"/>
      <c r="D93" s="74"/>
      <c r="E93" s="74"/>
      <c r="F93" s="74"/>
      <c r="G93" s="74"/>
      <c r="H93" s="74"/>
      <c r="I93" s="74"/>
      <c r="Q93" s="42"/>
    </row>
    <row r="94" spans="1:17" ht="9" customHeight="1">
      <c r="A94" s="165"/>
      <c r="C94" s="74"/>
      <c r="D94" s="74"/>
      <c r="E94" s="74"/>
      <c r="F94" s="74"/>
      <c r="G94" s="74"/>
      <c r="H94" s="74"/>
      <c r="I94" s="74"/>
      <c r="Q94" s="42"/>
    </row>
    <row r="95" spans="1:17" ht="9" customHeight="1">
      <c r="A95" s="169"/>
      <c r="C95" s="74"/>
      <c r="D95" s="74"/>
      <c r="E95" s="74"/>
      <c r="F95" s="74"/>
      <c r="G95" s="74"/>
      <c r="H95" s="74"/>
      <c r="I95" s="74"/>
      <c r="Q95" s="42"/>
    </row>
    <row r="96" spans="1:17" ht="9" customHeight="1">
      <c r="A96" s="165"/>
      <c r="C96" s="74"/>
      <c r="D96" s="74"/>
      <c r="E96" s="74"/>
      <c r="F96" s="74"/>
      <c r="G96" s="74"/>
      <c r="H96" s="74"/>
      <c r="I96" s="74"/>
      <c r="Q96" s="42"/>
    </row>
    <row r="97" spans="1:17" ht="9" customHeight="1">
      <c r="A97" s="165"/>
      <c r="C97" s="74"/>
      <c r="D97" s="74"/>
      <c r="E97" s="74"/>
      <c r="F97" s="74"/>
      <c r="G97" s="74"/>
      <c r="H97" s="74"/>
      <c r="I97" s="74"/>
      <c r="Q97" s="42"/>
    </row>
    <row r="98" spans="1:17" ht="9" customHeight="1">
      <c r="A98" s="165"/>
      <c r="C98" s="74"/>
      <c r="D98" s="74"/>
      <c r="E98" s="74"/>
      <c r="F98" s="74"/>
      <c r="G98" s="74"/>
      <c r="H98" s="74"/>
      <c r="I98" s="74"/>
      <c r="Q98" s="42"/>
    </row>
    <row r="99" spans="1:17">
      <c r="A99" s="170"/>
      <c r="C99" s="74"/>
      <c r="D99" s="74"/>
      <c r="E99" s="74"/>
      <c r="F99" s="74"/>
      <c r="G99" s="74"/>
      <c r="H99" s="74"/>
      <c r="I99" s="74"/>
      <c r="Q99" s="42"/>
    </row>
    <row r="100" spans="1:17">
      <c r="A100" s="170"/>
      <c r="C100" s="74"/>
      <c r="D100" s="74"/>
      <c r="E100" s="74"/>
      <c r="F100" s="74"/>
      <c r="G100" s="74"/>
      <c r="H100" s="74"/>
      <c r="I100" s="74"/>
      <c r="Q100" s="42"/>
    </row>
    <row r="101" spans="1:17">
      <c r="A101" s="170"/>
      <c r="C101" s="74"/>
      <c r="D101" s="74"/>
      <c r="E101" s="74"/>
      <c r="F101" s="74"/>
      <c r="G101" s="74"/>
      <c r="H101" s="74"/>
      <c r="I101" s="74"/>
      <c r="Q101" s="42"/>
    </row>
    <row r="102" spans="1:17">
      <c r="A102" s="170"/>
      <c r="C102" s="74"/>
      <c r="D102" s="74"/>
      <c r="E102" s="74"/>
      <c r="F102" s="74"/>
      <c r="G102" s="74"/>
      <c r="H102" s="74"/>
      <c r="I102" s="74"/>
      <c r="Q102" s="42"/>
    </row>
    <row r="103" spans="1:17">
      <c r="A103" s="170"/>
      <c r="C103" s="74"/>
      <c r="D103" s="74"/>
      <c r="E103" s="74"/>
      <c r="F103" s="74"/>
      <c r="G103" s="74"/>
      <c r="H103" s="74"/>
      <c r="I103" s="74"/>
      <c r="Q103" s="42"/>
    </row>
    <row r="104" spans="1:17">
      <c r="A104" s="170"/>
      <c r="C104" s="74"/>
      <c r="D104" s="74"/>
      <c r="E104" s="74"/>
      <c r="F104" s="74"/>
      <c r="G104" s="74"/>
      <c r="H104" s="74"/>
      <c r="I104" s="74"/>
      <c r="Q104" s="42"/>
    </row>
    <row r="105" spans="1:17">
      <c r="A105" s="170"/>
      <c r="C105" s="74"/>
      <c r="D105" s="74"/>
      <c r="E105" s="74"/>
      <c r="F105" s="74"/>
      <c r="G105" s="74"/>
      <c r="H105" s="74"/>
      <c r="I105" s="74"/>
      <c r="Q105" s="42"/>
    </row>
    <row r="106" spans="1:17" ht="15.75">
      <c r="A106" s="171"/>
      <c r="C106" s="74"/>
      <c r="D106" s="74"/>
      <c r="E106" s="74"/>
      <c r="F106" s="74"/>
      <c r="G106" s="74"/>
      <c r="H106" s="74"/>
      <c r="I106" s="74"/>
      <c r="Q106" s="42"/>
    </row>
    <row r="107" spans="1:17" ht="15.75">
      <c r="A107" s="171"/>
      <c r="C107" s="74"/>
      <c r="D107" s="74"/>
      <c r="E107" s="74"/>
      <c r="F107" s="74"/>
      <c r="G107" s="74"/>
      <c r="H107" s="74"/>
      <c r="I107" s="74"/>
      <c r="Q107" s="42"/>
    </row>
    <row r="108" spans="1:17" ht="15.75">
      <c r="A108" s="171"/>
      <c r="C108" s="74"/>
      <c r="D108" s="74"/>
      <c r="E108" s="74"/>
      <c r="F108" s="74"/>
      <c r="G108" s="74"/>
      <c r="H108" s="74"/>
      <c r="I108" s="74"/>
      <c r="Q108" s="42"/>
    </row>
    <row r="109" spans="1:17" ht="15.75">
      <c r="A109" s="171"/>
      <c r="C109" s="74"/>
      <c r="D109" s="74"/>
      <c r="E109" s="74"/>
      <c r="F109" s="74"/>
      <c r="G109" s="74"/>
      <c r="H109" s="74"/>
      <c r="I109" s="74"/>
      <c r="Q109" s="42"/>
    </row>
    <row r="110" spans="1:17" ht="15.75">
      <c r="A110" s="171"/>
      <c r="C110" s="74"/>
      <c r="D110" s="74"/>
      <c r="E110" s="74"/>
      <c r="F110" s="74"/>
      <c r="G110" s="74"/>
      <c r="H110" s="74"/>
      <c r="I110" s="74"/>
      <c r="Q110" s="42"/>
    </row>
    <row r="111" spans="1:17" ht="15.75">
      <c r="A111" s="171"/>
      <c r="C111" s="74"/>
      <c r="D111" s="74"/>
      <c r="E111" s="74"/>
      <c r="F111" s="74"/>
      <c r="G111" s="74"/>
      <c r="H111" s="74"/>
      <c r="I111" s="74"/>
      <c r="Q111" s="42"/>
    </row>
    <row r="112" spans="1:17" ht="15.75">
      <c r="A112" s="171"/>
      <c r="C112" s="74"/>
      <c r="D112" s="74"/>
      <c r="E112" s="74"/>
      <c r="F112" s="74"/>
      <c r="G112" s="74"/>
      <c r="H112" s="74"/>
      <c r="I112" s="74"/>
      <c r="Q112" s="42"/>
    </row>
    <row r="113" spans="1:17" ht="15.75">
      <c r="A113" s="171"/>
      <c r="C113" s="74"/>
      <c r="D113" s="74"/>
      <c r="E113" s="74"/>
      <c r="F113" s="74"/>
      <c r="G113" s="74"/>
      <c r="H113" s="74"/>
      <c r="I113" s="74"/>
      <c r="Q113" s="42"/>
    </row>
    <row r="114" spans="1:17" ht="15.75">
      <c r="A114" s="171"/>
      <c r="C114" s="74"/>
      <c r="D114" s="74"/>
      <c r="E114" s="74"/>
      <c r="F114" s="74"/>
      <c r="G114" s="74"/>
      <c r="H114" s="74"/>
      <c r="I114" s="74"/>
      <c r="Q114" s="42"/>
    </row>
    <row r="115" spans="1:17" ht="15.75">
      <c r="A115" s="171"/>
      <c r="C115" s="74"/>
      <c r="D115" s="74"/>
      <c r="E115" s="74"/>
      <c r="F115" s="74"/>
      <c r="G115" s="74"/>
      <c r="H115" s="74"/>
      <c r="I115" s="74"/>
      <c r="Q115" s="42"/>
    </row>
    <row r="116" spans="1:17" ht="15.75">
      <c r="A116" s="171"/>
      <c r="C116" s="74"/>
      <c r="D116" s="74"/>
      <c r="E116" s="74"/>
      <c r="F116" s="74"/>
      <c r="G116" s="74"/>
      <c r="H116" s="74"/>
      <c r="I116" s="74"/>
      <c r="Q116" s="42"/>
    </row>
    <row r="117" spans="1:17" ht="15.75">
      <c r="A117" s="171"/>
      <c r="C117" s="74"/>
      <c r="D117" s="74"/>
      <c r="E117" s="74"/>
      <c r="F117" s="74"/>
      <c r="G117" s="74"/>
      <c r="H117" s="74"/>
      <c r="I117" s="74"/>
      <c r="Q117" s="42"/>
    </row>
    <row r="118" spans="1:17" ht="15.75">
      <c r="A118" s="171"/>
      <c r="C118" s="74"/>
      <c r="D118" s="74"/>
      <c r="E118" s="74"/>
      <c r="F118" s="74"/>
      <c r="G118" s="74"/>
      <c r="H118" s="74"/>
      <c r="I118" s="74"/>
      <c r="Q118" s="42"/>
    </row>
    <row r="119" spans="1:17" ht="15.75">
      <c r="A119" s="171"/>
      <c r="C119" s="74"/>
      <c r="D119" s="74"/>
      <c r="E119" s="74"/>
      <c r="F119" s="74"/>
      <c r="G119" s="74"/>
      <c r="H119" s="74"/>
      <c r="I119" s="74"/>
      <c r="Q119" s="42"/>
    </row>
    <row r="120" spans="1:17" ht="15.75">
      <c r="A120" s="171"/>
      <c r="C120" s="74"/>
      <c r="D120" s="74"/>
      <c r="E120" s="74"/>
      <c r="F120" s="74"/>
      <c r="G120" s="74"/>
      <c r="H120" s="74"/>
      <c r="I120" s="74"/>
      <c r="Q120" s="42"/>
    </row>
    <row r="121" spans="1:17" ht="15.75">
      <c r="A121" s="171"/>
      <c r="C121" s="74"/>
      <c r="D121" s="74"/>
      <c r="E121" s="74"/>
      <c r="F121" s="74"/>
      <c r="G121" s="74"/>
      <c r="H121" s="74"/>
      <c r="I121" s="74"/>
      <c r="Q121" s="42"/>
    </row>
    <row r="122" spans="1:17" ht="15.75">
      <c r="A122" s="171"/>
      <c r="C122" s="74"/>
      <c r="D122" s="74"/>
      <c r="E122" s="74"/>
      <c r="F122" s="74"/>
      <c r="G122" s="74"/>
      <c r="H122" s="74"/>
      <c r="I122" s="74"/>
      <c r="Q122" s="42"/>
    </row>
    <row r="123" spans="1:17" ht="15.75">
      <c r="A123" s="171"/>
      <c r="C123" s="74"/>
      <c r="D123" s="74"/>
      <c r="E123" s="74"/>
      <c r="F123" s="74"/>
      <c r="G123" s="74"/>
      <c r="H123" s="74"/>
      <c r="I123" s="74"/>
      <c r="Q123" s="42"/>
    </row>
    <row r="124" spans="1:17" ht="15.75">
      <c r="A124" s="171"/>
      <c r="C124" s="74"/>
      <c r="D124" s="74"/>
      <c r="E124" s="74"/>
      <c r="F124" s="74"/>
      <c r="G124" s="74"/>
      <c r="H124" s="74"/>
      <c r="I124" s="74"/>
      <c r="Q124" s="42"/>
    </row>
    <row r="125" spans="1:17" ht="15.75">
      <c r="A125" s="171"/>
      <c r="C125" s="74"/>
      <c r="D125" s="74"/>
      <c r="E125" s="74"/>
      <c r="F125" s="74"/>
      <c r="G125" s="74"/>
      <c r="H125" s="74"/>
      <c r="I125" s="74"/>
      <c r="Q125" s="42"/>
    </row>
    <row r="126" spans="1:17" ht="15.75">
      <c r="A126" s="171"/>
      <c r="C126" s="74"/>
      <c r="D126" s="74"/>
      <c r="E126" s="74"/>
      <c r="F126" s="74"/>
      <c r="G126" s="74"/>
      <c r="H126" s="74"/>
      <c r="I126" s="74"/>
      <c r="Q126" s="42"/>
    </row>
    <row r="127" spans="1:17" ht="15.75">
      <c r="A127" s="171"/>
      <c r="C127" s="74"/>
      <c r="D127" s="74"/>
      <c r="E127" s="74"/>
      <c r="F127" s="74"/>
      <c r="G127" s="74"/>
      <c r="H127" s="74"/>
      <c r="I127" s="74"/>
      <c r="Q127" s="42"/>
    </row>
    <row r="128" spans="1:17" ht="15.75">
      <c r="A128" s="171"/>
      <c r="C128" s="74"/>
      <c r="D128" s="74"/>
      <c r="E128" s="74"/>
      <c r="F128" s="74"/>
      <c r="G128" s="74"/>
      <c r="H128" s="74"/>
      <c r="I128" s="74"/>
      <c r="Q128" s="42"/>
    </row>
    <row r="129" spans="1:17" ht="15.75">
      <c r="A129" s="171"/>
      <c r="C129" s="74"/>
      <c r="D129" s="74"/>
      <c r="E129" s="74"/>
      <c r="F129" s="74"/>
      <c r="G129" s="74"/>
      <c r="H129" s="74"/>
      <c r="I129" s="74"/>
      <c r="Q129" s="42"/>
    </row>
    <row r="130" spans="1:17" ht="15.75">
      <c r="A130" s="171"/>
      <c r="C130" s="74"/>
      <c r="D130" s="74"/>
      <c r="E130" s="74"/>
      <c r="F130" s="74"/>
      <c r="G130" s="74"/>
      <c r="H130" s="74"/>
      <c r="I130" s="74"/>
      <c r="Q130" s="42"/>
    </row>
    <row r="131" spans="1:17" ht="15.75">
      <c r="A131" s="171"/>
      <c r="C131" s="74"/>
      <c r="D131" s="74"/>
      <c r="E131" s="74"/>
      <c r="F131" s="74"/>
      <c r="G131" s="74"/>
      <c r="H131" s="74"/>
      <c r="I131" s="74"/>
      <c r="Q131" s="42"/>
    </row>
    <row r="132" spans="1:17" ht="15.75">
      <c r="A132" s="171"/>
      <c r="C132" s="74"/>
      <c r="D132" s="74"/>
      <c r="E132" s="74"/>
      <c r="F132" s="74"/>
      <c r="G132" s="74"/>
      <c r="H132" s="74"/>
      <c r="I132" s="74"/>
      <c r="Q132" s="42"/>
    </row>
    <row r="133" spans="1:17" ht="15.75">
      <c r="A133" s="171"/>
      <c r="C133" s="74"/>
      <c r="D133" s="74"/>
      <c r="E133" s="74"/>
      <c r="F133" s="74"/>
      <c r="G133" s="74"/>
      <c r="H133" s="74"/>
      <c r="I133" s="74"/>
      <c r="Q133" s="42"/>
    </row>
    <row r="134" spans="1:17" ht="15.75">
      <c r="A134" s="171"/>
      <c r="C134" s="74"/>
      <c r="D134" s="74"/>
      <c r="E134" s="74"/>
      <c r="F134" s="74"/>
      <c r="G134" s="74"/>
      <c r="H134" s="74"/>
      <c r="I134" s="74"/>
      <c r="Q134" s="42"/>
    </row>
    <row r="135" spans="1:17" ht="15.75">
      <c r="A135" s="171"/>
      <c r="C135" s="74"/>
      <c r="D135" s="74"/>
      <c r="E135" s="74"/>
      <c r="F135" s="74"/>
      <c r="G135" s="74"/>
      <c r="H135" s="74"/>
      <c r="I135" s="74"/>
      <c r="Q135" s="42"/>
    </row>
    <row r="136" spans="1:17" ht="15.75">
      <c r="A136" s="171"/>
      <c r="C136" s="74"/>
      <c r="D136" s="74"/>
      <c r="E136" s="74"/>
      <c r="F136" s="74"/>
      <c r="G136" s="74"/>
      <c r="H136" s="74"/>
      <c r="I136" s="74"/>
      <c r="Q136" s="42"/>
    </row>
    <row r="137" spans="1:17" ht="15.75">
      <c r="A137" s="171"/>
      <c r="C137" s="74"/>
      <c r="D137" s="74"/>
      <c r="E137" s="74"/>
      <c r="F137" s="74"/>
      <c r="G137" s="74"/>
      <c r="H137" s="74"/>
      <c r="I137" s="74"/>
      <c r="Q137" s="42"/>
    </row>
    <row r="138" spans="1:17" ht="15.75">
      <c r="A138" s="171"/>
      <c r="C138" s="74"/>
      <c r="D138" s="74"/>
      <c r="E138" s="74"/>
      <c r="F138" s="74"/>
      <c r="G138" s="74"/>
      <c r="H138" s="74"/>
      <c r="I138" s="74"/>
      <c r="Q138" s="42"/>
    </row>
    <row r="139" spans="1:17" ht="15.75">
      <c r="A139" s="171"/>
      <c r="C139" s="74"/>
      <c r="D139" s="74"/>
      <c r="E139" s="74"/>
      <c r="F139" s="74"/>
      <c r="G139" s="74"/>
      <c r="H139" s="74"/>
      <c r="I139" s="74"/>
      <c r="Q139" s="42"/>
    </row>
    <row r="140" spans="1:17" ht="15.75">
      <c r="A140" s="171"/>
      <c r="C140" s="74"/>
      <c r="D140" s="74"/>
      <c r="E140" s="74"/>
      <c r="F140" s="74"/>
      <c r="G140" s="74"/>
      <c r="H140" s="74"/>
      <c r="I140" s="74"/>
      <c r="Q140" s="42"/>
    </row>
    <row r="141" spans="1:17" ht="15.75">
      <c r="A141" s="171"/>
      <c r="C141" s="74"/>
      <c r="D141" s="74"/>
      <c r="E141" s="74"/>
      <c r="F141" s="74"/>
      <c r="G141" s="74"/>
      <c r="H141" s="74"/>
      <c r="I141" s="74"/>
      <c r="Q141" s="42"/>
    </row>
    <row r="142" spans="1:17" ht="15.75">
      <c r="A142" s="171"/>
      <c r="C142" s="74"/>
      <c r="D142" s="74"/>
      <c r="E142" s="74"/>
      <c r="F142" s="74"/>
      <c r="G142" s="74"/>
      <c r="H142" s="74"/>
      <c r="I142" s="74"/>
      <c r="Q142" s="42"/>
    </row>
    <row r="143" spans="1:17" ht="15.75">
      <c r="A143" s="171"/>
      <c r="C143" s="74"/>
      <c r="D143" s="74"/>
      <c r="E143" s="74"/>
      <c r="F143" s="74"/>
      <c r="G143" s="74"/>
      <c r="H143" s="74"/>
      <c r="I143" s="74"/>
      <c r="Q143" s="42"/>
    </row>
    <row r="144" spans="1:17" ht="15.75">
      <c r="A144" s="171"/>
      <c r="C144" s="74"/>
      <c r="D144" s="74"/>
      <c r="E144" s="74"/>
      <c r="F144" s="74"/>
      <c r="G144" s="74"/>
      <c r="H144" s="74"/>
      <c r="I144" s="74"/>
      <c r="Q144" s="42"/>
    </row>
    <row r="145" spans="1:17" ht="15.75">
      <c r="A145" s="171"/>
      <c r="C145" s="74"/>
      <c r="D145" s="74"/>
      <c r="E145" s="74"/>
      <c r="F145" s="74"/>
      <c r="G145" s="74"/>
      <c r="H145" s="74"/>
      <c r="I145" s="74"/>
      <c r="Q145" s="42"/>
    </row>
    <row r="146" spans="1:17" ht="15.75">
      <c r="A146" s="171"/>
      <c r="C146" s="74"/>
      <c r="D146" s="74"/>
      <c r="E146" s="74"/>
      <c r="F146" s="74"/>
      <c r="G146" s="74"/>
      <c r="H146" s="74"/>
      <c r="I146" s="74"/>
      <c r="Q146" s="42"/>
    </row>
    <row r="147" spans="1:17" ht="15.75">
      <c r="A147" s="171"/>
      <c r="C147" s="74"/>
      <c r="D147" s="74"/>
      <c r="E147" s="74"/>
      <c r="F147" s="74"/>
      <c r="G147" s="74"/>
      <c r="H147" s="74"/>
      <c r="I147" s="74"/>
      <c r="Q147" s="42"/>
    </row>
    <row r="148" spans="1:17" ht="15.75">
      <c r="A148" s="171"/>
      <c r="C148" s="74"/>
      <c r="D148" s="74"/>
      <c r="E148" s="74"/>
      <c r="F148" s="74"/>
      <c r="G148" s="74"/>
      <c r="H148" s="74"/>
      <c r="I148" s="74"/>
      <c r="Q148" s="42"/>
    </row>
    <row r="149" spans="1:17" ht="15.75">
      <c r="A149" s="171"/>
      <c r="C149" s="74"/>
      <c r="D149" s="74"/>
      <c r="E149" s="74"/>
      <c r="F149" s="74"/>
      <c r="G149" s="74"/>
      <c r="H149" s="74"/>
      <c r="I149" s="74"/>
      <c r="Q149" s="42"/>
    </row>
    <row r="150" spans="1:17" ht="15.75">
      <c r="A150" s="171"/>
      <c r="C150" s="74"/>
      <c r="D150" s="74"/>
      <c r="E150" s="74"/>
      <c r="F150" s="74"/>
      <c r="G150" s="74"/>
      <c r="H150" s="74"/>
      <c r="I150" s="74"/>
      <c r="Q150" s="42"/>
    </row>
    <row r="151" spans="1:17" ht="15.75">
      <c r="A151" s="171"/>
      <c r="C151" s="74"/>
      <c r="D151" s="74"/>
      <c r="E151" s="74"/>
      <c r="F151" s="74"/>
      <c r="G151" s="74"/>
      <c r="H151" s="74"/>
      <c r="I151" s="74"/>
      <c r="Q151" s="42"/>
    </row>
    <row r="152" spans="1:17" ht="15.75">
      <c r="A152" s="171"/>
      <c r="C152" s="74"/>
      <c r="D152" s="74"/>
      <c r="E152" s="74"/>
      <c r="F152" s="74"/>
      <c r="G152" s="74"/>
      <c r="H152" s="74"/>
      <c r="I152" s="74"/>
      <c r="Q152" s="42"/>
    </row>
    <row r="153" spans="1:17" ht="15.75">
      <c r="A153" s="171"/>
      <c r="C153" s="74"/>
      <c r="D153" s="74"/>
      <c r="E153" s="74"/>
      <c r="F153" s="74"/>
      <c r="G153" s="74"/>
      <c r="H153" s="74"/>
      <c r="I153" s="74"/>
      <c r="Q153" s="42"/>
    </row>
    <row r="154" spans="1:17" ht="15.75">
      <c r="A154" s="171"/>
      <c r="C154" s="74"/>
      <c r="D154" s="74"/>
      <c r="E154" s="74"/>
      <c r="F154" s="74"/>
      <c r="G154" s="74"/>
      <c r="H154" s="74"/>
      <c r="I154" s="74"/>
      <c r="Q154" s="42"/>
    </row>
    <row r="155" spans="1:17" ht="15.75">
      <c r="A155" s="171"/>
      <c r="C155" s="74"/>
      <c r="D155" s="74"/>
      <c r="E155" s="74"/>
      <c r="F155" s="74"/>
      <c r="G155" s="74"/>
      <c r="H155" s="74"/>
      <c r="I155" s="74"/>
      <c r="Q155" s="42"/>
    </row>
    <row r="156" spans="1:17" ht="15.75">
      <c r="A156" s="171"/>
      <c r="C156" s="74"/>
      <c r="D156" s="74"/>
      <c r="E156" s="74"/>
      <c r="F156" s="74"/>
      <c r="G156" s="74"/>
      <c r="H156" s="74"/>
      <c r="I156" s="74"/>
      <c r="Q156" s="42"/>
    </row>
    <row r="157" spans="1:17" ht="15.75">
      <c r="A157" s="171"/>
      <c r="C157" s="74"/>
      <c r="D157" s="74"/>
      <c r="E157" s="74"/>
      <c r="F157" s="74"/>
      <c r="G157" s="74"/>
      <c r="H157" s="74"/>
      <c r="I157" s="74"/>
      <c r="Q157" s="42"/>
    </row>
    <row r="158" spans="1:17" ht="15.75">
      <c r="A158" s="171"/>
      <c r="C158" s="74"/>
      <c r="D158" s="74"/>
      <c r="E158" s="74"/>
      <c r="F158" s="74"/>
      <c r="G158" s="74"/>
      <c r="H158" s="74"/>
      <c r="I158" s="74"/>
      <c r="Q158" s="42"/>
    </row>
    <row r="159" spans="1:17" ht="15.75">
      <c r="A159" s="171"/>
      <c r="C159" s="74"/>
      <c r="D159" s="74"/>
      <c r="E159" s="74"/>
      <c r="F159" s="74"/>
      <c r="G159" s="74"/>
      <c r="H159" s="74"/>
      <c r="I159" s="74"/>
      <c r="Q159" s="42"/>
    </row>
    <row r="160" spans="1:17" ht="15.75">
      <c r="A160" s="171"/>
      <c r="C160" s="74"/>
      <c r="D160" s="74"/>
      <c r="E160" s="74"/>
      <c r="F160" s="74"/>
      <c r="G160" s="74"/>
      <c r="H160" s="74"/>
      <c r="I160" s="74"/>
      <c r="Q160" s="42"/>
    </row>
    <row r="161" spans="1:17" ht="15.75">
      <c r="A161" s="171"/>
      <c r="C161" s="74"/>
      <c r="D161" s="74"/>
      <c r="E161" s="74"/>
      <c r="F161" s="74"/>
      <c r="G161" s="74"/>
      <c r="H161" s="74"/>
      <c r="I161" s="74"/>
      <c r="Q161" s="42"/>
    </row>
    <row r="162" spans="1:17" ht="15.75">
      <c r="A162" s="171"/>
      <c r="C162" s="74"/>
      <c r="D162" s="74"/>
      <c r="E162" s="74"/>
      <c r="F162" s="74"/>
      <c r="G162" s="74"/>
      <c r="H162" s="74"/>
      <c r="I162" s="74"/>
      <c r="Q162" s="42"/>
    </row>
    <row r="163" spans="1:17" ht="15.75">
      <c r="A163" s="171"/>
      <c r="C163" s="74"/>
      <c r="D163" s="74"/>
      <c r="E163" s="74"/>
      <c r="F163" s="74"/>
      <c r="G163" s="74"/>
      <c r="H163" s="74"/>
      <c r="I163" s="74"/>
      <c r="Q163" s="42"/>
    </row>
    <row r="164" spans="1:17" ht="15.75">
      <c r="A164" s="171"/>
      <c r="C164" s="74"/>
      <c r="D164" s="74"/>
      <c r="E164" s="74"/>
      <c r="F164" s="74"/>
      <c r="G164" s="74"/>
      <c r="H164" s="74"/>
      <c r="I164" s="74"/>
      <c r="Q164" s="42"/>
    </row>
    <row r="165" spans="1:17" ht="15.75">
      <c r="A165" s="171"/>
      <c r="C165" s="74"/>
      <c r="D165" s="74"/>
      <c r="E165" s="74"/>
      <c r="F165" s="74"/>
      <c r="G165" s="74"/>
      <c r="H165" s="74"/>
      <c r="I165" s="74"/>
      <c r="Q165" s="42"/>
    </row>
    <row r="166" spans="1:17" ht="15.75">
      <c r="A166" s="171"/>
      <c r="C166" s="74"/>
      <c r="D166" s="74"/>
      <c r="E166" s="74"/>
      <c r="F166" s="74"/>
      <c r="G166" s="74"/>
      <c r="H166" s="74"/>
      <c r="I166" s="74"/>
      <c r="Q166" s="42"/>
    </row>
    <row r="167" spans="1:17" ht="15.75">
      <c r="A167" s="171"/>
      <c r="C167" s="74"/>
      <c r="D167" s="74"/>
      <c r="E167" s="74"/>
      <c r="F167" s="74"/>
      <c r="G167" s="74"/>
      <c r="H167" s="74"/>
      <c r="I167" s="74"/>
      <c r="Q167" s="42"/>
    </row>
    <row r="168" spans="1:17" ht="15.75">
      <c r="A168" s="171"/>
      <c r="C168" s="74"/>
      <c r="D168" s="74"/>
      <c r="E168" s="74"/>
      <c r="F168" s="74"/>
      <c r="G168" s="74"/>
      <c r="H168" s="74"/>
      <c r="I168" s="74"/>
      <c r="Q168" s="42"/>
    </row>
    <row r="169" spans="1:17" ht="15.75">
      <c r="A169" s="171"/>
      <c r="C169" s="74"/>
      <c r="D169" s="74"/>
      <c r="E169" s="74"/>
      <c r="F169" s="74"/>
      <c r="G169" s="74"/>
      <c r="H169" s="74"/>
      <c r="I169" s="74"/>
      <c r="Q169" s="42"/>
    </row>
    <row r="170" spans="1:17" ht="15.75">
      <c r="A170" s="171"/>
      <c r="C170" s="74"/>
      <c r="D170" s="74"/>
      <c r="E170" s="74"/>
      <c r="F170" s="74"/>
      <c r="G170" s="74"/>
      <c r="H170" s="74"/>
      <c r="I170" s="74"/>
      <c r="Q170" s="42"/>
    </row>
    <row r="171" spans="1:17" ht="15.75">
      <c r="A171" s="171"/>
      <c r="C171" s="74"/>
      <c r="D171" s="74"/>
      <c r="E171" s="74"/>
      <c r="F171" s="74"/>
      <c r="G171" s="74"/>
      <c r="H171" s="74"/>
      <c r="I171" s="74"/>
      <c r="Q171" s="42"/>
    </row>
    <row r="172" spans="1:17" ht="15.75">
      <c r="A172" s="171"/>
      <c r="C172" s="74"/>
      <c r="D172" s="74"/>
      <c r="E172" s="74"/>
      <c r="F172" s="74"/>
      <c r="G172" s="74"/>
      <c r="H172" s="74"/>
      <c r="I172" s="74"/>
      <c r="Q172" s="42"/>
    </row>
    <row r="173" spans="1:17" ht="15.75">
      <c r="A173" s="171"/>
      <c r="C173" s="74"/>
      <c r="D173" s="74"/>
      <c r="E173" s="74"/>
      <c r="F173" s="74"/>
      <c r="G173" s="74"/>
      <c r="H173" s="74"/>
      <c r="I173" s="74"/>
      <c r="Q173" s="42"/>
    </row>
    <row r="174" spans="1:17" ht="15.75">
      <c r="A174" s="171"/>
      <c r="C174" s="74"/>
      <c r="D174" s="74"/>
      <c r="E174" s="74"/>
      <c r="F174" s="74"/>
      <c r="G174" s="74"/>
      <c r="H174" s="74"/>
      <c r="I174" s="74"/>
      <c r="Q174" s="42"/>
    </row>
    <row r="175" spans="1:17" ht="15.75">
      <c r="A175" s="171"/>
      <c r="C175" s="74"/>
      <c r="D175" s="74"/>
      <c r="E175" s="74"/>
      <c r="F175" s="74"/>
      <c r="G175" s="74"/>
      <c r="H175" s="74"/>
      <c r="I175" s="74"/>
      <c r="Q175" s="42"/>
    </row>
    <row r="176" spans="1:17" ht="15.75">
      <c r="A176" s="171"/>
      <c r="C176" s="74"/>
      <c r="D176" s="74"/>
      <c r="E176" s="74"/>
      <c r="F176" s="74"/>
      <c r="G176" s="74"/>
      <c r="H176" s="74"/>
      <c r="I176" s="74"/>
      <c r="Q176" s="42"/>
    </row>
    <row r="177" spans="1:17" ht="15.75">
      <c r="A177" s="171"/>
      <c r="C177" s="74"/>
      <c r="D177" s="74"/>
      <c r="E177" s="74"/>
      <c r="F177" s="74"/>
      <c r="G177" s="74"/>
      <c r="H177" s="74"/>
      <c r="I177" s="74"/>
      <c r="Q177" s="42"/>
    </row>
    <row r="178" spans="1:17" ht="15.75">
      <c r="A178" s="171"/>
      <c r="C178" s="74"/>
      <c r="D178" s="74"/>
      <c r="E178" s="74"/>
      <c r="F178" s="74"/>
      <c r="G178" s="74"/>
      <c r="H178" s="74"/>
      <c r="I178" s="74"/>
      <c r="Q178" s="42"/>
    </row>
    <row r="179" spans="1:17" ht="15.75">
      <c r="A179" s="171"/>
      <c r="C179" s="74"/>
      <c r="D179" s="74"/>
      <c r="E179" s="74"/>
      <c r="F179" s="74"/>
      <c r="G179" s="74"/>
      <c r="H179" s="74"/>
      <c r="I179" s="74"/>
      <c r="Q179" s="42"/>
    </row>
    <row r="180" spans="1:17" ht="15.75">
      <c r="A180" s="171"/>
      <c r="C180" s="74"/>
      <c r="D180" s="74"/>
      <c r="E180" s="74"/>
      <c r="F180" s="74"/>
      <c r="G180" s="74"/>
      <c r="H180" s="74"/>
      <c r="I180" s="74"/>
      <c r="Q180" s="42"/>
    </row>
    <row r="181" spans="1:17" ht="15.75">
      <c r="A181" s="171"/>
      <c r="C181" s="74"/>
      <c r="D181" s="74"/>
      <c r="E181" s="74"/>
      <c r="F181" s="74"/>
      <c r="G181" s="74"/>
      <c r="H181" s="74"/>
      <c r="I181" s="74"/>
      <c r="Q181" s="42"/>
    </row>
    <row r="182" spans="1:17" ht="15.75">
      <c r="A182" s="171"/>
      <c r="C182" s="74"/>
      <c r="D182" s="74"/>
      <c r="E182" s="74"/>
      <c r="F182" s="74"/>
      <c r="G182" s="74"/>
      <c r="H182" s="74"/>
      <c r="I182" s="74"/>
      <c r="Q182" s="42"/>
    </row>
    <row r="183" spans="1:17" ht="15.75">
      <c r="A183" s="171"/>
      <c r="C183" s="74"/>
      <c r="D183" s="74"/>
      <c r="E183" s="74"/>
      <c r="F183" s="74"/>
      <c r="G183" s="74"/>
      <c r="H183" s="74"/>
      <c r="I183" s="74"/>
      <c r="Q183" s="42"/>
    </row>
    <row r="184" spans="1:17" ht="15.75">
      <c r="A184" s="171"/>
      <c r="C184" s="74"/>
      <c r="D184" s="74"/>
      <c r="E184" s="74"/>
      <c r="F184" s="74"/>
      <c r="G184" s="74"/>
      <c r="H184" s="74"/>
      <c r="I184" s="74"/>
      <c r="Q184" s="42"/>
    </row>
    <row r="185" spans="1:17" ht="15.75">
      <c r="A185" s="171"/>
      <c r="C185" s="74"/>
      <c r="D185" s="74"/>
      <c r="E185" s="74"/>
      <c r="F185" s="74"/>
      <c r="G185" s="74"/>
      <c r="H185" s="74"/>
      <c r="I185" s="74"/>
      <c r="Q185" s="42"/>
    </row>
    <row r="186" spans="1:17" ht="15.75">
      <c r="A186" s="171"/>
      <c r="C186" s="74"/>
      <c r="D186" s="74"/>
      <c r="E186" s="74"/>
      <c r="F186" s="74"/>
      <c r="G186" s="74"/>
      <c r="H186" s="74"/>
      <c r="I186" s="74"/>
      <c r="Q186" s="42"/>
    </row>
    <row r="187" spans="1:17" ht="15.75">
      <c r="A187" s="171"/>
      <c r="C187" s="74"/>
      <c r="D187" s="74"/>
      <c r="E187" s="74"/>
      <c r="F187" s="74"/>
      <c r="G187" s="74"/>
      <c r="H187" s="74"/>
      <c r="I187" s="74"/>
      <c r="Q187" s="42"/>
    </row>
    <row r="188" spans="1:17" ht="15.75">
      <c r="A188" s="171"/>
      <c r="C188" s="74"/>
      <c r="D188" s="74"/>
      <c r="E188" s="74"/>
      <c r="F188" s="74"/>
      <c r="G188" s="74"/>
      <c r="H188" s="74"/>
      <c r="I188" s="74"/>
      <c r="Q188" s="42"/>
    </row>
    <row r="189" spans="1:17" ht="15.75">
      <c r="A189" s="171"/>
      <c r="C189" s="74"/>
      <c r="D189" s="74"/>
      <c r="E189" s="74"/>
      <c r="F189" s="74"/>
      <c r="G189" s="74"/>
      <c r="H189" s="74"/>
      <c r="I189" s="74"/>
      <c r="Q189" s="42"/>
    </row>
    <row r="190" spans="1:17" ht="15.75">
      <c r="A190" s="171"/>
      <c r="C190" s="74"/>
      <c r="D190" s="74"/>
      <c r="E190" s="74"/>
      <c r="F190" s="74"/>
      <c r="G190" s="74"/>
      <c r="H190" s="74"/>
      <c r="I190" s="74"/>
      <c r="Q190" s="42"/>
    </row>
    <row r="191" spans="1:17" ht="15.75">
      <c r="A191" s="171"/>
      <c r="C191" s="74"/>
      <c r="D191" s="74"/>
      <c r="E191" s="74"/>
      <c r="F191" s="74"/>
      <c r="G191" s="74"/>
      <c r="H191" s="74"/>
      <c r="I191" s="74"/>
      <c r="Q191" s="42"/>
    </row>
    <row r="192" spans="1:17" ht="15.75">
      <c r="A192" s="171"/>
      <c r="C192" s="74"/>
      <c r="D192" s="74"/>
      <c r="E192" s="74"/>
      <c r="F192" s="74"/>
      <c r="G192" s="74"/>
      <c r="H192" s="74"/>
      <c r="I192" s="74"/>
      <c r="Q192" s="42"/>
    </row>
    <row r="193" spans="1:17" ht="15.75">
      <c r="A193" s="171"/>
      <c r="C193" s="74"/>
      <c r="D193" s="74"/>
      <c r="E193" s="74"/>
      <c r="F193" s="74"/>
      <c r="G193" s="74"/>
      <c r="H193" s="74"/>
      <c r="I193" s="74"/>
      <c r="Q193" s="42"/>
    </row>
    <row r="194" spans="1:17" ht="15.75">
      <c r="A194" s="171"/>
      <c r="C194" s="74"/>
      <c r="D194" s="74"/>
      <c r="E194" s="74"/>
      <c r="F194" s="74"/>
      <c r="G194" s="74"/>
      <c r="H194" s="74"/>
      <c r="I194" s="74"/>
      <c r="Q194" s="42"/>
    </row>
    <row r="195" spans="1:17" ht="15.75">
      <c r="A195" s="171"/>
      <c r="C195" s="74"/>
      <c r="D195" s="74"/>
      <c r="E195" s="74"/>
      <c r="F195" s="74"/>
      <c r="G195" s="74"/>
      <c r="H195" s="74"/>
      <c r="I195" s="74"/>
      <c r="Q195" s="42"/>
    </row>
    <row r="196" spans="1:17" ht="15.75">
      <c r="A196" s="171"/>
      <c r="C196" s="74"/>
      <c r="D196" s="74"/>
      <c r="E196" s="74"/>
      <c r="F196" s="74"/>
      <c r="G196" s="74"/>
      <c r="H196" s="74"/>
      <c r="I196" s="74"/>
      <c r="Q196" s="42"/>
    </row>
    <row r="197" spans="1:17" ht="15.75">
      <c r="A197" s="73"/>
      <c r="C197" s="74"/>
      <c r="D197" s="74"/>
      <c r="E197" s="74"/>
      <c r="F197" s="74"/>
      <c r="G197" s="74"/>
      <c r="H197" s="74"/>
      <c r="I197" s="74"/>
      <c r="Q197" s="42"/>
    </row>
    <row r="198" spans="1:17" ht="15.75">
      <c r="A198" s="73"/>
      <c r="C198" s="74"/>
      <c r="D198" s="74"/>
      <c r="E198" s="74"/>
      <c r="F198" s="74"/>
      <c r="G198" s="74"/>
      <c r="H198" s="74"/>
      <c r="I198" s="74"/>
      <c r="Q198" s="42"/>
    </row>
    <row r="199" spans="1:17" ht="15.75">
      <c r="A199" s="73"/>
      <c r="C199" s="74"/>
      <c r="D199" s="74"/>
      <c r="E199" s="74"/>
      <c r="F199" s="74"/>
      <c r="G199" s="74"/>
      <c r="H199" s="74"/>
      <c r="I199" s="74"/>
      <c r="Q199" s="42"/>
    </row>
    <row r="200" spans="1:17" ht="15.75">
      <c r="A200" s="73"/>
      <c r="C200" s="74"/>
      <c r="D200" s="74"/>
      <c r="E200" s="74"/>
      <c r="F200" s="74"/>
      <c r="G200" s="74"/>
      <c r="H200" s="74"/>
      <c r="I200" s="74"/>
      <c r="Q200" s="42"/>
    </row>
    <row r="201" spans="1:17" ht="15.75">
      <c r="A201" s="73"/>
      <c r="C201" s="74"/>
      <c r="D201" s="74"/>
      <c r="E201" s="74"/>
      <c r="F201" s="74"/>
      <c r="G201" s="74"/>
      <c r="H201" s="74"/>
      <c r="I201" s="74"/>
    </row>
    <row r="202" spans="1:17" ht="15.75">
      <c r="A202" s="73"/>
      <c r="C202" s="74"/>
      <c r="D202" s="74"/>
      <c r="E202" s="74"/>
      <c r="F202" s="74"/>
      <c r="G202" s="74"/>
      <c r="H202" s="74"/>
      <c r="I202" s="74"/>
    </row>
    <row r="203" spans="1:17" ht="15.75">
      <c r="A203" s="73"/>
      <c r="C203" s="74"/>
      <c r="D203" s="74"/>
      <c r="E203" s="74"/>
      <c r="F203" s="74"/>
      <c r="G203" s="74"/>
      <c r="H203" s="74"/>
      <c r="I203" s="74"/>
    </row>
    <row r="204" spans="1:17" ht="15.75">
      <c r="A204" s="73"/>
      <c r="C204" s="74"/>
      <c r="D204" s="74"/>
      <c r="E204" s="74"/>
      <c r="F204" s="74"/>
      <c r="G204" s="74"/>
      <c r="H204" s="74"/>
      <c r="I204" s="74"/>
    </row>
    <row r="205" spans="1:17" ht="15.75">
      <c r="A205" s="73"/>
      <c r="C205" s="74"/>
      <c r="D205" s="74"/>
      <c r="E205" s="74"/>
      <c r="F205" s="74"/>
      <c r="G205" s="74"/>
      <c r="H205" s="74"/>
      <c r="I205" s="74"/>
    </row>
    <row r="206" spans="1:17" ht="15.75">
      <c r="A206" s="73"/>
      <c r="C206" s="74"/>
      <c r="D206" s="74"/>
      <c r="E206" s="74"/>
      <c r="F206" s="74"/>
      <c r="G206" s="74"/>
      <c r="H206" s="74"/>
      <c r="I206" s="74"/>
    </row>
    <row r="207" spans="1:17" ht="15.75">
      <c r="A207" s="73"/>
      <c r="C207" s="74"/>
      <c r="D207" s="74"/>
      <c r="E207" s="74"/>
      <c r="F207" s="74"/>
      <c r="G207" s="74"/>
      <c r="H207" s="74"/>
      <c r="I207" s="74"/>
    </row>
    <row r="208" spans="1:17" ht="15.75">
      <c r="A208" s="73"/>
      <c r="C208" s="74"/>
      <c r="D208" s="74"/>
      <c r="E208" s="74"/>
      <c r="F208" s="74"/>
      <c r="G208" s="74"/>
      <c r="H208" s="74"/>
      <c r="I208" s="74"/>
    </row>
    <row r="209" spans="1:9" ht="15.75">
      <c r="A209" s="73"/>
      <c r="C209" s="74"/>
      <c r="D209" s="74"/>
      <c r="E209" s="74"/>
      <c r="F209" s="74"/>
      <c r="G209" s="74"/>
      <c r="H209" s="74"/>
      <c r="I209" s="74"/>
    </row>
    <row r="210" spans="1:9" ht="15.75">
      <c r="A210" s="73"/>
      <c r="C210" s="74"/>
      <c r="D210" s="74"/>
      <c r="E210" s="74"/>
      <c r="F210" s="74"/>
      <c r="G210" s="74"/>
      <c r="H210" s="74"/>
      <c r="I210" s="74"/>
    </row>
    <row r="211" spans="1:9" ht="15.75">
      <c r="A211" s="73"/>
      <c r="C211" s="74"/>
      <c r="D211" s="74"/>
      <c r="E211" s="74"/>
      <c r="F211" s="74"/>
      <c r="G211" s="74"/>
      <c r="H211" s="74"/>
      <c r="I211" s="74"/>
    </row>
    <row r="212" spans="1:9" ht="15.75">
      <c r="A212" s="73"/>
      <c r="C212" s="74"/>
      <c r="D212" s="74"/>
      <c r="E212" s="74"/>
      <c r="F212" s="74"/>
      <c r="G212" s="74"/>
      <c r="H212" s="74"/>
      <c r="I212" s="74"/>
    </row>
    <row r="213" spans="1:9" ht="15.75">
      <c r="A213" s="73"/>
      <c r="C213" s="74"/>
      <c r="D213" s="74"/>
      <c r="E213" s="74"/>
      <c r="F213" s="74"/>
      <c r="G213" s="74"/>
      <c r="H213" s="74"/>
      <c r="I213" s="74"/>
    </row>
    <row r="214" spans="1:9" ht="15.75">
      <c r="A214" s="73"/>
      <c r="C214" s="74"/>
      <c r="D214" s="74"/>
      <c r="E214" s="74"/>
      <c r="F214" s="74"/>
      <c r="G214" s="74"/>
      <c r="H214" s="74"/>
      <c r="I214" s="74"/>
    </row>
    <row r="215" spans="1:9" ht="15.75">
      <c r="A215" s="73"/>
      <c r="C215" s="74"/>
      <c r="D215" s="74"/>
      <c r="E215" s="74"/>
      <c r="F215" s="74"/>
      <c r="G215" s="74"/>
      <c r="H215" s="74"/>
      <c r="I215" s="74"/>
    </row>
    <row r="216" spans="1:9" ht="15.75">
      <c r="A216" s="73"/>
      <c r="C216" s="74"/>
      <c r="D216" s="74"/>
      <c r="E216" s="74"/>
      <c r="F216" s="74"/>
      <c r="G216" s="74"/>
      <c r="H216" s="74"/>
      <c r="I216" s="74"/>
    </row>
    <row r="217" spans="1:9" ht="15.75">
      <c r="A217" s="73"/>
      <c r="C217" s="74"/>
      <c r="D217" s="74"/>
      <c r="E217" s="74"/>
      <c r="F217" s="74"/>
      <c r="G217" s="74"/>
      <c r="H217" s="74"/>
      <c r="I217" s="74"/>
    </row>
    <row r="218" spans="1:9" ht="15.75">
      <c r="A218" s="73"/>
      <c r="C218" s="74"/>
      <c r="D218" s="74"/>
      <c r="E218" s="74"/>
      <c r="F218" s="74"/>
      <c r="G218" s="74"/>
      <c r="H218" s="74"/>
      <c r="I218" s="74"/>
    </row>
    <row r="219" spans="1:9" ht="15.75">
      <c r="A219" s="73"/>
      <c r="C219" s="74"/>
      <c r="D219" s="74"/>
      <c r="E219" s="74"/>
      <c r="F219" s="74"/>
      <c r="G219" s="74"/>
      <c r="H219" s="74"/>
      <c r="I219" s="74"/>
    </row>
    <row r="220" spans="1:9" ht="15.75">
      <c r="A220" s="73"/>
      <c r="C220" s="74"/>
      <c r="D220" s="74"/>
      <c r="E220" s="74"/>
      <c r="F220" s="74"/>
      <c r="G220" s="74"/>
      <c r="H220" s="74"/>
      <c r="I220" s="74"/>
    </row>
    <row r="221" spans="1:9" ht="15.75">
      <c r="A221" s="73"/>
      <c r="C221" s="74"/>
      <c r="D221" s="74"/>
      <c r="E221" s="74"/>
      <c r="F221" s="74"/>
      <c r="G221" s="74"/>
      <c r="H221" s="74"/>
      <c r="I221" s="74"/>
    </row>
    <row r="222" spans="1:9" ht="15.75">
      <c r="A222" s="73"/>
      <c r="C222" s="74"/>
      <c r="D222" s="74"/>
      <c r="E222" s="74"/>
      <c r="F222" s="74"/>
      <c r="G222" s="74"/>
      <c r="H222" s="74"/>
      <c r="I222" s="74"/>
    </row>
    <row r="223" spans="1:9" ht="15.75">
      <c r="A223" s="73"/>
      <c r="C223" s="74"/>
      <c r="D223" s="74"/>
      <c r="E223" s="74"/>
      <c r="F223" s="74"/>
      <c r="G223" s="74"/>
      <c r="H223" s="74"/>
      <c r="I223" s="74"/>
    </row>
    <row r="224" spans="1:9" ht="15.75">
      <c r="A224" s="73"/>
      <c r="C224" s="74"/>
      <c r="D224" s="74"/>
      <c r="E224" s="74"/>
      <c r="F224" s="74"/>
      <c r="G224" s="74"/>
      <c r="H224" s="74"/>
      <c r="I224" s="74"/>
    </row>
    <row r="225" spans="1:9" ht="15.75">
      <c r="A225" s="73"/>
      <c r="C225" s="74"/>
      <c r="D225" s="74"/>
      <c r="E225" s="74"/>
      <c r="F225" s="74"/>
      <c r="G225" s="74"/>
      <c r="H225" s="74"/>
      <c r="I225" s="74"/>
    </row>
    <row r="226" spans="1:9" ht="15.75">
      <c r="A226" s="73"/>
      <c r="C226" s="74"/>
      <c r="D226" s="74"/>
      <c r="E226" s="74"/>
      <c r="F226" s="74"/>
      <c r="G226" s="74"/>
      <c r="H226" s="74"/>
      <c r="I226" s="74"/>
    </row>
    <row r="227" spans="1:9" ht="15.75">
      <c r="A227" s="73"/>
      <c r="C227" s="74"/>
      <c r="D227" s="74"/>
      <c r="E227" s="74"/>
      <c r="F227" s="74"/>
      <c r="G227" s="74"/>
      <c r="H227" s="74"/>
      <c r="I227" s="74"/>
    </row>
    <row r="228" spans="1:9" ht="15.75">
      <c r="A228" s="73"/>
      <c r="C228" s="74"/>
      <c r="D228" s="74"/>
      <c r="E228" s="74"/>
      <c r="F228" s="74"/>
      <c r="G228" s="74"/>
      <c r="H228" s="74"/>
      <c r="I228" s="74"/>
    </row>
    <row r="229" spans="1:9" ht="15.75">
      <c r="A229" s="73"/>
      <c r="C229" s="74"/>
      <c r="D229" s="74"/>
      <c r="E229" s="74"/>
      <c r="F229" s="74"/>
      <c r="G229" s="74"/>
      <c r="H229" s="74"/>
      <c r="I229" s="74"/>
    </row>
    <row r="230" spans="1:9" ht="15.75">
      <c r="A230" s="73"/>
      <c r="C230" s="74"/>
      <c r="D230" s="74"/>
      <c r="E230" s="74"/>
      <c r="F230" s="74"/>
      <c r="G230" s="74"/>
      <c r="H230" s="74"/>
      <c r="I230" s="74"/>
    </row>
    <row r="231" spans="1:9" ht="15.75">
      <c r="A231" s="73"/>
      <c r="C231" s="74"/>
      <c r="D231" s="74"/>
      <c r="E231" s="74"/>
      <c r="F231" s="74"/>
      <c r="G231" s="74"/>
      <c r="H231" s="74"/>
      <c r="I231" s="74"/>
    </row>
    <row r="232" spans="1:9" ht="15.75">
      <c r="A232" s="73"/>
      <c r="C232" s="74"/>
      <c r="D232" s="74"/>
      <c r="E232" s="74"/>
      <c r="F232" s="74"/>
      <c r="G232" s="74"/>
      <c r="H232" s="74"/>
      <c r="I232" s="74"/>
    </row>
    <row r="233" spans="1:9" ht="15.75">
      <c r="A233" s="73"/>
      <c r="C233" s="74"/>
      <c r="D233" s="74"/>
      <c r="E233" s="74"/>
      <c r="F233" s="74"/>
      <c r="G233" s="74"/>
      <c r="H233" s="74"/>
      <c r="I233" s="74"/>
    </row>
    <row r="234" spans="1:9" ht="15.75">
      <c r="A234" s="73"/>
      <c r="C234" s="74"/>
      <c r="D234" s="74"/>
      <c r="E234" s="74"/>
      <c r="F234" s="74"/>
      <c r="G234" s="74"/>
      <c r="H234" s="74"/>
      <c r="I234" s="74"/>
    </row>
    <row r="235" spans="1:9" ht="15.75">
      <c r="A235" s="73"/>
      <c r="C235" s="74"/>
      <c r="D235" s="74"/>
      <c r="E235" s="74"/>
      <c r="F235" s="74"/>
      <c r="G235" s="74"/>
      <c r="H235" s="74"/>
      <c r="I235" s="74"/>
    </row>
    <row r="236" spans="1:9" ht="15.75">
      <c r="A236" s="73"/>
      <c r="C236" s="74"/>
      <c r="D236" s="74"/>
      <c r="E236" s="74"/>
      <c r="F236" s="74"/>
      <c r="G236" s="74"/>
      <c r="H236" s="74"/>
      <c r="I236" s="74"/>
    </row>
    <row r="237" spans="1:9" ht="15.75">
      <c r="A237" s="73"/>
      <c r="C237" s="74"/>
      <c r="D237" s="74"/>
      <c r="E237" s="74"/>
      <c r="F237" s="74"/>
      <c r="G237" s="74"/>
      <c r="H237" s="74"/>
      <c r="I237" s="74"/>
    </row>
    <row r="238" spans="1:9" ht="15.75">
      <c r="A238" s="73"/>
      <c r="C238" s="74"/>
      <c r="D238" s="74"/>
      <c r="E238" s="74"/>
      <c r="F238" s="74"/>
      <c r="G238" s="74"/>
      <c r="H238" s="74"/>
      <c r="I238" s="74"/>
    </row>
    <row r="239" spans="1:9" ht="15.75">
      <c r="A239" s="73"/>
      <c r="C239" s="74"/>
      <c r="D239" s="74"/>
      <c r="E239" s="74"/>
      <c r="F239" s="74"/>
      <c r="G239" s="74"/>
      <c r="H239" s="74"/>
      <c r="I239" s="74"/>
    </row>
    <row r="240" spans="1:9" ht="15.75">
      <c r="A240" s="73"/>
      <c r="C240" s="74"/>
      <c r="D240" s="74"/>
      <c r="E240" s="74"/>
      <c r="F240" s="74"/>
      <c r="G240" s="74"/>
      <c r="H240" s="74"/>
      <c r="I240" s="74"/>
    </row>
    <row r="241" spans="1:9" ht="15.75">
      <c r="A241" s="73"/>
      <c r="C241" s="74"/>
      <c r="D241" s="74"/>
      <c r="E241" s="74"/>
      <c r="F241" s="74"/>
      <c r="G241" s="74"/>
      <c r="H241" s="74"/>
      <c r="I241" s="74"/>
    </row>
    <row r="242" spans="1:9" ht="15.75">
      <c r="A242" s="73"/>
      <c r="C242" s="74"/>
      <c r="D242" s="74"/>
      <c r="E242" s="74"/>
      <c r="F242" s="74"/>
      <c r="G242" s="74"/>
      <c r="H242" s="74"/>
      <c r="I242" s="74"/>
    </row>
    <row r="243" spans="1:9" ht="15.75">
      <c r="A243" s="73"/>
      <c r="C243" s="74"/>
      <c r="D243" s="74"/>
      <c r="E243" s="74"/>
      <c r="F243" s="74"/>
      <c r="G243" s="74"/>
      <c r="H243" s="74"/>
      <c r="I243" s="74"/>
    </row>
    <row r="244" spans="1:9" ht="15.75">
      <c r="A244" s="73"/>
      <c r="C244" s="74"/>
      <c r="D244" s="74"/>
      <c r="E244" s="74"/>
      <c r="F244" s="74"/>
      <c r="G244" s="74"/>
      <c r="H244" s="74"/>
      <c r="I244" s="74"/>
    </row>
    <row r="245" spans="1:9" ht="15.75">
      <c r="A245" s="73"/>
      <c r="C245" s="74"/>
      <c r="D245" s="74"/>
      <c r="E245" s="74"/>
      <c r="F245" s="74"/>
      <c r="G245" s="74"/>
      <c r="H245" s="74"/>
      <c r="I245" s="74"/>
    </row>
    <row r="246" spans="1:9" ht="15.75">
      <c r="A246" s="73"/>
      <c r="C246" s="74"/>
      <c r="D246" s="74"/>
      <c r="E246" s="74"/>
      <c r="F246" s="74"/>
      <c r="G246" s="74"/>
      <c r="H246" s="74"/>
      <c r="I246" s="74"/>
    </row>
    <row r="247" spans="1:9" ht="15.75">
      <c r="A247" s="73"/>
      <c r="C247" s="74"/>
      <c r="D247" s="74"/>
      <c r="E247" s="74"/>
      <c r="F247" s="74"/>
      <c r="G247" s="74"/>
      <c r="H247" s="74"/>
      <c r="I247" s="74"/>
    </row>
    <row r="248" spans="1:9" ht="15.75">
      <c r="A248" s="73"/>
      <c r="C248" s="74"/>
      <c r="D248" s="74"/>
      <c r="E248" s="74"/>
      <c r="F248" s="74"/>
      <c r="G248" s="74"/>
      <c r="H248" s="74"/>
      <c r="I248" s="74"/>
    </row>
    <row r="249" spans="1:9" ht="15.75">
      <c r="A249" s="73"/>
      <c r="C249" s="74"/>
      <c r="D249" s="74"/>
      <c r="E249" s="74"/>
      <c r="F249" s="74"/>
      <c r="G249" s="74"/>
      <c r="H249" s="74"/>
      <c r="I249" s="74"/>
    </row>
    <row r="250" spans="1:9" ht="15.75">
      <c r="A250" s="73"/>
      <c r="C250" s="74"/>
      <c r="D250" s="74"/>
      <c r="E250" s="74"/>
      <c r="F250" s="74"/>
      <c r="G250" s="74"/>
      <c r="H250" s="74"/>
      <c r="I250" s="74"/>
    </row>
    <row r="251" spans="1:9" ht="15.75">
      <c r="A251" s="73"/>
      <c r="C251" s="74"/>
      <c r="D251" s="74"/>
      <c r="E251" s="74"/>
      <c r="F251" s="74"/>
      <c r="G251" s="74"/>
      <c r="H251" s="74"/>
      <c r="I251" s="74"/>
    </row>
    <row r="252" spans="1:9" ht="15.75">
      <c r="A252" s="73"/>
      <c r="C252" s="74"/>
      <c r="D252" s="74"/>
      <c r="E252" s="74"/>
      <c r="F252" s="74"/>
      <c r="G252" s="74"/>
      <c r="H252" s="74"/>
      <c r="I252" s="74"/>
    </row>
    <row r="253" spans="1:9" ht="15.75">
      <c r="A253" s="73"/>
      <c r="C253" s="74"/>
      <c r="D253" s="74"/>
      <c r="E253" s="74"/>
      <c r="F253" s="74"/>
      <c r="G253" s="74"/>
      <c r="H253" s="74"/>
      <c r="I253" s="74"/>
    </row>
    <row r="254" spans="1:9" ht="15.75">
      <c r="A254" s="73"/>
      <c r="C254" s="74"/>
      <c r="D254" s="74"/>
      <c r="E254" s="74"/>
      <c r="F254" s="74"/>
      <c r="G254" s="74"/>
      <c r="H254" s="74"/>
      <c r="I254" s="74"/>
    </row>
    <row r="255" spans="1:9" ht="15.75">
      <c r="A255" s="73"/>
      <c r="C255" s="74"/>
      <c r="D255" s="74"/>
      <c r="E255" s="74"/>
      <c r="F255" s="74"/>
      <c r="G255" s="74"/>
      <c r="H255" s="74"/>
      <c r="I255" s="74"/>
    </row>
    <row r="256" spans="1:9" ht="15.75">
      <c r="A256" s="73"/>
      <c r="C256" s="74"/>
      <c r="D256" s="74"/>
      <c r="E256" s="74"/>
      <c r="F256" s="74"/>
      <c r="G256" s="74"/>
      <c r="H256" s="74"/>
      <c r="I256" s="74"/>
    </row>
    <row r="257" spans="1:9" ht="15.75">
      <c r="A257" s="73"/>
      <c r="C257" s="74"/>
      <c r="D257" s="74"/>
      <c r="E257" s="74"/>
      <c r="F257" s="74"/>
      <c r="G257" s="74"/>
      <c r="H257" s="74"/>
      <c r="I257" s="74"/>
    </row>
    <row r="258" spans="1:9" ht="15.75">
      <c r="A258" s="73"/>
      <c r="C258" s="74"/>
      <c r="D258" s="74"/>
      <c r="E258" s="74"/>
      <c r="F258" s="74"/>
      <c r="G258" s="74"/>
      <c r="H258" s="74"/>
      <c r="I258" s="74"/>
    </row>
    <row r="259" spans="1:9" ht="15.75">
      <c r="A259" s="73"/>
      <c r="C259" s="74"/>
      <c r="D259" s="74"/>
      <c r="E259" s="74"/>
      <c r="F259" s="74"/>
      <c r="G259" s="74"/>
      <c r="H259" s="74"/>
      <c r="I259" s="74"/>
    </row>
    <row r="260" spans="1:9" ht="15.75">
      <c r="A260" s="73"/>
      <c r="C260" s="74"/>
      <c r="D260" s="74"/>
      <c r="E260" s="74"/>
      <c r="F260" s="74"/>
      <c r="G260" s="74"/>
      <c r="H260" s="74"/>
      <c r="I260" s="74"/>
    </row>
    <row r="261" spans="1:9" ht="15.75">
      <c r="A261" s="73"/>
      <c r="C261" s="74"/>
      <c r="D261" s="74"/>
      <c r="E261" s="74"/>
      <c r="F261" s="74"/>
      <c r="G261" s="74"/>
      <c r="H261" s="74"/>
      <c r="I261" s="74"/>
    </row>
    <row r="262" spans="1:9" ht="15.75">
      <c r="A262" s="73"/>
      <c r="C262" s="74"/>
      <c r="D262" s="74"/>
      <c r="E262" s="74"/>
      <c r="F262" s="74"/>
      <c r="G262" s="74"/>
      <c r="H262" s="74"/>
      <c r="I262" s="74"/>
    </row>
    <row r="263" spans="1:9" ht="15.75">
      <c r="A263" s="73"/>
      <c r="C263" s="74"/>
      <c r="D263" s="74"/>
      <c r="E263" s="74"/>
      <c r="F263" s="74"/>
      <c r="G263" s="74"/>
      <c r="H263" s="74"/>
      <c r="I263" s="74"/>
    </row>
    <row r="264" spans="1:9" ht="15.75">
      <c r="A264" s="73"/>
      <c r="C264" s="74"/>
      <c r="D264" s="74"/>
      <c r="E264" s="74"/>
      <c r="F264" s="74"/>
      <c r="G264" s="74"/>
      <c r="H264" s="74"/>
      <c r="I264" s="74"/>
    </row>
    <row r="265" spans="1:9" ht="15.75">
      <c r="A265" s="73"/>
      <c r="C265" s="74"/>
      <c r="D265" s="74"/>
      <c r="E265" s="74"/>
      <c r="F265" s="74"/>
      <c r="G265" s="74"/>
      <c r="H265" s="74"/>
      <c r="I265" s="74"/>
    </row>
    <row r="266" spans="1:9" ht="15.75">
      <c r="A266" s="73"/>
      <c r="C266" s="74"/>
      <c r="D266" s="74"/>
      <c r="E266" s="74"/>
      <c r="F266" s="74"/>
      <c r="G266" s="74"/>
      <c r="H266" s="74"/>
      <c r="I266" s="74"/>
    </row>
    <row r="267" spans="1:9" ht="15.75">
      <c r="A267" s="73"/>
      <c r="C267" s="74"/>
      <c r="D267" s="74"/>
      <c r="E267" s="74"/>
      <c r="F267" s="74"/>
      <c r="G267" s="74"/>
      <c r="H267" s="74"/>
      <c r="I267" s="74"/>
    </row>
    <row r="268" spans="1:9" ht="15.75">
      <c r="A268" s="73"/>
      <c r="C268" s="74"/>
      <c r="D268" s="74"/>
      <c r="E268" s="74"/>
      <c r="F268" s="74"/>
      <c r="G268" s="74"/>
      <c r="H268" s="74"/>
      <c r="I268" s="74"/>
    </row>
    <row r="269" spans="1:9" ht="15.75">
      <c r="A269" s="73"/>
    </row>
    <row r="270" spans="1:9" ht="15.75">
      <c r="A270" s="73"/>
    </row>
    <row r="271" spans="1:9" ht="15.75">
      <c r="A271" s="73"/>
    </row>
    <row r="272" spans="1:9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1"/>
  <sheetViews>
    <sheetView topLeftCell="A2" zoomScale="50" workbookViewId="0">
      <selection activeCell="A3" sqref="A3:N3"/>
    </sheetView>
  </sheetViews>
  <sheetFormatPr defaultRowHeight="12.75"/>
  <cols>
    <col min="1" max="1" width="49" style="77" customWidth="1"/>
    <col min="2" max="14" width="12.85546875" style="42" customWidth="1"/>
    <col min="15" max="15" width="2.5703125" style="172" customWidth="1"/>
    <col min="16" max="256" width="9.140625" style="42"/>
    <col min="257" max="257" width="49" style="42" customWidth="1"/>
    <col min="258" max="270" width="12.85546875" style="42" customWidth="1"/>
    <col min="271" max="271" width="2.5703125" style="42" customWidth="1"/>
    <col min="272" max="512" width="9.140625" style="42"/>
    <col min="513" max="513" width="49" style="42" customWidth="1"/>
    <col min="514" max="526" width="12.85546875" style="42" customWidth="1"/>
    <col min="527" max="527" width="2.5703125" style="42" customWidth="1"/>
    <col min="528" max="768" width="9.140625" style="42"/>
    <col min="769" max="769" width="49" style="42" customWidth="1"/>
    <col min="770" max="782" width="12.85546875" style="42" customWidth="1"/>
    <col min="783" max="783" width="2.5703125" style="42" customWidth="1"/>
    <col min="784" max="1024" width="9.140625" style="42"/>
    <col min="1025" max="1025" width="49" style="42" customWidth="1"/>
    <col min="1026" max="1038" width="12.85546875" style="42" customWidth="1"/>
    <col min="1039" max="1039" width="2.5703125" style="42" customWidth="1"/>
    <col min="1040" max="1280" width="9.140625" style="42"/>
    <col min="1281" max="1281" width="49" style="42" customWidth="1"/>
    <col min="1282" max="1294" width="12.85546875" style="42" customWidth="1"/>
    <col min="1295" max="1295" width="2.5703125" style="42" customWidth="1"/>
    <col min="1296" max="1536" width="9.140625" style="42"/>
    <col min="1537" max="1537" width="49" style="42" customWidth="1"/>
    <col min="1538" max="1550" width="12.85546875" style="42" customWidth="1"/>
    <col min="1551" max="1551" width="2.5703125" style="42" customWidth="1"/>
    <col min="1552" max="1792" width="9.140625" style="42"/>
    <col min="1793" max="1793" width="49" style="42" customWidth="1"/>
    <col min="1794" max="1806" width="12.85546875" style="42" customWidth="1"/>
    <col min="1807" max="1807" width="2.5703125" style="42" customWidth="1"/>
    <col min="1808" max="2048" width="9.140625" style="42"/>
    <col min="2049" max="2049" width="49" style="42" customWidth="1"/>
    <col min="2050" max="2062" width="12.85546875" style="42" customWidth="1"/>
    <col min="2063" max="2063" width="2.5703125" style="42" customWidth="1"/>
    <col min="2064" max="2304" width="9.140625" style="42"/>
    <col min="2305" max="2305" width="49" style="42" customWidth="1"/>
    <col min="2306" max="2318" width="12.85546875" style="42" customWidth="1"/>
    <col min="2319" max="2319" width="2.5703125" style="42" customWidth="1"/>
    <col min="2320" max="2560" width="9.140625" style="42"/>
    <col min="2561" max="2561" width="49" style="42" customWidth="1"/>
    <col min="2562" max="2574" width="12.85546875" style="42" customWidth="1"/>
    <col min="2575" max="2575" width="2.5703125" style="42" customWidth="1"/>
    <col min="2576" max="2816" width="9.140625" style="42"/>
    <col min="2817" max="2817" width="49" style="42" customWidth="1"/>
    <col min="2818" max="2830" width="12.85546875" style="42" customWidth="1"/>
    <col min="2831" max="2831" width="2.5703125" style="42" customWidth="1"/>
    <col min="2832" max="3072" width="9.140625" style="42"/>
    <col min="3073" max="3073" width="49" style="42" customWidth="1"/>
    <col min="3074" max="3086" width="12.85546875" style="42" customWidth="1"/>
    <col min="3087" max="3087" width="2.5703125" style="42" customWidth="1"/>
    <col min="3088" max="3328" width="9.140625" style="42"/>
    <col min="3329" max="3329" width="49" style="42" customWidth="1"/>
    <col min="3330" max="3342" width="12.85546875" style="42" customWidth="1"/>
    <col min="3343" max="3343" width="2.5703125" style="42" customWidth="1"/>
    <col min="3344" max="3584" width="9.140625" style="42"/>
    <col min="3585" max="3585" width="49" style="42" customWidth="1"/>
    <col min="3586" max="3598" width="12.85546875" style="42" customWidth="1"/>
    <col min="3599" max="3599" width="2.5703125" style="42" customWidth="1"/>
    <col min="3600" max="3840" width="9.140625" style="42"/>
    <col min="3841" max="3841" width="49" style="42" customWidth="1"/>
    <col min="3842" max="3854" width="12.85546875" style="42" customWidth="1"/>
    <col min="3855" max="3855" width="2.5703125" style="42" customWidth="1"/>
    <col min="3856" max="4096" width="9.140625" style="42"/>
    <col min="4097" max="4097" width="49" style="42" customWidth="1"/>
    <col min="4098" max="4110" width="12.85546875" style="42" customWidth="1"/>
    <col min="4111" max="4111" width="2.5703125" style="42" customWidth="1"/>
    <col min="4112" max="4352" width="9.140625" style="42"/>
    <col min="4353" max="4353" width="49" style="42" customWidth="1"/>
    <col min="4354" max="4366" width="12.85546875" style="42" customWidth="1"/>
    <col min="4367" max="4367" width="2.5703125" style="42" customWidth="1"/>
    <col min="4368" max="4608" width="9.140625" style="42"/>
    <col min="4609" max="4609" width="49" style="42" customWidth="1"/>
    <col min="4610" max="4622" width="12.85546875" style="42" customWidth="1"/>
    <col min="4623" max="4623" width="2.5703125" style="42" customWidth="1"/>
    <col min="4624" max="4864" width="9.140625" style="42"/>
    <col min="4865" max="4865" width="49" style="42" customWidth="1"/>
    <col min="4866" max="4878" width="12.85546875" style="42" customWidth="1"/>
    <col min="4879" max="4879" width="2.5703125" style="42" customWidth="1"/>
    <col min="4880" max="5120" width="9.140625" style="42"/>
    <col min="5121" max="5121" width="49" style="42" customWidth="1"/>
    <col min="5122" max="5134" width="12.85546875" style="42" customWidth="1"/>
    <col min="5135" max="5135" width="2.5703125" style="42" customWidth="1"/>
    <col min="5136" max="5376" width="9.140625" style="42"/>
    <col min="5377" max="5377" width="49" style="42" customWidth="1"/>
    <col min="5378" max="5390" width="12.85546875" style="42" customWidth="1"/>
    <col min="5391" max="5391" width="2.5703125" style="42" customWidth="1"/>
    <col min="5392" max="5632" width="9.140625" style="42"/>
    <col min="5633" max="5633" width="49" style="42" customWidth="1"/>
    <col min="5634" max="5646" width="12.85546875" style="42" customWidth="1"/>
    <col min="5647" max="5647" width="2.5703125" style="42" customWidth="1"/>
    <col min="5648" max="5888" width="9.140625" style="42"/>
    <col min="5889" max="5889" width="49" style="42" customWidth="1"/>
    <col min="5890" max="5902" width="12.85546875" style="42" customWidth="1"/>
    <col min="5903" max="5903" width="2.5703125" style="42" customWidth="1"/>
    <col min="5904" max="6144" width="9.140625" style="42"/>
    <col min="6145" max="6145" width="49" style="42" customWidth="1"/>
    <col min="6146" max="6158" width="12.85546875" style="42" customWidth="1"/>
    <col min="6159" max="6159" width="2.5703125" style="42" customWidth="1"/>
    <col min="6160" max="6400" width="9.140625" style="42"/>
    <col min="6401" max="6401" width="49" style="42" customWidth="1"/>
    <col min="6402" max="6414" width="12.85546875" style="42" customWidth="1"/>
    <col min="6415" max="6415" width="2.5703125" style="42" customWidth="1"/>
    <col min="6416" max="6656" width="9.140625" style="42"/>
    <col min="6657" max="6657" width="49" style="42" customWidth="1"/>
    <col min="6658" max="6670" width="12.85546875" style="42" customWidth="1"/>
    <col min="6671" max="6671" width="2.5703125" style="42" customWidth="1"/>
    <col min="6672" max="6912" width="9.140625" style="42"/>
    <col min="6913" max="6913" width="49" style="42" customWidth="1"/>
    <col min="6914" max="6926" width="12.85546875" style="42" customWidth="1"/>
    <col min="6927" max="6927" width="2.5703125" style="42" customWidth="1"/>
    <col min="6928" max="7168" width="9.140625" style="42"/>
    <col min="7169" max="7169" width="49" style="42" customWidth="1"/>
    <col min="7170" max="7182" width="12.85546875" style="42" customWidth="1"/>
    <col min="7183" max="7183" width="2.5703125" style="42" customWidth="1"/>
    <col min="7184" max="7424" width="9.140625" style="42"/>
    <col min="7425" max="7425" width="49" style="42" customWidth="1"/>
    <col min="7426" max="7438" width="12.85546875" style="42" customWidth="1"/>
    <col min="7439" max="7439" width="2.5703125" style="42" customWidth="1"/>
    <col min="7440" max="7680" width="9.140625" style="42"/>
    <col min="7681" max="7681" width="49" style="42" customWidth="1"/>
    <col min="7682" max="7694" width="12.85546875" style="42" customWidth="1"/>
    <col min="7695" max="7695" width="2.5703125" style="42" customWidth="1"/>
    <col min="7696" max="7936" width="9.140625" style="42"/>
    <col min="7937" max="7937" width="49" style="42" customWidth="1"/>
    <col min="7938" max="7950" width="12.85546875" style="42" customWidth="1"/>
    <col min="7951" max="7951" width="2.5703125" style="42" customWidth="1"/>
    <col min="7952" max="8192" width="9.140625" style="42"/>
    <col min="8193" max="8193" width="49" style="42" customWidth="1"/>
    <col min="8194" max="8206" width="12.85546875" style="42" customWidth="1"/>
    <col min="8207" max="8207" width="2.5703125" style="42" customWidth="1"/>
    <col min="8208" max="8448" width="9.140625" style="42"/>
    <col min="8449" max="8449" width="49" style="42" customWidth="1"/>
    <col min="8450" max="8462" width="12.85546875" style="42" customWidth="1"/>
    <col min="8463" max="8463" width="2.5703125" style="42" customWidth="1"/>
    <col min="8464" max="8704" width="9.140625" style="42"/>
    <col min="8705" max="8705" width="49" style="42" customWidth="1"/>
    <col min="8706" max="8718" width="12.85546875" style="42" customWidth="1"/>
    <col min="8719" max="8719" width="2.5703125" style="42" customWidth="1"/>
    <col min="8720" max="8960" width="9.140625" style="42"/>
    <col min="8961" max="8961" width="49" style="42" customWidth="1"/>
    <col min="8962" max="8974" width="12.85546875" style="42" customWidth="1"/>
    <col min="8975" max="8975" width="2.5703125" style="42" customWidth="1"/>
    <col min="8976" max="9216" width="9.140625" style="42"/>
    <col min="9217" max="9217" width="49" style="42" customWidth="1"/>
    <col min="9218" max="9230" width="12.85546875" style="42" customWidth="1"/>
    <col min="9231" max="9231" width="2.5703125" style="42" customWidth="1"/>
    <col min="9232" max="9472" width="9.140625" style="42"/>
    <col min="9473" max="9473" width="49" style="42" customWidth="1"/>
    <col min="9474" max="9486" width="12.85546875" style="42" customWidth="1"/>
    <col min="9487" max="9487" width="2.5703125" style="42" customWidth="1"/>
    <col min="9488" max="9728" width="9.140625" style="42"/>
    <col min="9729" max="9729" width="49" style="42" customWidth="1"/>
    <col min="9730" max="9742" width="12.85546875" style="42" customWidth="1"/>
    <col min="9743" max="9743" width="2.5703125" style="42" customWidth="1"/>
    <col min="9744" max="9984" width="9.140625" style="42"/>
    <col min="9985" max="9985" width="49" style="42" customWidth="1"/>
    <col min="9986" max="9998" width="12.85546875" style="42" customWidth="1"/>
    <col min="9999" max="9999" width="2.5703125" style="42" customWidth="1"/>
    <col min="10000" max="10240" width="9.140625" style="42"/>
    <col min="10241" max="10241" width="49" style="42" customWidth="1"/>
    <col min="10242" max="10254" width="12.85546875" style="42" customWidth="1"/>
    <col min="10255" max="10255" width="2.5703125" style="42" customWidth="1"/>
    <col min="10256" max="10496" width="9.140625" style="42"/>
    <col min="10497" max="10497" width="49" style="42" customWidth="1"/>
    <col min="10498" max="10510" width="12.85546875" style="42" customWidth="1"/>
    <col min="10511" max="10511" width="2.5703125" style="42" customWidth="1"/>
    <col min="10512" max="10752" width="9.140625" style="42"/>
    <col min="10753" max="10753" width="49" style="42" customWidth="1"/>
    <col min="10754" max="10766" width="12.85546875" style="42" customWidth="1"/>
    <col min="10767" max="10767" width="2.5703125" style="42" customWidth="1"/>
    <col min="10768" max="11008" width="9.140625" style="42"/>
    <col min="11009" max="11009" width="49" style="42" customWidth="1"/>
    <col min="11010" max="11022" width="12.85546875" style="42" customWidth="1"/>
    <col min="11023" max="11023" width="2.5703125" style="42" customWidth="1"/>
    <col min="11024" max="11264" width="9.140625" style="42"/>
    <col min="11265" max="11265" width="49" style="42" customWidth="1"/>
    <col min="11266" max="11278" width="12.85546875" style="42" customWidth="1"/>
    <col min="11279" max="11279" width="2.5703125" style="42" customWidth="1"/>
    <col min="11280" max="11520" width="9.140625" style="42"/>
    <col min="11521" max="11521" width="49" style="42" customWidth="1"/>
    <col min="11522" max="11534" width="12.85546875" style="42" customWidth="1"/>
    <col min="11535" max="11535" width="2.5703125" style="42" customWidth="1"/>
    <col min="11536" max="11776" width="9.140625" style="42"/>
    <col min="11777" max="11777" width="49" style="42" customWidth="1"/>
    <col min="11778" max="11790" width="12.85546875" style="42" customWidth="1"/>
    <col min="11791" max="11791" width="2.5703125" style="42" customWidth="1"/>
    <col min="11792" max="12032" width="9.140625" style="42"/>
    <col min="12033" max="12033" width="49" style="42" customWidth="1"/>
    <col min="12034" max="12046" width="12.85546875" style="42" customWidth="1"/>
    <col min="12047" max="12047" width="2.5703125" style="42" customWidth="1"/>
    <col min="12048" max="12288" width="9.140625" style="42"/>
    <col min="12289" max="12289" width="49" style="42" customWidth="1"/>
    <col min="12290" max="12302" width="12.85546875" style="42" customWidth="1"/>
    <col min="12303" max="12303" width="2.5703125" style="42" customWidth="1"/>
    <col min="12304" max="12544" width="9.140625" style="42"/>
    <col min="12545" max="12545" width="49" style="42" customWidth="1"/>
    <col min="12546" max="12558" width="12.85546875" style="42" customWidth="1"/>
    <col min="12559" max="12559" width="2.5703125" style="42" customWidth="1"/>
    <col min="12560" max="12800" width="9.140625" style="42"/>
    <col min="12801" max="12801" width="49" style="42" customWidth="1"/>
    <col min="12802" max="12814" width="12.85546875" style="42" customWidth="1"/>
    <col min="12815" max="12815" width="2.5703125" style="42" customWidth="1"/>
    <col min="12816" max="13056" width="9.140625" style="42"/>
    <col min="13057" max="13057" width="49" style="42" customWidth="1"/>
    <col min="13058" max="13070" width="12.85546875" style="42" customWidth="1"/>
    <col min="13071" max="13071" width="2.5703125" style="42" customWidth="1"/>
    <col min="13072" max="13312" width="9.140625" style="42"/>
    <col min="13313" max="13313" width="49" style="42" customWidth="1"/>
    <col min="13314" max="13326" width="12.85546875" style="42" customWidth="1"/>
    <col min="13327" max="13327" width="2.5703125" style="42" customWidth="1"/>
    <col min="13328" max="13568" width="9.140625" style="42"/>
    <col min="13569" max="13569" width="49" style="42" customWidth="1"/>
    <col min="13570" max="13582" width="12.85546875" style="42" customWidth="1"/>
    <col min="13583" max="13583" width="2.5703125" style="42" customWidth="1"/>
    <col min="13584" max="13824" width="9.140625" style="42"/>
    <col min="13825" max="13825" width="49" style="42" customWidth="1"/>
    <col min="13826" max="13838" width="12.85546875" style="42" customWidth="1"/>
    <col min="13839" max="13839" width="2.5703125" style="42" customWidth="1"/>
    <col min="13840" max="14080" width="9.140625" style="42"/>
    <col min="14081" max="14081" width="49" style="42" customWidth="1"/>
    <col min="14082" max="14094" width="12.85546875" style="42" customWidth="1"/>
    <col min="14095" max="14095" width="2.5703125" style="42" customWidth="1"/>
    <col min="14096" max="14336" width="9.140625" style="42"/>
    <col min="14337" max="14337" width="49" style="42" customWidth="1"/>
    <col min="14338" max="14350" width="12.85546875" style="42" customWidth="1"/>
    <col min="14351" max="14351" width="2.5703125" style="42" customWidth="1"/>
    <col min="14352" max="14592" width="9.140625" style="42"/>
    <col min="14593" max="14593" width="49" style="42" customWidth="1"/>
    <col min="14594" max="14606" width="12.85546875" style="42" customWidth="1"/>
    <col min="14607" max="14607" width="2.5703125" style="42" customWidth="1"/>
    <col min="14608" max="14848" width="9.140625" style="42"/>
    <col min="14849" max="14849" width="49" style="42" customWidth="1"/>
    <col min="14850" max="14862" width="12.85546875" style="42" customWidth="1"/>
    <col min="14863" max="14863" width="2.5703125" style="42" customWidth="1"/>
    <col min="14864" max="15104" width="9.140625" style="42"/>
    <col min="15105" max="15105" width="49" style="42" customWidth="1"/>
    <col min="15106" max="15118" width="12.85546875" style="42" customWidth="1"/>
    <col min="15119" max="15119" width="2.5703125" style="42" customWidth="1"/>
    <col min="15120" max="15360" width="9.140625" style="42"/>
    <col min="15361" max="15361" width="49" style="42" customWidth="1"/>
    <col min="15362" max="15374" width="12.85546875" style="42" customWidth="1"/>
    <col min="15375" max="15375" width="2.5703125" style="42" customWidth="1"/>
    <col min="15376" max="15616" width="9.140625" style="42"/>
    <col min="15617" max="15617" width="49" style="42" customWidth="1"/>
    <col min="15618" max="15630" width="12.85546875" style="42" customWidth="1"/>
    <col min="15631" max="15631" width="2.5703125" style="42" customWidth="1"/>
    <col min="15632" max="15872" width="9.140625" style="42"/>
    <col min="15873" max="15873" width="49" style="42" customWidth="1"/>
    <col min="15874" max="15886" width="12.85546875" style="42" customWidth="1"/>
    <col min="15887" max="15887" width="2.5703125" style="42" customWidth="1"/>
    <col min="15888" max="16128" width="9.140625" style="42"/>
    <col min="16129" max="16129" width="49" style="42" customWidth="1"/>
    <col min="16130" max="16142" width="12.8554687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</row>
    <row r="2" spans="1:15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</row>
    <row r="3" spans="1:15" s="44" customFormat="1" ht="20.25" customHeight="1">
      <c r="A3" s="669" t="s">
        <v>369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</row>
    <row r="4" spans="1:15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40"/>
      <c r="O6" s="42"/>
    </row>
    <row r="7" spans="1:15" ht="30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22.5" customHeight="1">
      <c r="A8" s="450"/>
      <c r="B8" s="450" t="s">
        <v>88</v>
      </c>
      <c r="C8" s="450" t="s">
        <v>89</v>
      </c>
      <c r="D8" s="450" t="s">
        <v>90</v>
      </c>
      <c r="E8" s="450" t="s">
        <v>92</v>
      </c>
      <c r="F8" s="450" t="s">
        <v>93</v>
      </c>
      <c r="G8" s="450" t="s">
        <v>95</v>
      </c>
      <c r="H8" s="450" t="s">
        <v>96</v>
      </c>
      <c r="I8" s="450" t="s">
        <v>97</v>
      </c>
      <c r="J8" s="450" t="s">
        <v>98</v>
      </c>
      <c r="K8" s="450" t="s">
        <v>99</v>
      </c>
      <c r="L8" s="450" t="s">
        <v>105</v>
      </c>
      <c r="M8" s="450" t="s">
        <v>107</v>
      </c>
      <c r="N8" s="451" t="s">
        <v>104</v>
      </c>
    </row>
    <row r="9" spans="1:15" ht="34.5" customHeight="1">
      <c r="A9" s="299" t="s">
        <v>16</v>
      </c>
      <c r="B9" s="299">
        <v>3863.4663599999999</v>
      </c>
      <c r="C9" s="454">
        <v>0</v>
      </c>
      <c r="D9" s="454">
        <v>0</v>
      </c>
      <c r="E9" s="454">
        <v>0</v>
      </c>
      <c r="F9" s="454">
        <v>0</v>
      </c>
      <c r="G9" s="454">
        <v>0</v>
      </c>
      <c r="H9" s="299">
        <v>0</v>
      </c>
      <c r="I9" s="299">
        <v>0</v>
      </c>
      <c r="J9" s="299">
        <v>0</v>
      </c>
      <c r="K9" s="299">
        <v>0</v>
      </c>
      <c r="L9" s="299">
        <v>0</v>
      </c>
      <c r="M9" s="299">
        <v>0</v>
      </c>
      <c r="N9" s="299">
        <v>0</v>
      </c>
      <c r="O9" s="42"/>
    </row>
    <row r="10" spans="1:15" ht="34.5" customHeight="1">
      <c r="A10" s="299" t="s">
        <v>17</v>
      </c>
      <c r="B10" s="299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299">
        <v>0</v>
      </c>
      <c r="I10" s="299">
        <v>0</v>
      </c>
      <c r="J10" s="299">
        <v>0</v>
      </c>
      <c r="K10" s="299">
        <v>0</v>
      </c>
      <c r="L10" s="299">
        <v>0</v>
      </c>
      <c r="M10" s="299">
        <v>0</v>
      </c>
      <c r="N10" s="299">
        <v>0</v>
      </c>
      <c r="O10" s="42"/>
    </row>
    <row r="11" spans="1:15" ht="34.5" customHeight="1">
      <c r="A11" s="299" t="s">
        <v>18</v>
      </c>
      <c r="B11" s="299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299">
        <v>0</v>
      </c>
      <c r="I11" s="299">
        <v>0</v>
      </c>
      <c r="J11" s="299">
        <v>0</v>
      </c>
      <c r="K11" s="299">
        <v>0</v>
      </c>
      <c r="L11" s="299">
        <v>0</v>
      </c>
      <c r="M11" s="299">
        <v>0</v>
      </c>
      <c r="N11" s="299">
        <v>0</v>
      </c>
      <c r="O11" s="42"/>
    </row>
    <row r="12" spans="1:15" ht="34.5" customHeight="1">
      <c r="A12" s="299" t="s">
        <v>19</v>
      </c>
      <c r="B12" s="299">
        <v>0</v>
      </c>
      <c r="C12" s="454">
        <v>0</v>
      </c>
      <c r="D12" s="454">
        <v>0</v>
      </c>
      <c r="E12" s="454">
        <v>0</v>
      </c>
      <c r="F12" s="454">
        <v>0</v>
      </c>
      <c r="G12" s="454">
        <v>0</v>
      </c>
      <c r="H12" s="299">
        <v>0</v>
      </c>
      <c r="I12" s="299">
        <v>0</v>
      </c>
      <c r="J12" s="299">
        <v>0</v>
      </c>
      <c r="K12" s="299">
        <v>0</v>
      </c>
      <c r="L12" s="299">
        <v>0</v>
      </c>
      <c r="M12" s="299">
        <v>0</v>
      </c>
      <c r="N12" s="299">
        <v>0</v>
      </c>
      <c r="O12" s="42"/>
    </row>
    <row r="13" spans="1:15" ht="34.5" customHeight="1">
      <c r="A13" s="299" t="s">
        <v>35</v>
      </c>
      <c r="B13" s="299">
        <v>0</v>
      </c>
      <c r="C13" s="454">
        <v>0</v>
      </c>
      <c r="D13" s="454">
        <v>0</v>
      </c>
      <c r="E13" s="454">
        <v>0</v>
      </c>
      <c r="F13" s="454">
        <v>0</v>
      </c>
      <c r="G13" s="454">
        <v>0</v>
      </c>
      <c r="H13" s="299">
        <v>0</v>
      </c>
      <c r="I13" s="299">
        <v>0</v>
      </c>
      <c r="J13" s="299">
        <v>0</v>
      </c>
      <c r="K13" s="299">
        <v>0</v>
      </c>
      <c r="L13" s="299">
        <v>0</v>
      </c>
      <c r="M13" s="299">
        <v>0</v>
      </c>
      <c r="N13" s="299">
        <v>0</v>
      </c>
      <c r="O13" s="42"/>
    </row>
    <row r="14" spans="1:15" ht="34.5" customHeight="1">
      <c r="A14" s="299" t="s">
        <v>36</v>
      </c>
      <c r="B14" s="299">
        <v>224002.64572</v>
      </c>
      <c r="C14" s="454">
        <v>133690.30823</v>
      </c>
      <c r="D14" s="454">
        <v>50345.807560000001</v>
      </c>
      <c r="E14" s="454">
        <v>0</v>
      </c>
      <c r="F14" s="454">
        <v>0</v>
      </c>
      <c r="G14" s="454">
        <v>10998.3698</v>
      </c>
      <c r="H14" s="299">
        <v>1430.0648000000001</v>
      </c>
      <c r="I14" s="299">
        <v>1985.0342499999999</v>
      </c>
      <c r="J14" s="299">
        <v>0</v>
      </c>
      <c r="K14" s="299">
        <v>1274.23369</v>
      </c>
      <c r="L14" s="299">
        <v>0</v>
      </c>
      <c r="M14" s="299">
        <v>0</v>
      </c>
      <c r="N14" s="299">
        <v>1413.4504099999999</v>
      </c>
      <c r="O14" s="42"/>
    </row>
    <row r="15" spans="1:15" ht="34.5" customHeight="1">
      <c r="A15" s="299" t="s">
        <v>37</v>
      </c>
      <c r="B15" s="299">
        <v>12108.60649</v>
      </c>
      <c r="C15" s="454">
        <v>0</v>
      </c>
      <c r="D15" s="454">
        <v>0</v>
      </c>
      <c r="E15" s="454">
        <v>0</v>
      </c>
      <c r="F15" s="454">
        <v>0</v>
      </c>
      <c r="G15" s="454">
        <v>481.49567999999999</v>
      </c>
      <c r="H15" s="299">
        <v>0</v>
      </c>
      <c r="I15" s="299">
        <v>0</v>
      </c>
      <c r="J15" s="299">
        <v>0</v>
      </c>
      <c r="K15" s="299">
        <v>510.57011</v>
      </c>
      <c r="L15" s="299">
        <v>0</v>
      </c>
      <c r="M15" s="299">
        <v>0</v>
      </c>
      <c r="N15" s="299">
        <v>0</v>
      </c>
      <c r="O15" s="42"/>
    </row>
    <row r="16" spans="1:15" ht="34.5" customHeight="1">
      <c r="A16" s="299" t="s">
        <v>278</v>
      </c>
      <c r="B16" s="299">
        <v>3441.56729</v>
      </c>
      <c r="C16" s="454">
        <v>0</v>
      </c>
      <c r="D16" s="454">
        <v>0</v>
      </c>
      <c r="E16" s="454">
        <v>0</v>
      </c>
      <c r="F16" s="454">
        <v>0</v>
      </c>
      <c r="G16" s="454">
        <v>0</v>
      </c>
      <c r="H16" s="299">
        <v>0</v>
      </c>
      <c r="I16" s="299">
        <v>0</v>
      </c>
      <c r="J16" s="299">
        <v>0</v>
      </c>
      <c r="K16" s="299">
        <v>0</v>
      </c>
      <c r="L16" s="299">
        <v>0</v>
      </c>
      <c r="M16" s="299">
        <v>0</v>
      </c>
      <c r="N16" s="299">
        <v>0</v>
      </c>
      <c r="O16" s="42"/>
    </row>
    <row r="17" spans="1:15" ht="34.5" customHeight="1">
      <c r="A17" s="299" t="s">
        <v>39</v>
      </c>
      <c r="B17" s="299">
        <v>0</v>
      </c>
      <c r="C17" s="454">
        <v>0</v>
      </c>
      <c r="D17" s="454">
        <v>0</v>
      </c>
      <c r="E17" s="454">
        <v>0</v>
      </c>
      <c r="F17" s="454">
        <v>0</v>
      </c>
      <c r="G17" s="454">
        <v>0</v>
      </c>
      <c r="H17" s="299">
        <v>0</v>
      </c>
      <c r="I17" s="299">
        <v>0</v>
      </c>
      <c r="J17" s="299">
        <v>0</v>
      </c>
      <c r="K17" s="299">
        <v>0</v>
      </c>
      <c r="L17" s="299">
        <v>0</v>
      </c>
      <c r="M17" s="299">
        <v>0</v>
      </c>
      <c r="N17" s="299">
        <v>0</v>
      </c>
      <c r="O17" s="42"/>
    </row>
    <row r="18" spans="1:15" ht="34.5" customHeight="1">
      <c r="A18" s="299" t="s">
        <v>40</v>
      </c>
      <c r="B18" s="299">
        <v>0</v>
      </c>
      <c r="C18" s="454">
        <v>0</v>
      </c>
      <c r="D18" s="454">
        <v>0</v>
      </c>
      <c r="E18" s="454">
        <v>0</v>
      </c>
      <c r="F18" s="454">
        <v>0</v>
      </c>
      <c r="G18" s="454">
        <v>0</v>
      </c>
      <c r="H18" s="299">
        <v>0</v>
      </c>
      <c r="I18" s="299">
        <v>0</v>
      </c>
      <c r="J18" s="299">
        <v>0</v>
      </c>
      <c r="K18" s="299">
        <v>0</v>
      </c>
      <c r="L18" s="299">
        <v>0</v>
      </c>
      <c r="M18" s="299">
        <v>0</v>
      </c>
      <c r="N18" s="299">
        <v>0</v>
      </c>
      <c r="O18" s="42"/>
    </row>
    <row r="19" spans="1:15" ht="34.5" customHeight="1">
      <c r="A19" s="299" t="s">
        <v>41</v>
      </c>
      <c r="B19" s="299">
        <v>0</v>
      </c>
      <c r="C19" s="454">
        <v>0</v>
      </c>
      <c r="D19" s="454">
        <v>0</v>
      </c>
      <c r="E19" s="454">
        <v>0</v>
      </c>
      <c r="F19" s="454">
        <v>0</v>
      </c>
      <c r="G19" s="454">
        <v>0</v>
      </c>
      <c r="H19" s="299">
        <v>0</v>
      </c>
      <c r="I19" s="299">
        <v>0</v>
      </c>
      <c r="J19" s="299">
        <v>0</v>
      </c>
      <c r="K19" s="299">
        <v>0</v>
      </c>
      <c r="L19" s="299">
        <v>0</v>
      </c>
      <c r="M19" s="299">
        <v>0</v>
      </c>
      <c r="N19" s="299">
        <v>0</v>
      </c>
      <c r="O19" s="42"/>
    </row>
    <row r="20" spans="1:15" ht="34.5" customHeight="1">
      <c r="A20" s="299" t="s">
        <v>22</v>
      </c>
      <c r="B20" s="299">
        <v>96618.236599999989</v>
      </c>
      <c r="C20" s="454">
        <v>70181.665980000005</v>
      </c>
      <c r="D20" s="454">
        <v>34536.830329999997</v>
      </c>
      <c r="E20" s="454">
        <v>2892.8183899999999</v>
      </c>
      <c r="F20" s="454">
        <v>4348.7527099999998</v>
      </c>
      <c r="G20" s="454">
        <v>20233.856500000002</v>
      </c>
      <c r="H20" s="299">
        <v>17445.55415</v>
      </c>
      <c r="I20" s="299">
        <v>29304.272149999997</v>
      </c>
      <c r="J20" s="299">
        <v>13420.878050000001</v>
      </c>
      <c r="K20" s="299">
        <v>31879.952929999999</v>
      </c>
      <c r="L20" s="299">
        <v>23614.03889</v>
      </c>
      <c r="M20" s="299">
        <v>6629.3381100000006</v>
      </c>
      <c r="N20" s="299">
        <v>22335.150559999998</v>
      </c>
      <c r="O20" s="42"/>
    </row>
    <row r="21" spans="1:15" ht="34.5" customHeight="1">
      <c r="A21" s="299" t="s">
        <v>23</v>
      </c>
      <c r="B21" s="299">
        <v>22359.115829999999</v>
      </c>
      <c r="C21" s="454">
        <v>175597.55914</v>
      </c>
      <c r="D21" s="454">
        <v>139127.21064999999</v>
      </c>
      <c r="E21" s="454">
        <v>3635.6875099999997</v>
      </c>
      <c r="F21" s="454">
        <v>33505.83122</v>
      </c>
      <c r="G21" s="454">
        <v>0</v>
      </c>
      <c r="H21" s="299">
        <v>90.044929999999994</v>
      </c>
      <c r="I21" s="299">
        <v>0</v>
      </c>
      <c r="J21" s="299">
        <v>18985.676170000002</v>
      </c>
      <c r="K21" s="299">
        <v>157.42511999999999</v>
      </c>
      <c r="L21" s="299">
        <v>0</v>
      </c>
      <c r="M21" s="299">
        <v>5553.6155099999996</v>
      </c>
      <c r="N21" s="299">
        <v>0</v>
      </c>
      <c r="O21" s="42"/>
    </row>
    <row r="22" spans="1:15" ht="34.5" customHeight="1">
      <c r="A22" s="299" t="s">
        <v>24</v>
      </c>
      <c r="B22" s="299">
        <v>159463.11238999999</v>
      </c>
      <c r="C22" s="454">
        <v>0</v>
      </c>
      <c r="D22" s="454">
        <v>0</v>
      </c>
      <c r="E22" s="454">
        <v>0</v>
      </c>
      <c r="F22" s="454">
        <v>0</v>
      </c>
      <c r="G22" s="454">
        <v>36011.597670000003</v>
      </c>
      <c r="H22" s="299">
        <v>30040.674149999999</v>
      </c>
      <c r="I22" s="299">
        <v>29647.987949999999</v>
      </c>
      <c r="J22" s="299">
        <v>35345.404150000002</v>
      </c>
      <c r="K22" s="299">
        <v>2901.17668</v>
      </c>
      <c r="L22" s="299">
        <v>0</v>
      </c>
      <c r="M22" s="299">
        <v>6694.4589100000003</v>
      </c>
      <c r="N22" s="299">
        <v>11472.36089</v>
      </c>
      <c r="O22" s="42"/>
    </row>
    <row r="23" spans="1:15" ht="34.5" customHeight="1">
      <c r="A23" s="299" t="s">
        <v>25</v>
      </c>
      <c r="B23" s="299">
        <v>0</v>
      </c>
      <c r="C23" s="454">
        <v>0</v>
      </c>
      <c r="D23" s="454">
        <v>0</v>
      </c>
      <c r="E23" s="454">
        <v>0</v>
      </c>
      <c r="F23" s="454">
        <v>0</v>
      </c>
      <c r="G23" s="454">
        <v>0</v>
      </c>
      <c r="H23" s="299">
        <v>0</v>
      </c>
      <c r="I23" s="299">
        <v>0</v>
      </c>
      <c r="J23" s="299">
        <v>0</v>
      </c>
      <c r="K23" s="299">
        <v>0</v>
      </c>
      <c r="L23" s="299">
        <v>0</v>
      </c>
      <c r="M23" s="299">
        <v>0</v>
      </c>
      <c r="N23" s="299">
        <v>0</v>
      </c>
      <c r="O23" s="42"/>
    </row>
    <row r="24" spans="1:15" ht="34.5" customHeight="1">
      <c r="A24" s="299" t="s">
        <v>26</v>
      </c>
      <c r="B24" s="299">
        <v>0</v>
      </c>
      <c r="C24" s="454">
        <v>0</v>
      </c>
      <c r="D24" s="454">
        <v>0</v>
      </c>
      <c r="E24" s="454">
        <v>0</v>
      </c>
      <c r="F24" s="454">
        <v>0</v>
      </c>
      <c r="G24" s="454">
        <v>0</v>
      </c>
      <c r="H24" s="299">
        <v>0</v>
      </c>
      <c r="I24" s="299">
        <v>0</v>
      </c>
      <c r="J24" s="299">
        <v>0</v>
      </c>
      <c r="K24" s="299">
        <v>0</v>
      </c>
      <c r="L24" s="299">
        <v>0</v>
      </c>
      <c r="M24" s="299">
        <v>0</v>
      </c>
      <c r="N24" s="299">
        <v>0</v>
      </c>
      <c r="O24" s="42"/>
    </row>
    <row r="25" spans="1:15" ht="34.5" customHeight="1">
      <c r="A25" s="299" t="s">
        <v>27</v>
      </c>
      <c r="B25" s="299">
        <v>0</v>
      </c>
      <c r="C25" s="454">
        <v>0</v>
      </c>
      <c r="D25" s="454">
        <v>0</v>
      </c>
      <c r="E25" s="454">
        <v>0</v>
      </c>
      <c r="F25" s="454">
        <v>0</v>
      </c>
      <c r="G25" s="454">
        <v>0</v>
      </c>
      <c r="H25" s="299">
        <v>0</v>
      </c>
      <c r="I25" s="299">
        <v>0</v>
      </c>
      <c r="J25" s="299">
        <v>0</v>
      </c>
      <c r="K25" s="299">
        <v>0</v>
      </c>
      <c r="L25" s="299">
        <v>0</v>
      </c>
      <c r="M25" s="299">
        <v>0</v>
      </c>
      <c r="N25" s="299">
        <v>0</v>
      </c>
      <c r="O25" s="42"/>
    </row>
    <row r="26" spans="1:15" ht="34.5" customHeight="1">
      <c r="A26" s="299" t="s">
        <v>28</v>
      </c>
      <c r="B26" s="299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299">
        <v>0</v>
      </c>
      <c r="I26" s="299">
        <v>0</v>
      </c>
      <c r="J26" s="299">
        <v>0</v>
      </c>
      <c r="K26" s="299">
        <v>0</v>
      </c>
      <c r="L26" s="299">
        <v>0</v>
      </c>
      <c r="M26" s="299">
        <v>0</v>
      </c>
      <c r="N26" s="299">
        <v>0</v>
      </c>
      <c r="O26" s="42"/>
    </row>
    <row r="27" spans="1:15" ht="34.5" customHeight="1">
      <c r="A27" s="299" t="s">
        <v>29</v>
      </c>
      <c r="B27" s="299">
        <v>2116.8838799999999</v>
      </c>
      <c r="C27" s="454">
        <v>0</v>
      </c>
      <c r="D27" s="454">
        <v>0</v>
      </c>
      <c r="E27" s="454">
        <v>0</v>
      </c>
      <c r="F27" s="454">
        <v>0</v>
      </c>
      <c r="G27" s="454">
        <v>327.71484999999996</v>
      </c>
      <c r="H27" s="299">
        <v>3752.0762599999998</v>
      </c>
      <c r="I27" s="299">
        <v>1074.4550400000001</v>
      </c>
      <c r="J27" s="299">
        <v>10510.70444</v>
      </c>
      <c r="K27" s="299">
        <v>5460.1395499999999</v>
      </c>
      <c r="L27" s="299">
        <v>0</v>
      </c>
      <c r="M27" s="299">
        <v>52.926870000000001</v>
      </c>
      <c r="N27" s="299">
        <v>0</v>
      </c>
      <c r="O27" s="42"/>
    </row>
    <row r="28" spans="1:15" ht="34.5" customHeight="1">
      <c r="A28" s="299" t="s">
        <v>279</v>
      </c>
      <c r="B28" s="299">
        <v>3346.73909</v>
      </c>
      <c r="C28" s="454">
        <v>0</v>
      </c>
      <c r="D28" s="454">
        <v>0</v>
      </c>
      <c r="E28" s="454">
        <v>0</v>
      </c>
      <c r="F28" s="454">
        <v>0</v>
      </c>
      <c r="G28" s="454">
        <v>130.09908000000001</v>
      </c>
      <c r="H28" s="299">
        <v>492.47568999999999</v>
      </c>
      <c r="I28" s="299">
        <v>194.74793</v>
      </c>
      <c r="J28" s="299">
        <v>2425.6849300000003</v>
      </c>
      <c r="K28" s="299">
        <v>83.665429999999986</v>
      </c>
      <c r="L28" s="299">
        <v>0</v>
      </c>
      <c r="M28" s="299">
        <v>240.26060999999999</v>
      </c>
      <c r="N28" s="299">
        <v>0</v>
      </c>
      <c r="O28" s="42"/>
    </row>
    <row r="29" spans="1:15" ht="34.5" customHeight="1">
      <c r="A29" s="299" t="s">
        <v>31</v>
      </c>
      <c r="B29" s="299">
        <v>67</v>
      </c>
      <c r="C29" s="454">
        <v>0</v>
      </c>
      <c r="D29" s="454">
        <v>0</v>
      </c>
      <c r="E29" s="454">
        <v>0</v>
      </c>
      <c r="F29" s="454">
        <v>0</v>
      </c>
      <c r="G29" s="454">
        <v>0</v>
      </c>
      <c r="H29" s="299">
        <v>0</v>
      </c>
      <c r="I29" s="299">
        <v>0</v>
      </c>
      <c r="J29" s="299">
        <v>0</v>
      </c>
      <c r="K29" s="299">
        <v>45.5</v>
      </c>
      <c r="L29" s="299">
        <v>0</v>
      </c>
      <c r="M29" s="299">
        <v>91.167990000000003</v>
      </c>
      <c r="N29" s="299">
        <v>0</v>
      </c>
      <c r="O29" s="42"/>
    </row>
    <row r="30" spans="1:15" ht="34.5" customHeight="1">
      <c r="A30" s="299" t="s">
        <v>20</v>
      </c>
      <c r="B30" s="299">
        <v>163575.94647</v>
      </c>
      <c r="C30" s="454">
        <v>60016.486250000002</v>
      </c>
      <c r="D30" s="454">
        <v>49761.881159999997</v>
      </c>
      <c r="E30" s="454">
        <v>36537.369319999998</v>
      </c>
      <c r="F30" s="454">
        <v>45266.091569999997</v>
      </c>
      <c r="G30" s="454">
        <v>47391.107909999999</v>
      </c>
      <c r="H30" s="299">
        <v>22707.877639999999</v>
      </c>
      <c r="I30" s="299">
        <v>42435.899810000003</v>
      </c>
      <c r="J30" s="299">
        <v>17312.612590000001</v>
      </c>
      <c r="K30" s="299">
        <v>668.24504999999999</v>
      </c>
      <c r="L30" s="299">
        <v>14364.96126</v>
      </c>
      <c r="M30" s="299">
        <v>17219.956399999999</v>
      </c>
      <c r="N30" s="299">
        <v>50549.3773</v>
      </c>
      <c r="O30" s="42"/>
    </row>
    <row r="31" spans="1:15" ht="34.5" customHeight="1">
      <c r="A31" s="299" t="s">
        <v>21</v>
      </c>
      <c r="B31" s="299">
        <v>2328.76334</v>
      </c>
      <c r="C31" s="454">
        <v>806.83397000000002</v>
      </c>
      <c r="D31" s="454">
        <v>0</v>
      </c>
      <c r="E31" s="454">
        <v>0</v>
      </c>
      <c r="F31" s="454">
        <v>0</v>
      </c>
      <c r="G31" s="454">
        <v>0</v>
      </c>
      <c r="H31" s="299">
        <v>27.625029999999999</v>
      </c>
      <c r="I31" s="299">
        <v>1829.5791399999998</v>
      </c>
      <c r="J31" s="299">
        <v>3437.3749299999999</v>
      </c>
      <c r="K31" s="299">
        <v>3854.8588</v>
      </c>
      <c r="L31" s="299">
        <v>1280.96705</v>
      </c>
      <c r="M31" s="299">
        <v>0</v>
      </c>
      <c r="N31" s="299">
        <v>9955.3155299999999</v>
      </c>
      <c r="O31" s="42"/>
    </row>
    <row r="32" spans="1:15" ht="55.5" customHeight="1">
      <c r="A32" s="300" t="s">
        <v>280</v>
      </c>
      <c r="B32" s="299">
        <v>0</v>
      </c>
      <c r="C32" s="454">
        <v>0</v>
      </c>
      <c r="D32" s="454">
        <v>0</v>
      </c>
      <c r="E32" s="454">
        <v>0</v>
      </c>
      <c r="F32" s="454">
        <v>0</v>
      </c>
      <c r="G32" s="454">
        <v>0</v>
      </c>
      <c r="H32" s="299">
        <v>0</v>
      </c>
      <c r="I32" s="299">
        <v>0</v>
      </c>
      <c r="J32" s="299">
        <v>0</v>
      </c>
      <c r="K32" s="299">
        <v>0</v>
      </c>
      <c r="L32" s="299">
        <v>0</v>
      </c>
      <c r="M32" s="299">
        <v>0</v>
      </c>
      <c r="N32" s="299">
        <v>0</v>
      </c>
      <c r="O32" s="42"/>
    </row>
    <row r="33" spans="1:15" ht="34.5" customHeight="1">
      <c r="A33" s="299" t="s">
        <v>32</v>
      </c>
      <c r="B33" s="299">
        <v>232823.24546999999</v>
      </c>
      <c r="C33" s="454">
        <v>85544.382830000002</v>
      </c>
      <c r="D33" s="454">
        <v>44641.185119999995</v>
      </c>
      <c r="E33" s="454">
        <v>42142.423880000002</v>
      </c>
      <c r="F33" s="454">
        <v>6603.8906100000004</v>
      </c>
      <c r="G33" s="454">
        <v>63002.048439999999</v>
      </c>
      <c r="H33" s="299">
        <v>31585.360720000001</v>
      </c>
      <c r="I33" s="299">
        <v>17388.68059</v>
      </c>
      <c r="J33" s="299">
        <v>16787.41257</v>
      </c>
      <c r="K33" s="299">
        <v>34419.205170000001</v>
      </c>
      <c r="L33" s="299">
        <v>29249.07344</v>
      </c>
      <c r="M33" s="299">
        <v>7279.7770300000002</v>
      </c>
      <c r="N33" s="299">
        <v>32111.403249999999</v>
      </c>
      <c r="O33" s="42"/>
    </row>
    <row r="34" spans="1:15" ht="34.5" customHeight="1">
      <c r="A34" s="299" t="s">
        <v>33</v>
      </c>
      <c r="B34" s="299">
        <v>14220.4269</v>
      </c>
      <c r="C34" s="454">
        <v>107738.96945999999</v>
      </c>
      <c r="D34" s="454">
        <v>38313.653530000003</v>
      </c>
      <c r="E34" s="454">
        <v>10333.081880000002</v>
      </c>
      <c r="F34" s="454">
        <v>25509.91806</v>
      </c>
      <c r="G34" s="454">
        <v>7.5460000000000003</v>
      </c>
      <c r="H34" s="299">
        <v>58.33925</v>
      </c>
      <c r="I34" s="299">
        <v>0</v>
      </c>
      <c r="J34" s="299">
        <v>4972.6954999999998</v>
      </c>
      <c r="K34" s="299">
        <v>1031.60149</v>
      </c>
      <c r="L34" s="299">
        <v>141</v>
      </c>
      <c r="M34" s="299">
        <v>2395.8340200000002</v>
      </c>
      <c r="N34" s="299">
        <v>0</v>
      </c>
      <c r="O34" s="42"/>
    </row>
    <row r="35" spans="1:15" s="181" customFormat="1" ht="51" customHeight="1">
      <c r="A35" s="301" t="s">
        <v>34</v>
      </c>
      <c r="B35" s="301">
        <v>115938.38997</v>
      </c>
      <c r="C35" s="455">
        <v>0</v>
      </c>
      <c r="D35" s="455">
        <v>0</v>
      </c>
      <c r="E35" s="455">
        <v>0</v>
      </c>
      <c r="F35" s="455">
        <v>0</v>
      </c>
      <c r="G35" s="455">
        <v>22753.89934</v>
      </c>
      <c r="H35" s="301">
        <v>20629.304629999999</v>
      </c>
      <c r="I35" s="301">
        <v>7406.4067999999997</v>
      </c>
      <c r="J35" s="301">
        <v>13140.37494</v>
      </c>
      <c r="K35" s="301">
        <v>0</v>
      </c>
      <c r="L35" s="301">
        <v>0</v>
      </c>
      <c r="M35" s="301">
        <v>957.19893000000002</v>
      </c>
      <c r="N35" s="301">
        <v>11305.258210000002</v>
      </c>
    </row>
    <row r="36" spans="1:15" s="181" customFormat="1" ht="24" customHeight="1">
      <c r="A36" s="456" t="s">
        <v>257</v>
      </c>
      <c r="B36" s="457">
        <f t="shared" ref="B36:N36" si="0">SUM(B9:B35)</f>
        <v>1056274.1457999998</v>
      </c>
      <c r="C36" s="457">
        <f t="shared" si="0"/>
        <v>633576.2058600001</v>
      </c>
      <c r="D36" s="457">
        <f t="shared" si="0"/>
        <v>356726.56834999996</v>
      </c>
      <c r="E36" s="457">
        <f t="shared" si="0"/>
        <v>95541.380980000002</v>
      </c>
      <c r="F36" s="457">
        <f t="shared" si="0"/>
        <v>115234.48417</v>
      </c>
      <c r="G36" s="457">
        <f t="shared" si="0"/>
        <v>201337.73527000003</v>
      </c>
      <c r="H36" s="457">
        <f t="shared" si="0"/>
        <v>128259.39724999999</v>
      </c>
      <c r="I36" s="457">
        <f t="shared" si="0"/>
        <v>131267.06366000001</v>
      </c>
      <c r="J36" s="457">
        <f t="shared" si="0"/>
        <v>136338.81827000002</v>
      </c>
      <c r="K36" s="457">
        <f t="shared" si="0"/>
        <v>82286.57402</v>
      </c>
      <c r="L36" s="457">
        <f t="shared" si="0"/>
        <v>68650.040639999992</v>
      </c>
      <c r="M36" s="457">
        <f t="shared" si="0"/>
        <v>47114.534380000005</v>
      </c>
      <c r="N36" s="457">
        <f t="shared" si="0"/>
        <v>139142.31615</v>
      </c>
    </row>
    <row r="37" spans="1:15" s="76" customFormat="1" ht="67.5" customHeight="1">
      <c r="A37" s="458" t="s">
        <v>308</v>
      </c>
      <c r="B37" s="459">
        <v>0.23930457701722846</v>
      </c>
      <c r="C37" s="459">
        <v>0.1435400899987718</v>
      </c>
      <c r="D37" s="459">
        <v>8.0818318699971151E-2</v>
      </c>
      <c r="E37" s="459">
        <v>2.1645412655390189E-2</v>
      </c>
      <c r="F37" s="459">
        <v>2.610699088087096E-2</v>
      </c>
      <c r="G37" s="459">
        <v>4.5614144555155015E-2</v>
      </c>
      <c r="H37" s="459">
        <v>2.9057854847095256E-2</v>
      </c>
      <c r="I37" s="459">
        <v>2.9739257815174964E-2</v>
      </c>
      <c r="J37" s="459">
        <v>3.0888291043439774E-2</v>
      </c>
      <c r="K37" s="459">
        <v>1.8642464996754222E-2</v>
      </c>
      <c r="L37" s="459">
        <v>1.5553035168846546E-2</v>
      </c>
      <c r="M37" s="459">
        <v>1.0674050639221441E-2</v>
      </c>
      <c r="N37" s="459">
        <v>3.1523438535224664E-2</v>
      </c>
    </row>
    <row r="38" spans="1:15" ht="14.25" customHeight="1" thickBot="1">
      <c r="A38" s="186"/>
      <c r="B38" s="187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42"/>
    </row>
    <row r="39" spans="1:15" ht="15" customHeight="1" thickTop="1">
      <c r="A39" s="196" t="s">
        <v>355</v>
      </c>
      <c r="B39" s="76"/>
      <c r="C39" s="192"/>
      <c r="D39" s="192"/>
      <c r="E39" s="192"/>
      <c r="F39" s="192"/>
      <c r="G39" s="192"/>
      <c r="H39" s="193"/>
      <c r="I39" s="193"/>
      <c r="J39" s="193"/>
      <c r="K39" s="193"/>
      <c r="L39" s="193"/>
      <c r="M39" s="193"/>
      <c r="N39" s="193"/>
      <c r="O39" s="42"/>
    </row>
    <row r="40" spans="1:15" ht="9" customHeight="1"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42"/>
    </row>
    <row r="41" spans="1:15" ht="9" customHeight="1">
      <c r="A41" s="1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42"/>
    </row>
    <row r="42" spans="1:15" ht="9" customHeight="1">
      <c r="A42" s="169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42"/>
    </row>
    <row r="43" spans="1:15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42"/>
    </row>
    <row r="44" spans="1:15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42"/>
    </row>
    <row r="45" spans="1:15" ht="9" customHeight="1">
      <c r="A45" s="165"/>
      <c r="B45" s="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42"/>
    </row>
    <row r="46" spans="1:15" ht="9" customHeight="1">
      <c r="A46" s="165"/>
      <c r="B46" s="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42"/>
    </row>
    <row r="47" spans="1:15" ht="9" customHeight="1">
      <c r="A47" s="165"/>
      <c r="B47" s="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42"/>
    </row>
    <row r="48" spans="1:15" ht="9" customHeight="1">
      <c r="A48" s="166"/>
      <c r="B48" s="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42"/>
    </row>
    <row r="49" spans="1:15" ht="9" customHeight="1">
      <c r="A49" s="165"/>
      <c r="B49" s="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42"/>
    </row>
    <row r="50" spans="1:15" ht="9" customHeight="1">
      <c r="A50" s="165"/>
      <c r="B50" s="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42"/>
    </row>
    <row r="51" spans="1:15" ht="9" customHeight="1">
      <c r="A51" s="165"/>
      <c r="B51" s="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6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6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7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7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8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8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9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9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42"/>
    </row>
    <row r="79" spans="1:15" ht="9" customHeight="1">
      <c r="A79" s="165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42"/>
    </row>
    <row r="80" spans="1:15" ht="9" customHeight="1">
      <c r="A80" s="165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42"/>
    </row>
    <row r="81" spans="1:15" ht="9" customHeight="1">
      <c r="A81" s="165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42"/>
    </row>
    <row r="82" spans="1:15" ht="9" customHeight="1">
      <c r="A82" s="165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42"/>
    </row>
    <row r="83" spans="1:15" ht="9" customHeight="1">
      <c r="A83" s="167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42"/>
    </row>
    <row r="84" spans="1:15" ht="9" customHeight="1">
      <c r="A84" s="169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42"/>
    </row>
    <row r="85" spans="1:15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42"/>
    </row>
    <row r="86" spans="1:15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42"/>
    </row>
    <row r="87" spans="1:15" ht="9" customHeight="1">
      <c r="A87" s="165"/>
      <c r="C87" s="74"/>
      <c r="D87" s="74"/>
      <c r="E87" s="74"/>
      <c r="F87" s="74"/>
      <c r="G87" s="74"/>
      <c r="O87" s="42"/>
    </row>
    <row r="88" spans="1:15" ht="9" customHeight="1">
      <c r="A88" s="165"/>
      <c r="C88" s="74"/>
      <c r="D88" s="74"/>
      <c r="E88" s="74"/>
      <c r="F88" s="74"/>
      <c r="G88" s="74"/>
      <c r="O88" s="42"/>
    </row>
    <row r="89" spans="1:15" ht="9" customHeight="1">
      <c r="A89" s="165"/>
      <c r="C89" s="74"/>
      <c r="D89" s="74"/>
      <c r="E89" s="74"/>
      <c r="F89" s="74"/>
      <c r="G89" s="74"/>
      <c r="O89" s="42"/>
    </row>
    <row r="90" spans="1:15" ht="9" customHeight="1">
      <c r="A90" s="165"/>
      <c r="C90" s="74"/>
      <c r="D90" s="74"/>
      <c r="E90" s="74"/>
      <c r="F90" s="74"/>
      <c r="G90" s="74"/>
      <c r="O90" s="42"/>
    </row>
    <row r="91" spans="1:15" ht="9" customHeight="1">
      <c r="A91" s="165"/>
      <c r="C91" s="74"/>
      <c r="D91" s="74"/>
      <c r="E91" s="74"/>
      <c r="F91" s="74"/>
      <c r="G91" s="74"/>
      <c r="O91" s="42"/>
    </row>
    <row r="92" spans="1:15" ht="9" customHeight="1">
      <c r="A92" s="165"/>
      <c r="C92" s="74"/>
      <c r="D92" s="74"/>
      <c r="E92" s="74"/>
      <c r="F92" s="74"/>
      <c r="G92" s="74"/>
      <c r="O92" s="42"/>
    </row>
    <row r="93" spans="1:15" ht="9" customHeight="1">
      <c r="A93" s="167"/>
      <c r="C93" s="74"/>
      <c r="D93" s="74"/>
      <c r="E93" s="74"/>
      <c r="F93" s="74"/>
      <c r="G93" s="74"/>
      <c r="O93" s="42"/>
    </row>
    <row r="94" spans="1:15" ht="9" customHeight="1">
      <c r="A94" s="169"/>
      <c r="C94" s="74"/>
      <c r="D94" s="74"/>
      <c r="E94" s="74"/>
      <c r="F94" s="74"/>
      <c r="G94" s="74"/>
      <c r="O94" s="42"/>
    </row>
    <row r="95" spans="1:15" ht="9" customHeight="1">
      <c r="A95" s="165"/>
      <c r="C95" s="74"/>
      <c r="D95" s="74"/>
      <c r="E95" s="74"/>
      <c r="F95" s="74"/>
      <c r="G95" s="74"/>
      <c r="O95" s="42"/>
    </row>
    <row r="96" spans="1:15" ht="9" customHeight="1">
      <c r="A96" s="165"/>
      <c r="C96" s="74"/>
      <c r="D96" s="74"/>
      <c r="E96" s="74"/>
      <c r="F96" s="74"/>
      <c r="G96" s="74"/>
      <c r="O96" s="42"/>
    </row>
    <row r="97" spans="1:15" ht="9" customHeight="1">
      <c r="A97" s="165"/>
      <c r="C97" s="74"/>
      <c r="D97" s="74"/>
      <c r="E97" s="74"/>
      <c r="F97" s="74"/>
      <c r="G97" s="74"/>
      <c r="O97" s="42"/>
    </row>
    <row r="98" spans="1:15" ht="9" customHeight="1">
      <c r="A98" s="165"/>
      <c r="C98" s="74"/>
      <c r="D98" s="74"/>
      <c r="E98" s="74"/>
      <c r="F98" s="74"/>
      <c r="G98" s="74"/>
      <c r="O98" s="42"/>
    </row>
    <row r="99" spans="1:15" ht="9" customHeight="1">
      <c r="A99" s="165"/>
      <c r="C99" s="74"/>
      <c r="D99" s="74"/>
      <c r="E99" s="74"/>
      <c r="F99" s="74"/>
      <c r="G99" s="74"/>
      <c r="O99" s="42"/>
    </row>
    <row r="100" spans="1:15" ht="9" customHeight="1">
      <c r="A100" s="165"/>
      <c r="C100" s="74"/>
      <c r="D100" s="74"/>
      <c r="E100" s="74"/>
      <c r="F100" s="74"/>
      <c r="G100" s="74"/>
      <c r="O100" s="42"/>
    </row>
    <row r="101" spans="1:15" ht="9" customHeight="1">
      <c r="A101" s="165"/>
      <c r="C101" s="74"/>
      <c r="D101" s="74"/>
      <c r="E101" s="74"/>
      <c r="F101" s="74"/>
      <c r="G101" s="74"/>
      <c r="O101" s="42"/>
    </row>
    <row r="102" spans="1:15" ht="9" customHeight="1">
      <c r="A102" s="165"/>
      <c r="C102" s="74"/>
      <c r="D102" s="74"/>
      <c r="E102" s="74"/>
      <c r="F102" s="74"/>
      <c r="G102" s="74"/>
      <c r="O102" s="42"/>
    </row>
    <row r="103" spans="1:15" ht="9" customHeight="1">
      <c r="A103" s="165"/>
      <c r="C103" s="74"/>
      <c r="D103" s="74"/>
      <c r="E103" s="74"/>
      <c r="F103" s="74"/>
      <c r="G103" s="74"/>
      <c r="O103" s="42"/>
    </row>
    <row r="104" spans="1:15" ht="9" customHeight="1">
      <c r="A104" s="169"/>
      <c r="C104" s="74"/>
      <c r="D104" s="74"/>
      <c r="E104" s="74"/>
      <c r="F104" s="74"/>
      <c r="G104" s="74"/>
      <c r="O104" s="42"/>
    </row>
    <row r="105" spans="1:15" ht="9" customHeight="1">
      <c r="A105" s="165"/>
      <c r="C105" s="74"/>
      <c r="D105" s="74"/>
      <c r="E105" s="74"/>
      <c r="F105" s="74"/>
      <c r="G105" s="74"/>
      <c r="O105" s="42"/>
    </row>
    <row r="106" spans="1:15" ht="9" customHeight="1">
      <c r="A106" s="165"/>
      <c r="C106" s="74"/>
      <c r="D106" s="74"/>
      <c r="E106" s="74"/>
      <c r="F106" s="74"/>
      <c r="G106" s="74"/>
      <c r="O106" s="42"/>
    </row>
    <row r="107" spans="1:15" ht="9" customHeight="1">
      <c r="A107" s="165"/>
      <c r="C107" s="74"/>
      <c r="D107" s="74"/>
      <c r="E107" s="74"/>
      <c r="F107" s="74"/>
      <c r="G107" s="74"/>
      <c r="O107" s="42"/>
    </row>
    <row r="108" spans="1:15">
      <c r="A108" s="170"/>
      <c r="C108" s="74"/>
      <c r="D108" s="74"/>
      <c r="E108" s="74"/>
      <c r="F108" s="74"/>
      <c r="G108" s="74"/>
      <c r="O108" s="42"/>
    </row>
    <row r="109" spans="1:15">
      <c r="A109" s="170"/>
      <c r="C109" s="74"/>
      <c r="D109" s="74"/>
      <c r="E109" s="74"/>
      <c r="F109" s="74"/>
      <c r="G109" s="74"/>
      <c r="O109" s="42"/>
    </row>
    <row r="110" spans="1:15">
      <c r="A110" s="170"/>
      <c r="C110" s="74"/>
      <c r="D110" s="74"/>
      <c r="E110" s="74"/>
      <c r="F110" s="74"/>
      <c r="G110" s="74"/>
      <c r="O110" s="42"/>
    </row>
    <row r="111" spans="1:15">
      <c r="A111" s="170"/>
      <c r="C111" s="74"/>
      <c r="D111" s="74"/>
      <c r="E111" s="74"/>
      <c r="F111" s="74"/>
      <c r="G111" s="74"/>
      <c r="O111" s="42"/>
    </row>
    <row r="112" spans="1:15">
      <c r="A112" s="170"/>
      <c r="C112" s="74"/>
      <c r="D112" s="74"/>
      <c r="E112" s="74"/>
      <c r="F112" s="74"/>
      <c r="G112" s="74"/>
      <c r="O112" s="42"/>
    </row>
    <row r="113" spans="1:15">
      <c r="A113" s="170"/>
      <c r="C113" s="74"/>
      <c r="D113" s="74"/>
      <c r="E113" s="74"/>
      <c r="F113" s="74"/>
      <c r="G113" s="74"/>
      <c r="O113" s="42"/>
    </row>
    <row r="114" spans="1:15">
      <c r="A114" s="170"/>
      <c r="C114" s="74"/>
      <c r="D114" s="74"/>
      <c r="E114" s="74"/>
      <c r="F114" s="74"/>
      <c r="G114" s="74"/>
      <c r="O114" s="42"/>
    </row>
    <row r="115" spans="1:15" ht="15.75">
      <c r="A115" s="171"/>
      <c r="C115" s="74"/>
      <c r="D115" s="74"/>
      <c r="E115" s="74"/>
      <c r="F115" s="74"/>
      <c r="G115" s="74"/>
      <c r="O115" s="42"/>
    </row>
    <row r="116" spans="1:15" ht="15.75">
      <c r="A116" s="171"/>
      <c r="C116" s="74"/>
      <c r="D116" s="74"/>
      <c r="E116" s="74"/>
      <c r="F116" s="74"/>
      <c r="G116" s="74"/>
      <c r="O116" s="42"/>
    </row>
    <row r="117" spans="1:15" ht="15.75">
      <c r="A117" s="171"/>
      <c r="C117" s="74"/>
      <c r="D117" s="74"/>
      <c r="E117" s="74"/>
      <c r="F117" s="74"/>
      <c r="G117" s="74"/>
      <c r="O117" s="42"/>
    </row>
    <row r="118" spans="1:15" ht="15.75">
      <c r="A118" s="171"/>
      <c r="C118" s="74"/>
      <c r="D118" s="74"/>
      <c r="E118" s="74"/>
      <c r="F118" s="74"/>
      <c r="G118" s="74"/>
      <c r="O118" s="42"/>
    </row>
    <row r="119" spans="1:15" ht="15.75">
      <c r="A119" s="171"/>
      <c r="C119" s="74"/>
      <c r="D119" s="74"/>
      <c r="E119" s="74"/>
      <c r="F119" s="74"/>
      <c r="G119" s="74"/>
      <c r="O119" s="42"/>
    </row>
    <row r="120" spans="1:15" ht="15.75">
      <c r="A120" s="171"/>
      <c r="C120" s="74"/>
      <c r="D120" s="74"/>
      <c r="E120" s="74"/>
      <c r="F120" s="74"/>
      <c r="G120" s="74"/>
      <c r="O120" s="42"/>
    </row>
    <row r="121" spans="1:15" ht="15.75">
      <c r="A121" s="171"/>
      <c r="C121" s="74"/>
      <c r="D121" s="74"/>
      <c r="E121" s="74"/>
      <c r="F121" s="74"/>
      <c r="G121" s="74"/>
      <c r="O121" s="42"/>
    </row>
    <row r="122" spans="1:15" ht="15.75">
      <c r="A122" s="171"/>
      <c r="C122" s="74"/>
      <c r="D122" s="74"/>
      <c r="E122" s="74"/>
      <c r="F122" s="74"/>
      <c r="G122" s="74"/>
      <c r="O122" s="42"/>
    </row>
    <row r="123" spans="1:15" ht="15.75">
      <c r="A123" s="171"/>
      <c r="C123" s="74"/>
      <c r="D123" s="74"/>
      <c r="E123" s="74"/>
      <c r="F123" s="74"/>
      <c r="G123" s="74"/>
      <c r="O123" s="42"/>
    </row>
    <row r="124" spans="1:15" ht="15.75">
      <c r="A124" s="171"/>
      <c r="C124" s="74"/>
      <c r="D124" s="74"/>
      <c r="E124" s="74"/>
      <c r="F124" s="74"/>
      <c r="G124" s="74"/>
      <c r="O124" s="42"/>
    </row>
    <row r="125" spans="1:15" ht="15.75">
      <c r="A125" s="171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171"/>
      <c r="C197" s="74"/>
      <c r="D197" s="74"/>
      <c r="E197" s="74"/>
      <c r="F197" s="74"/>
      <c r="G197" s="74"/>
      <c r="O197" s="42"/>
    </row>
    <row r="198" spans="1:15" ht="15.75">
      <c r="A198" s="171"/>
      <c r="C198" s="74"/>
      <c r="D198" s="74"/>
      <c r="E198" s="74"/>
      <c r="F198" s="74"/>
      <c r="G198" s="74"/>
      <c r="O198" s="42"/>
    </row>
    <row r="199" spans="1:15" ht="15.75">
      <c r="A199" s="171"/>
      <c r="C199" s="74"/>
      <c r="D199" s="74"/>
      <c r="E199" s="74"/>
      <c r="F199" s="74"/>
      <c r="G199" s="74"/>
      <c r="O199" s="42"/>
    </row>
    <row r="200" spans="1:15" ht="15.75">
      <c r="A200" s="171"/>
      <c r="C200" s="74"/>
      <c r="D200" s="74"/>
      <c r="E200" s="74"/>
      <c r="F200" s="74"/>
      <c r="G200" s="74"/>
      <c r="O200" s="42"/>
    </row>
    <row r="201" spans="1:15" ht="15.75">
      <c r="A201" s="171"/>
      <c r="C201" s="74"/>
      <c r="D201" s="74"/>
      <c r="E201" s="74"/>
      <c r="F201" s="74"/>
      <c r="G201" s="74"/>
    </row>
    <row r="202" spans="1:15" ht="15.75">
      <c r="A202" s="171"/>
      <c r="C202" s="74"/>
      <c r="D202" s="74"/>
      <c r="E202" s="74"/>
      <c r="F202" s="74"/>
      <c r="G202" s="74"/>
    </row>
    <row r="203" spans="1:15" ht="15.75">
      <c r="A203" s="171"/>
      <c r="C203" s="74"/>
      <c r="D203" s="74"/>
      <c r="E203" s="74"/>
      <c r="F203" s="74"/>
      <c r="G203" s="74"/>
    </row>
    <row r="204" spans="1:15" ht="15.75">
      <c r="A204" s="171"/>
      <c r="C204" s="74"/>
      <c r="D204" s="74"/>
      <c r="E204" s="74"/>
      <c r="F204" s="74"/>
      <c r="G204" s="74"/>
    </row>
    <row r="205" spans="1:15" ht="15.75">
      <c r="A205" s="171"/>
      <c r="C205" s="74"/>
      <c r="D205" s="74"/>
      <c r="E205" s="74"/>
      <c r="F205" s="74"/>
      <c r="G205" s="74"/>
    </row>
    <row r="206" spans="1:15" ht="15.75">
      <c r="A206" s="73"/>
      <c r="C206" s="74"/>
      <c r="D206" s="74"/>
      <c r="E206" s="74"/>
      <c r="F206" s="74"/>
      <c r="G206" s="74"/>
    </row>
    <row r="207" spans="1:15" ht="15.75">
      <c r="A207" s="73"/>
      <c r="C207" s="74"/>
      <c r="D207" s="74"/>
      <c r="E207" s="74"/>
      <c r="F207" s="74"/>
      <c r="G207" s="74"/>
    </row>
    <row r="208" spans="1:15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</row>
    <row r="279" spans="1:7" ht="15.75">
      <c r="A279" s="73"/>
    </row>
    <row r="280" spans="1:7" ht="15.75">
      <c r="A280" s="73"/>
    </row>
    <row r="281" spans="1:7" ht="15.75">
      <c r="A281" s="73"/>
    </row>
    <row r="282" spans="1:7" ht="15.75">
      <c r="A282" s="73"/>
    </row>
    <row r="283" spans="1:7" ht="15.75">
      <c r="A283" s="73"/>
    </row>
    <row r="284" spans="1:7" ht="15.75">
      <c r="A284" s="73"/>
    </row>
    <row r="285" spans="1:7" ht="15.75">
      <c r="A285" s="73"/>
    </row>
    <row r="286" spans="1:7" ht="15.75">
      <c r="A286" s="73"/>
    </row>
    <row r="287" spans="1:7" ht="15.75">
      <c r="A287" s="73"/>
    </row>
    <row r="288" spans="1:7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1"/>
  <sheetViews>
    <sheetView topLeftCell="A2" zoomScale="50" workbookViewId="0">
      <selection activeCell="A3" sqref="A3:O3"/>
    </sheetView>
  </sheetViews>
  <sheetFormatPr defaultRowHeight="12.75"/>
  <cols>
    <col min="1" max="1" width="49" style="77" customWidth="1"/>
    <col min="2" max="14" width="12.85546875" style="42" customWidth="1"/>
    <col min="15" max="15" width="14.5703125" style="42" customWidth="1"/>
    <col min="16" max="16" width="12.5703125" style="42" customWidth="1"/>
    <col min="17" max="17" width="2.5703125" style="172" customWidth="1"/>
    <col min="18" max="256" width="9.140625" style="42"/>
    <col min="257" max="257" width="49" style="42" customWidth="1"/>
    <col min="258" max="270" width="12.85546875" style="42" customWidth="1"/>
    <col min="271" max="271" width="14.5703125" style="42" customWidth="1"/>
    <col min="272" max="272" width="12.5703125" style="42" customWidth="1"/>
    <col min="273" max="273" width="2.5703125" style="42" customWidth="1"/>
    <col min="274" max="512" width="9.140625" style="42"/>
    <col min="513" max="513" width="49" style="42" customWidth="1"/>
    <col min="514" max="526" width="12.85546875" style="42" customWidth="1"/>
    <col min="527" max="527" width="14.5703125" style="42" customWidth="1"/>
    <col min="528" max="528" width="12.5703125" style="42" customWidth="1"/>
    <col min="529" max="529" width="2.5703125" style="42" customWidth="1"/>
    <col min="530" max="768" width="9.140625" style="42"/>
    <col min="769" max="769" width="49" style="42" customWidth="1"/>
    <col min="770" max="782" width="12.85546875" style="42" customWidth="1"/>
    <col min="783" max="783" width="14.5703125" style="42" customWidth="1"/>
    <col min="784" max="784" width="12.5703125" style="42" customWidth="1"/>
    <col min="785" max="785" width="2.5703125" style="42" customWidth="1"/>
    <col min="786" max="1024" width="9.140625" style="42"/>
    <col min="1025" max="1025" width="49" style="42" customWidth="1"/>
    <col min="1026" max="1038" width="12.85546875" style="42" customWidth="1"/>
    <col min="1039" max="1039" width="14.5703125" style="42" customWidth="1"/>
    <col min="1040" max="1040" width="12.5703125" style="42" customWidth="1"/>
    <col min="1041" max="1041" width="2.5703125" style="42" customWidth="1"/>
    <col min="1042" max="1280" width="9.140625" style="42"/>
    <col min="1281" max="1281" width="49" style="42" customWidth="1"/>
    <col min="1282" max="1294" width="12.85546875" style="42" customWidth="1"/>
    <col min="1295" max="1295" width="14.5703125" style="42" customWidth="1"/>
    <col min="1296" max="1296" width="12.5703125" style="42" customWidth="1"/>
    <col min="1297" max="1297" width="2.5703125" style="42" customWidth="1"/>
    <col min="1298" max="1536" width="9.140625" style="42"/>
    <col min="1537" max="1537" width="49" style="42" customWidth="1"/>
    <col min="1538" max="1550" width="12.85546875" style="42" customWidth="1"/>
    <col min="1551" max="1551" width="14.5703125" style="42" customWidth="1"/>
    <col min="1552" max="1552" width="12.5703125" style="42" customWidth="1"/>
    <col min="1553" max="1553" width="2.5703125" style="42" customWidth="1"/>
    <col min="1554" max="1792" width="9.140625" style="42"/>
    <col min="1793" max="1793" width="49" style="42" customWidth="1"/>
    <col min="1794" max="1806" width="12.85546875" style="42" customWidth="1"/>
    <col min="1807" max="1807" width="14.5703125" style="42" customWidth="1"/>
    <col min="1808" max="1808" width="12.5703125" style="42" customWidth="1"/>
    <col min="1809" max="1809" width="2.5703125" style="42" customWidth="1"/>
    <col min="1810" max="2048" width="9.140625" style="42"/>
    <col min="2049" max="2049" width="49" style="42" customWidth="1"/>
    <col min="2050" max="2062" width="12.85546875" style="42" customWidth="1"/>
    <col min="2063" max="2063" width="14.5703125" style="42" customWidth="1"/>
    <col min="2064" max="2064" width="12.5703125" style="42" customWidth="1"/>
    <col min="2065" max="2065" width="2.5703125" style="42" customWidth="1"/>
    <col min="2066" max="2304" width="9.140625" style="42"/>
    <col min="2305" max="2305" width="49" style="42" customWidth="1"/>
    <col min="2306" max="2318" width="12.85546875" style="42" customWidth="1"/>
    <col min="2319" max="2319" width="14.5703125" style="42" customWidth="1"/>
    <col min="2320" max="2320" width="12.5703125" style="42" customWidth="1"/>
    <col min="2321" max="2321" width="2.5703125" style="42" customWidth="1"/>
    <col min="2322" max="2560" width="9.140625" style="42"/>
    <col min="2561" max="2561" width="49" style="42" customWidth="1"/>
    <col min="2562" max="2574" width="12.85546875" style="42" customWidth="1"/>
    <col min="2575" max="2575" width="14.5703125" style="42" customWidth="1"/>
    <col min="2576" max="2576" width="12.5703125" style="42" customWidth="1"/>
    <col min="2577" max="2577" width="2.5703125" style="42" customWidth="1"/>
    <col min="2578" max="2816" width="9.140625" style="42"/>
    <col min="2817" max="2817" width="49" style="42" customWidth="1"/>
    <col min="2818" max="2830" width="12.85546875" style="42" customWidth="1"/>
    <col min="2831" max="2831" width="14.5703125" style="42" customWidth="1"/>
    <col min="2832" max="2832" width="12.5703125" style="42" customWidth="1"/>
    <col min="2833" max="2833" width="2.5703125" style="42" customWidth="1"/>
    <col min="2834" max="3072" width="9.140625" style="42"/>
    <col min="3073" max="3073" width="49" style="42" customWidth="1"/>
    <col min="3074" max="3086" width="12.85546875" style="42" customWidth="1"/>
    <col min="3087" max="3087" width="14.5703125" style="42" customWidth="1"/>
    <col min="3088" max="3088" width="12.5703125" style="42" customWidth="1"/>
    <col min="3089" max="3089" width="2.5703125" style="42" customWidth="1"/>
    <col min="3090" max="3328" width="9.140625" style="42"/>
    <col min="3329" max="3329" width="49" style="42" customWidth="1"/>
    <col min="3330" max="3342" width="12.85546875" style="42" customWidth="1"/>
    <col min="3343" max="3343" width="14.5703125" style="42" customWidth="1"/>
    <col min="3344" max="3344" width="12.5703125" style="42" customWidth="1"/>
    <col min="3345" max="3345" width="2.5703125" style="42" customWidth="1"/>
    <col min="3346" max="3584" width="9.140625" style="42"/>
    <col min="3585" max="3585" width="49" style="42" customWidth="1"/>
    <col min="3586" max="3598" width="12.85546875" style="42" customWidth="1"/>
    <col min="3599" max="3599" width="14.5703125" style="42" customWidth="1"/>
    <col min="3600" max="3600" width="12.5703125" style="42" customWidth="1"/>
    <col min="3601" max="3601" width="2.5703125" style="42" customWidth="1"/>
    <col min="3602" max="3840" width="9.140625" style="42"/>
    <col min="3841" max="3841" width="49" style="42" customWidth="1"/>
    <col min="3842" max="3854" width="12.85546875" style="42" customWidth="1"/>
    <col min="3855" max="3855" width="14.5703125" style="42" customWidth="1"/>
    <col min="3856" max="3856" width="12.5703125" style="42" customWidth="1"/>
    <col min="3857" max="3857" width="2.5703125" style="42" customWidth="1"/>
    <col min="3858" max="4096" width="9.140625" style="42"/>
    <col min="4097" max="4097" width="49" style="42" customWidth="1"/>
    <col min="4098" max="4110" width="12.85546875" style="42" customWidth="1"/>
    <col min="4111" max="4111" width="14.5703125" style="42" customWidth="1"/>
    <col min="4112" max="4112" width="12.5703125" style="42" customWidth="1"/>
    <col min="4113" max="4113" width="2.5703125" style="42" customWidth="1"/>
    <col min="4114" max="4352" width="9.140625" style="42"/>
    <col min="4353" max="4353" width="49" style="42" customWidth="1"/>
    <col min="4354" max="4366" width="12.85546875" style="42" customWidth="1"/>
    <col min="4367" max="4367" width="14.5703125" style="42" customWidth="1"/>
    <col min="4368" max="4368" width="12.5703125" style="42" customWidth="1"/>
    <col min="4369" max="4369" width="2.5703125" style="42" customWidth="1"/>
    <col min="4370" max="4608" width="9.140625" style="42"/>
    <col min="4609" max="4609" width="49" style="42" customWidth="1"/>
    <col min="4610" max="4622" width="12.85546875" style="42" customWidth="1"/>
    <col min="4623" max="4623" width="14.5703125" style="42" customWidth="1"/>
    <col min="4624" max="4624" width="12.5703125" style="42" customWidth="1"/>
    <col min="4625" max="4625" width="2.5703125" style="42" customWidth="1"/>
    <col min="4626" max="4864" width="9.140625" style="42"/>
    <col min="4865" max="4865" width="49" style="42" customWidth="1"/>
    <col min="4866" max="4878" width="12.85546875" style="42" customWidth="1"/>
    <col min="4879" max="4879" width="14.5703125" style="42" customWidth="1"/>
    <col min="4880" max="4880" width="12.5703125" style="42" customWidth="1"/>
    <col min="4881" max="4881" width="2.5703125" style="42" customWidth="1"/>
    <col min="4882" max="5120" width="9.140625" style="42"/>
    <col min="5121" max="5121" width="49" style="42" customWidth="1"/>
    <col min="5122" max="5134" width="12.85546875" style="42" customWidth="1"/>
    <col min="5135" max="5135" width="14.5703125" style="42" customWidth="1"/>
    <col min="5136" max="5136" width="12.5703125" style="42" customWidth="1"/>
    <col min="5137" max="5137" width="2.5703125" style="42" customWidth="1"/>
    <col min="5138" max="5376" width="9.140625" style="42"/>
    <col min="5377" max="5377" width="49" style="42" customWidth="1"/>
    <col min="5378" max="5390" width="12.85546875" style="42" customWidth="1"/>
    <col min="5391" max="5391" width="14.5703125" style="42" customWidth="1"/>
    <col min="5392" max="5392" width="12.5703125" style="42" customWidth="1"/>
    <col min="5393" max="5393" width="2.5703125" style="42" customWidth="1"/>
    <col min="5394" max="5632" width="9.140625" style="42"/>
    <col min="5633" max="5633" width="49" style="42" customWidth="1"/>
    <col min="5634" max="5646" width="12.85546875" style="42" customWidth="1"/>
    <col min="5647" max="5647" width="14.5703125" style="42" customWidth="1"/>
    <col min="5648" max="5648" width="12.5703125" style="42" customWidth="1"/>
    <col min="5649" max="5649" width="2.5703125" style="42" customWidth="1"/>
    <col min="5650" max="5888" width="9.140625" style="42"/>
    <col min="5889" max="5889" width="49" style="42" customWidth="1"/>
    <col min="5890" max="5902" width="12.85546875" style="42" customWidth="1"/>
    <col min="5903" max="5903" width="14.5703125" style="42" customWidth="1"/>
    <col min="5904" max="5904" width="12.5703125" style="42" customWidth="1"/>
    <col min="5905" max="5905" width="2.5703125" style="42" customWidth="1"/>
    <col min="5906" max="6144" width="9.140625" style="42"/>
    <col min="6145" max="6145" width="49" style="42" customWidth="1"/>
    <col min="6146" max="6158" width="12.85546875" style="42" customWidth="1"/>
    <col min="6159" max="6159" width="14.5703125" style="42" customWidth="1"/>
    <col min="6160" max="6160" width="12.5703125" style="42" customWidth="1"/>
    <col min="6161" max="6161" width="2.5703125" style="42" customWidth="1"/>
    <col min="6162" max="6400" width="9.140625" style="42"/>
    <col min="6401" max="6401" width="49" style="42" customWidth="1"/>
    <col min="6402" max="6414" width="12.85546875" style="42" customWidth="1"/>
    <col min="6415" max="6415" width="14.5703125" style="42" customWidth="1"/>
    <col min="6416" max="6416" width="12.5703125" style="42" customWidth="1"/>
    <col min="6417" max="6417" width="2.5703125" style="42" customWidth="1"/>
    <col min="6418" max="6656" width="9.140625" style="42"/>
    <col min="6657" max="6657" width="49" style="42" customWidth="1"/>
    <col min="6658" max="6670" width="12.85546875" style="42" customWidth="1"/>
    <col min="6671" max="6671" width="14.5703125" style="42" customWidth="1"/>
    <col min="6672" max="6672" width="12.5703125" style="42" customWidth="1"/>
    <col min="6673" max="6673" width="2.5703125" style="42" customWidth="1"/>
    <col min="6674" max="6912" width="9.140625" style="42"/>
    <col min="6913" max="6913" width="49" style="42" customWidth="1"/>
    <col min="6914" max="6926" width="12.85546875" style="42" customWidth="1"/>
    <col min="6927" max="6927" width="14.5703125" style="42" customWidth="1"/>
    <col min="6928" max="6928" width="12.5703125" style="42" customWidth="1"/>
    <col min="6929" max="6929" width="2.5703125" style="42" customWidth="1"/>
    <col min="6930" max="7168" width="9.140625" style="42"/>
    <col min="7169" max="7169" width="49" style="42" customWidth="1"/>
    <col min="7170" max="7182" width="12.85546875" style="42" customWidth="1"/>
    <col min="7183" max="7183" width="14.5703125" style="42" customWidth="1"/>
    <col min="7184" max="7184" width="12.5703125" style="42" customWidth="1"/>
    <col min="7185" max="7185" width="2.5703125" style="42" customWidth="1"/>
    <col min="7186" max="7424" width="9.140625" style="42"/>
    <col min="7425" max="7425" width="49" style="42" customWidth="1"/>
    <col min="7426" max="7438" width="12.85546875" style="42" customWidth="1"/>
    <col min="7439" max="7439" width="14.5703125" style="42" customWidth="1"/>
    <col min="7440" max="7440" width="12.5703125" style="42" customWidth="1"/>
    <col min="7441" max="7441" width="2.5703125" style="42" customWidth="1"/>
    <col min="7442" max="7680" width="9.140625" style="42"/>
    <col min="7681" max="7681" width="49" style="42" customWidth="1"/>
    <col min="7682" max="7694" width="12.85546875" style="42" customWidth="1"/>
    <col min="7695" max="7695" width="14.5703125" style="42" customWidth="1"/>
    <col min="7696" max="7696" width="12.5703125" style="42" customWidth="1"/>
    <col min="7697" max="7697" width="2.5703125" style="42" customWidth="1"/>
    <col min="7698" max="7936" width="9.140625" style="42"/>
    <col min="7937" max="7937" width="49" style="42" customWidth="1"/>
    <col min="7938" max="7950" width="12.85546875" style="42" customWidth="1"/>
    <col min="7951" max="7951" width="14.5703125" style="42" customWidth="1"/>
    <col min="7952" max="7952" width="12.5703125" style="42" customWidth="1"/>
    <col min="7953" max="7953" width="2.5703125" style="42" customWidth="1"/>
    <col min="7954" max="8192" width="9.140625" style="42"/>
    <col min="8193" max="8193" width="49" style="42" customWidth="1"/>
    <col min="8194" max="8206" width="12.85546875" style="42" customWidth="1"/>
    <col min="8207" max="8207" width="14.5703125" style="42" customWidth="1"/>
    <col min="8208" max="8208" width="12.5703125" style="42" customWidth="1"/>
    <col min="8209" max="8209" width="2.5703125" style="42" customWidth="1"/>
    <col min="8210" max="8448" width="9.140625" style="42"/>
    <col min="8449" max="8449" width="49" style="42" customWidth="1"/>
    <col min="8450" max="8462" width="12.85546875" style="42" customWidth="1"/>
    <col min="8463" max="8463" width="14.5703125" style="42" customWidth="1"/>
    <col min="8464" max="8464" width="12.5703125" style="42" customWidth="1"/>
    <col min="8465" max="8465" width="2.5703125" style="42" customWidth="1"/>
    <col min="8466" max="8704" width="9.140625" style="42"/>
    <col min="8705" max="8705" width="49" style="42" customWidth="1"/>
    <col min="8706" max="8718" width="12.85546875" style="42" customWidth="1"/>
    <col min="8719" max="8719" width="14.5703125" style="42" customWidth="1"/>
    <col min="8720" max="8720" width="12.5703125" style="42" customWidth="1"/>
    <col min="8721" max="8721" width="2.5703125" style="42" customWidth="1"/>
    <col min="8722" max="8960" width="9.140625" style="42"/>
    <col min="8961" max="8961" width="49" style="42" customWidth="1"/>
    <col min="8962" max="8974" width="12.85546875" style="42" customWidth="1"/>
    <col min="8975" max="8975" width="14.5703125" style="42" customWidth="1"/>
    <col min="8976" max="8976" width="12.5703125" style="42" customWidth="1"/>
    <col min="8977" max="8977" width="2.5703125" style="42" customWidth="1"/>
    <col min="8978" max="9216" width="9.140625" style="42"/>
    <col min="9217" max="9217" width="49" style="42" customWidth="1"/>
    <col min="9218" max="9230" width="12.85546875" style="42" customWidth="1"/>
    <col min="9231" max="9231" width="14.5703125" style="42" customWidth="1"/>
    <col min="9232" max="9232" width="12.5703125" style="42" customWidth="1"/>
    <col min="9233" max="9233" width="2.5703125" style="42" customWidth="1"/>
    <col min="9234" max="9472" width="9.140625" style="42"/>
    <col min="9473" max="9473" width="49" style="42" customWidth="1"/>
    <col min="9474" max="9486" width="12.85546875" style="42" customWidth="1"/>
    <col min="9487" max="9487" width="14.5703125" style="42" customWidth="1"/>
    <col min="9488" max="9488" width="12.5703125" style="42" customWidth="1"/>
    <col min="9489" max="9489" width="2.5703125" style="42" customWidth="1"/>
    <col min="9490" max="9728" width="9.140625" style="42"/>
    <col min="9729" max="9729" width="49" style="42" customWidth="1"/>
    <col min="9730" max="9742" width="12.85546875" style="42" customWidth="1"/>
    <col min="9743" max="9743" width="14.5703125" style="42" customWidth="1"/>
    <col min="9744" max="9744" width="12.5703125" style="42" customWidth="1"/>
    <col min="9745" max="9745" width="2.5703125" style="42" customWidth="1"/>
    <col min="9746" max="9984" width="9.140625" style="42"/>
    <col min="9985" max="9985" width="49" style="42" customWidth="1"/>
    <col min="9986" max="9998" width="12.85546875" style="42" customWidth="1"/>
    <col min="9999" max="9999" width="14.5703125" style="42" customWidth="1"/>
    <col min="10000" max="10000" width="12.5703125" style="42" customWidth="1"/>
    <col min="10001" max="10001" width="2.5703125" style="42" customWidth="1"/>
    <col min="10002" max="10240" width="9.140625" style="42"/>
    <col min="10241" max="10241" width="49" style="42" customWidth="1"/>
    <col min="10242" max="10254" width="12.85546875" style="42" customWidth="1"/>
    <col min="10255" max="10255" width="14.5703125" style="42" customWidth="1"/>
    <col min="10256" max="10256" width="12.5703125" style="42" customWidth="1"/>
    <col min="10257" max="10257" width="2.5703125" style="42" customWidth="1"/>
    <col min="10258" max="10496" width="9.140625" style="42"/>
    <col min="10497" max="10497" width="49" style="42" customWidth="1"/>
    <col min="10498" max="10510" width="12.85546875" style="42" customWidth="1"/>
    <col min="10511" max="10511" width="14.5703125" style="42" customWidth="1"/>
    <col min="10512" max="10512" width="12.5703125" style="42" customWidth="1"/>
    <col min="10513" max="10513" width="2.5703125" style="42" customWidth="1"/>
    <col min="10514" max="10752" width="9.140625" style="42"/>
    <col min="10753" max="10753" width="49" style="42" customWidth="1"/>
    <col min="10754" max="10766" width="12.85546875" style="42" customWidth="1"/>
    <col min="10767" max="10767" width="14.5703125" style="42" customWidth="1"/>
    <col min="10768" max="10768" width="12.5703125" style="42" customWidth="1"/>
    <col min="10769" max="10769" width="2.5703125" style="42" customWidth="1"/>
    <col min="10770" max="11008" width="9.140625" style="42"/>
    <col min="11009" max="11009" width="49" style="42" customWidth="1"/>
    <col min="11010" max="11022" width="12.85546875" style="42" customWidth="1"/>
    <col min="11023" max="11023" width="14.5703125" style="42" customWidth="1"/>
    <col min="11024" max="11024" width="12.5703125" style="42" customWidth="1"/>
    <col min="11025" max="11025" width="2.5703125" style="42" customWidth="1"/>
    <col min="11026" max="11264" width="9.140625" style="42"/>
    <col min="11265" max="11265" width="49" style="42" customWidth="1"/>
    <col min="11266" max="11278" width="12.85546875" style="42" customWidth="1"/>
    <col min="11279" max="11279" width="14.5703125" style="42" customWidth="1"/>
    <col min="11280" max="11280" width="12.5703125" style="42" customWidth="1"/>
    <col min="11281" max="11281" width="2.5703125" style="42" customWidth="1"/>
    <col min="11282" max="11520" width="9.140625" style="42"/>
    <col min="11521" max="11521" width="49" style="42" customWidth="1"/>
    <col min="11522" max="11534" width="12.85546875" style="42" customWidth="1"/>
    <col min="11535" max="11535" width="14.5703125" style="42" customWidth="1"/>
    <col min="11536" max="11536" width="12.5703125" style="42" customWidth="1"/>
    <col min="11537" max="11537" width="2.5703125" style="42" customWidth="1"/>
    <col min="11538" max="11776" width="9.140625" style="42"/>
    <col min="11777" max="11777" width="49" style="42" customWidth="1"/>
    <col min="11778" max="11790" width="12.85546875" style="42" customWidth="1"/>
    <col min="11791" max="11791" width="14.5703125" style="42" customWidth="1"/>
    <col min="11792" max="11792" width="12.5703125" style="42" customWidth="1"/>
    <col min="11793" max="11793" width="2.5703125" style="42" customWidth="1"/>
    <col min="11794" max="12032" width="9.140625" style="42"/>
    <col min="12033" max="12033" width="49" style="42" customWidth="1"/>
    <col min="12034" max="12046" width="12.85546875" style="42" customWidth="1"/>
    <col min="12047" max="12047" width="14.5703125" style="42" customWidth="1"/>
    <col min="12048" max="12048" width="12.5703125" style="42" customWidth="1"/>
    <col min="12049" max="12049" width="2.5703125" style="42" customWidth="1"/>
    <col min="12050" max="12288" width="9.140625" style="42"/>
    <col min="12289" max="12289" width="49" style="42" customWidth="1"/>
    <col min="12290" max="12302" width="12.85546875" style="42" customWidth="1"/>
    <col min="12303" max="12303" width="14.5703125" style="42" customWidth="1"/>
    <col min="12304" max="12304" width="12.5703125" style="42" customWidth="1"/>
    <col min="12305" max="12305" width="2.5703125" style="42" customWidth="1"/>
    <col min="12306" max="12544" width="9.140625" style="42"/>
    <col min="12545" max="12545" width="49" style="42" customWidth="1"/>
    <col min="12546" max="12558" width="12.85546875" style="42" customWidth="1"/>
    <col min="12559" max="12559" width="14.5703125" style="42" customWidth="1"/>
    <col min="12560" max="12560" width="12.5703125" style="42" customWidth="1"/>
    <col min="12561" max="12561" width="2.5703125" style="42" customWidth="1"/>
    <col min="12562" max="12800" width="9.140625" style="42"/>
    <col min="12801" max="12801" width="49" style="42" customWidth="1"/>
    <col min="12802" max="12814" width="12.85546875" style="42" customWidth="1"/>
    <col min="12815" max="12815" width="14.5703125" style="42" customWidth="1"/>
    <col min="12816" max="12816" width="12.5703125" style="42" customWidth="1"/>
    <col min="12817" max="12817" width="2.5703125" style="42" customWidth="1"/>
    <col min="12818" max="13056" width="9.140625" style="42"/>
    <col min="13057" max="13057" width="49" style="42" customWidth="1"/>
    <col min="13058" max="13070" width="12.85546875" style="42" customWidth="1"/>
    <col min="13071" max="13071" width="14.5703125" style="42" customWidth="1"/>
    <col min="13072" max="13072" width="12.5703125" style="42" customWidth="1"/>
    <col min="13073" max="13073" width="2.5703125" style="42" customWidth="1"/>
    <col min="13074" max="13312" width="9.140625" style="42"/>
    <col min="13313" max="13313" width="49" style="42" customWidth="1"/>
    <col min="13314" max="13326" width="12.85546875" style="42" customWidth="1"/>
    <col min="13327" max="13327" width="14.5703125" style="42" customWidth="1"/>
    <col min="13328" max="13328" width="12.5703125" style="42" customWidth="1"/>
    <col min="13329" max="13329" width="2.5703125" style="42" customWidth="1"/>
    <col min="13330" max="13568" width="9.140625" style="42"/>
    <col min="13569" max="13569" width="49" style="42" customWidth="1"/>
    <col min="13570" max="13582" width="12.85546875" style="42" customWidth="1"/>
    <col min="13583" max="13583" width="14.5703125" style="42" customWidth="1"/>
    <col min="13584" max="13584" width="12.5703125" style="42" customWidth="1"/>
    <col min="13585" max="13585" width="2.5703125" style="42" customWidth="1"/>
    <col min="13586" max="13824" width="9.140625" style="42"/>
    <col min="13825" max="13825" width="49" style="42" customWidth="1"/>
    <col min="13826" max="13838" width="12.85546875" style="42" customWidth="1"/>
    <col min="13839" max="13839" width="14.5703125" style="42" customWidth="1"/>
    <col min="13840" max="13840" width="12.5703125" style="42" customWidth="1"/>
    <col min="13841" max="13841" width="2.5703125" style="42" customWidth="1"/>
    <col min="13842" max="14080" width="9.140625" style="42"/>
    <col min="14081" max="14081" width="49" style="42" customWidth="1"/>
    <col min="14082" max="14094" width="12.85546875" style="42" customWidth="1"/>
    <col min="14095" max="14095" width="14.5703125" style="42" customWidth="1"/>
    <col min="14096" max="14096" width="12.5703125" style="42" customWidth="1"/>
    <col min="14097" max="14097" width="2.5703125" style="42" customWidth="1"/>
    <col min="14098" max="14336" width="9.140625" style="42"/>
    <col min="14337" max="14337" width="49" style="42" customWidth="1"/>
    <col min="14338" max="14350" width="12.85546875" style="42" customWidth="1"/>
    <col min="14351" max="14351" width="14.5703125" style="42" customWidth="1"/>
    <col min="14352" max="14352" width="12.5703125" style="42" customWidth="1"/>
    <col min="14353" max="14353" width="2.5703125" style="42" customWidth="1"/>
    <col min="14354" max="14592" width="9.140625" style="42"/>
    <col min="14593" max="14593" width="49" style="42" customWidth="1"/>
    <col min="14594" max="14606" width="12.85546875" style="42" customWidth="1"/>
    <col min="14607" max="14607" width="14.5703125" style="42" customWidth="1"/>
    <col min="14608" max="14608" width="12.5703125" style="42" customWidth="1"/>
    <col min="14609" max="14609" width="2.5703125" style="42" customWidth="1"/>
    <col min="14610" max="14848" width="9.140625" style="42"/>
    <col min="14849" max="14849" width="49" style="42" customWidth="1"/>
    <col min="14850" max="14862" width="12.85546875" style="42" customWidth="1"/>
    <col min="14863" max="14863" width="14.5703125" style="42" customWidth="1"/>
    <col min="14864" max="14864" width="12.5703125" style="42" customWidth="1"/>
    <col min="14865" max="14865" width="2.5703125" style="42" customWidth="1"/>
    <col min="14866" max="15104" width="9.140625" style="42"/>
    <col min="15105" max="15105" width="49" style="42" customWidth="1"/>
    <col min="15106" max="15118" width="12.85546875" style="42" customWidth="1"/>
    <col min="15119" max="15119" width="14.5703125" style="42" customWidth="1"/>
    <col min="15120" max="15120" width="12.5703125" style="42" customWidth="1"/>
    <col min="15121" max="15121" width="2.5703125" style="42" customWidth="1"/>
    <col min="15122" max="15360" width="9.140625" style="42"/>
    <col min="15361" max="15361" width="49" style="42" customWidth="1"/>
    <col min="15362" max="15374" width="12.85546875" style="42" customWidth="1"/>
    <col min="15375" max="15375" width="14.5703125" style="42" customWidth="1"/>
    <col min="15376" max="15376" width="12.5703125" style="42" customWidth="1"/>
    <col min="15377" max="15377" width="2.5703125" style="42" customWidth="1"/>
    <col min="15378" max="15616" width="9.140625" style="42"/>
    <col min="15617" max="15617" width="49" style="42" customWidth="1"/>
    <col min="15618" max="15630" width="12.85546875" style="42" customWidth="1"/>
    <col min="15631" max="15631" width="14.5703125" style="42" customWidth="1"/>
    <col min="15632" max="15632" width="12.5703125" style="42" customWidth="1"/>
    <col min="15633" max="15633" width="2.5703125" style="42" customWidth="1"/>
    <col min="15634" max="15872" width="9.140625" style="42"/>
    <col min="15873" max="15873" width="49" style="42" customWidth="1"/>
    <col min="15874" max="15886" width="12.85546875" style="42" customWidth="1"/>
    <col min="15887" max="15887" width="14.5703125" style="42" customWidth="1"/>
    <col min="15888" max="15888" width="12.5703125" style="42" customWidth="1"/>
    <col min="15889" max="15889" width="2.5703125" style="42" customWidth="1"/>
    <col min="15890" max="16128" width="9.140625" style="42"/>
    <col min="16129" max="16129" width="49" style="42" customWidth="1"/>
    <col min="16130" max="16142" width="12.85546875" style="42" customWidth="1"/>
    <col min="16143" max="16143" width="14.5703125" style="42" customWidth="1"/>
    <col min="16144" max="16144" width="12.570312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366"/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</row>
    <row r="2" spans="1:1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</row>
    <row r="3" spans="1:17" s="44" customFormat="1" ht="20.25" customHeight="1">
      <c r="A3" s="669" t="s">
        <v>369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</row>
    <row r="4" spans="1:17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40"/>
      <c r="Q6" s="42"/>
    </row>
    <row r="7" spans="1:17" ht="9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42"/>
    </row>
    <row r="8" spans="1:17" s="181" customFormat="1" ht="43.5" customHeight="1" thickBot="1">
      <c r="A8" s="460"/>
      <c r="B8" s="460" t="s">
        <v>101</v>
      </c>
      <c r="C8" s="460" t="s">
        <v>103</v>
      </c>
      <c r="D8" s="460" t="s">
        <v>100</v>
      </c>
      <c r="E8" s="460" t="s">
        <v>112</v>
      </c>
      <c r="F8" s="460" t="s">
        <v>111</v>
      </c>
      <c r="G8" s="460" t="s">
        <v>110</v>
      </c>
      <c r="H8" s="460" t="s">
        <v>108</v>
      </c>
      <c r="I8" s="460" t="s">
        <v>109</v>
      </c>
      <c r="J8" s="460" t="s">
        <v>94</v>
      </c>
      <c r="K8" s="460" t="s">
        <v>102</v>
      </c>
      <c r="L8" s="460" t="s">
        <v>106</v>
      </c>
      <c r="M8" s="460" t="s">
        <v>91</v>
      </c>
      <c r="N8" s="460" t="s">
        <v>113</v>
      </c>
      <c r="O8" s="461" t="s">
        <v>200</v>
      </c>
    </row>
    <row r="9" spans="1:17" ht="34.5" customHeight="1" thickTop="1">
      <c r="A9" s="299" t="s">
        <v>16</v>
      </c>
      <c r="B9" s="299">
        <v>0</v>
      </c>
      <c r="C9" s="454">
        <v>0</v>
      </c>
      <c r="D9" s="454">
        <v>0</v>
      </c>
      <c r="E9" s="454">
        <v>0</v>
      </c>
      <c r="F9" s="454">
        <v>0</v>
      </c>
      <c r="G9" s="454">
        <v>0</v>
      </c>
      <c r="H9" s="299">
        <v>0</v>
      </c>
      <c r="I9" s="299">
        <v>0</v>
      </c>
      <c r="J9" s="299">
        <v>0</v>
      </c>
      <c r="K9" s="299">
        <v>0</v>
      </c>
      <c r="L9" s="299">
        <v>0</v>
      </c>
      <c r="M9" s="299">
        <v>0</v>
      </c>
      <c r="N9" s="299">
        <v>0</v>
      </c>
      <c r="O9" s="299">
        <v>3863.4663599999999</v>
      </c>
      <c r="Q9" s="42"/>
    </row>
    <row r="10" spans="1:17" ht="34.5" customHeight="1">
      <c r="A10" s="299" t="s">
        <v>17</v>
      </c>
      <c r="B10" s="299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299">
        <v>0</v>
      </c>
      <c r="I10" s="299">
        <v>0</v>
      </c>
      <c r="J10" s="299">
        <v>0</v>
      </c>
      <c r="K10" s="299">
        <v>0</v>
      </c>
      <c r="L10" s="299">
        <v>0</v>
      </c>
      <c r="M10" s="299">
        <v>0</v>
      </c>
      <c r="N10" s="299">
        <v>0</v>
      </c>
      <c r="O10" s="299">
        <v>0</v>
      </c>
      <c r="Q10" s="42"/>
    </row>
    <row r="11" spans="1:17" ht="34.5" customHeight="1">
      <c r="A11" s="299" t="s">
        <v>18</v>
      </c>
      <c r="B11" s="299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299">
        <v>0</v>
      </c>
      <c r="I11" s="299">
        <v>0</v>
      </c>
      <c r="J11" s="299">
        <v>0</v>
      </c>
      <c r="K11" s="299">
        <v>0</v>
      </c>
      <c r="L11" s="299">
        <v>0</v>
      </c>
      <c r="M11" s="299">
        <v>0</v>
      </c>
      <c r="N11" s="299">
        <v>0</v>
      </c>
      <c r="O11" s="299">
        <v>0</v>
      </c>
      <c r="Q11" s="42"/>
    </row>
    <row r="12" spans="1:17" ht="34.5" customHeight="1">
      <c r="A12" s="299" t="s">
        <v>19</v>
      </c>
      <c r="B12" s="299">
        <v>0</v>
      </c>
      <c r="C12" s="454">
        <v>0</v>
      </c>
      <c r="D12" s="454">
        <v>0</v>
      </c>
      <c r="E12" s="454">
        <v>0</v>
      </c>
      <c r="F12" s="454">
        <v>0</v>
      </c>
      <c r="G12" s="454">
        <v>0</v>
      </c>
      <c r="H12" s="299">
        <v>0</v>
      </c>
      <c r="I12" s="299">
        <v>0</v>
      </c>
      <c r="J12" s="299">
        <v>0</v>
      </c>
      <c r="K12" s="299">
        <v>0</v>
      </c>
      <c r="L12" s="299">
        <v>0</v>
      </c>
      <c r="M12" s="299">
        <v>0</v>
      </c>
      <c r="N12" s="299">
        <v>0</v>
      </c>
      <c r="O12" s="299">
        <v>0</v>
      </c>
      <c r="Q12" s="42"/>
    </row>
    <row r="13" spans="1:17" ht="34.5" customHeight="1">
      <c r="A13" s="299" t="s">
        <v>35</v>
      </c>
      <c r="B13" s="299">
        <v>0</v>
      </c>
      <c r="C13" s="454">
        <v>0</v>
      </c>
      <c r="D13" s="454">
        <v>0</v>
      </c>
      <c r="E13" s="454">
        <v>0</v>
      </c>
      <c r="F13" s="454">
        <v>0</v>
      </c>
      <c r="G13" s="454">
        <v>0</v>
      </c>
      <c r="H13" s="299">
        <v>0</v>
      </c>
      <c r="I13" s="299">
        <v>0</v>
      </c>
      <c r="J13" s="299">
        <v>0</v>
      </c>
      <c r="K13" s="299">
        <v>0</v>
      </c>
      <c r="L13" s="299">
        <v>0</v>
      </c>
      <c r="M13" s="299">
        <v>0</v>
      </c>
      <c r="N13" s="299">
        <v>0</v>
      </c>
      <c r="O13" s="299">
        <v>0</v>
      </c>
      <c r="Q13" s="42"/>
    </row>
    <row r="14" spans="1:17" ht="34.5" customHeight="1">
      <c r="A14" s="299" t="s">
        <v>36</v>
      </c>
      <c r="B14" s="299">
        <v>0</v>
      </c>
      <c r="C14" s="454">
        <v>231.27659</v>
      </c>
      <c r="D14" s="454">
        <v>0</v>
      </c>
      <c r="E14" s="454">
        <v>0</v>
      </c>
      <c r="F14" s="454">
        <v>0</v>
      </c>
      <c r="G14" s="454">
        <v>0</v>
      </c>
      <c r="H14" s="299">
        <v>1968.5168999999999</v>
      </c>
      <c r="I14" s="299">
        <v>0</v>
      </c>
      <c r="J14" s="299">
        <v>2062.6183799999999</v>
      </c>
      <c r="K14" s="299">
        <v>0</v>
      </c>
      <c r="L14" s="299">
        <v>0</v>
      </c>
      <c r="M14" s="299">
        <v>28352.351770000001</v>
      </c>
      <c r="N14" s="299">
        <v>0</v>
      </c>
      <c r="O14" s="299">
        <v>457754.67810000002</v>
      </c>
      <c r="Q14" s="42"/>
    </row>
    <row r="15" spans="1:17" ht="34.5" customHeight="1">
      <c r="A15" s="299" t="s">
        <v>37</v>
      </c>
      <c r="B15" s="299">
        <v>0</v>
      </c>
      <c r="C15" s="454">
        <v>0</v>
      </c>
      <c r="D15" s="454">
        <v>0</v>
      </c>
      <c r="E15" s="454">
        <v>0</v>
      </c>
      <c r="F15" s="454">
        <v>0</v>
      </c>
      <c r="G15" s="454">
        <v>0</v>
      </c>
      <c r="H15" s="299">
        <v>0</v>
      </c>
      <c r="I15" s="299">
        <v>0</v>
      </c>
      <c r="J15" s="299">
        <v>0</v>
      </c>
      <c r="K15" s="299">
        <v>0</v>
      </c>
      <c r="L15" s="299">
        <v>0</v>
      </c>
      <c r="M15" s="299">
        <v>119.92847999999999</v>
      </c>
      <c r="N15" s="299">
        <v>0</v>
      </c>
      <c r="O15" s="299">
        <v>13220.600759999999</v>
      </c>
      <c r="Q15" s="42"/>
    </row>
    <row r="16" spans="1:17" ht="34.5" customHeight="1">
      <c r="A16" s="299" t="s">
        <v>278</v>
      </c>
      <c r="B16" s="299">
        <v>0</v>
      </c>
      <c r="C16" s="454">
        <v>0</v>
      </c>
      <c r="D16" s="454">
        <v>0</v>
      </c>
      <c r="E16" s="454">
        <v>0</v>
      </c>
      <c r="F16" s="454">
        <v>0</v>
      </c>
      <c r="G16" s="454">
        <v>0</v>
      </c>
      <c r="H16" s="299">
        <v>0</v>
      </c>
      <c r="I16" s="299">
        <v>0</v>
      </c>
      <c r="J16" s="299">
        <v>299.89814000000001</v>
      </c>
      <c r="K16" s="299">
        <v>0</v>
      </c>
      <c r="L16" s="299">
        <v>0</v>
      </c>
      <c r="M16" s="299">
        <v>3941.65247</v>
      </c>
      <c r="N16" s="299">
        <v>0</v>
      </c>
      <c r="O16" s="299">
        <v>7683.1179000000002</v>
      </c>
      <c r="Q16" s="42"/>
    </row>
    <row r="17" spans="1:17" ht="34.5" customHeight="1">
      <c r="A17" s="299" t="s">
        <v>39</v>
      </c>
      <c r="B17" s="299">
        <v>0</v>
      </c>
      <c r="C17" s="454">
        <v>0</v>
      </c>
      <c r="D17" s="454">
        <v>0</v>
      </c>
      <c r="E17" s="454">
        <v>0</v>
      </c>
      <c r="F17" s="454">
        <v>0</v>
      </c>
      <c r="G17" s="454">
        <v>0</v>
      </c>
      <c r="H17" s="299">
        <v>0</v>
      </c>
      <c r="I17" s="299">
        <v>0</v>
      </c>
      <c r="J17" s="299">
        <v>0</v>
      </c>
      <c r="K17" s="299">
        <v>0</v>
      </c>
      <c r="L17" s="299">
        <v>0</v>
      </c>
      <c r="M17" s="299">
        <v>0</v>
      </c>
      <c r="N17" s="299">
        <v>0</v>
      </c>
      <c r="O17" s="299">
        <v>0</v>
      </c>
      <c r="Q17" s="42"/>
    </row>
    <row r="18" spans="1:17" ht="34.5" customHeight="1">
      <c r="A18" s="299" t="s">
        <v>40</v>
      </c>
      <c r="B18" s="299">
        <v>0</v>
      </c>
      <c r="C18" s="454">
        <v>0</v>
      </c>
      <c r="D18" s="454">
        <v>0</v>
      </c>
      <c r="E18" s="454">
        <v>0</v>
      </c>
      <c r="F18" s="454">
        <v>0</v>
      </c>
      <c r="G18" s="454">
        <v>0</v>
      </c>
      <c r="H18" s="299">
        <v>0</v>
      </c>
      <c r="I18" s="299">
        <v>0</v>
      </c>
      <c r="J18" s="299">
        <v>0</v>
      </c>
      <c r="K18" s="299">
        <v>0</v>
      </c>
      <c r="L18" s="299">
        <v>0</v>
      </c>
      <c r="M18" s="299">
        <v>0</v>
      </c>
      <c r="N18" s="299">
        <v>0</v>
      </c>
      <c r="O18" s="299">
        <v>0</v>
      </c>
      <c r="Q18" s="42"/>
    </row>
    <row r="19" spans="1:17" ht="34.5" customHeight="1">
      <c r="A19" s="299" t="s">
        <v>41</v>
      </c>
      <c r="B19" s="299">
        <v>0</v>
      </c>
      <c r="C19" s="454">
        <v>0</v>
      </c>
      <c r="D19" s="454">
        <v>0</v>
      </c>
      <c r="E19" s="454">
        <v>0</v>
      </c>
      <c r="F19" s="454">
        <v>0</v>
      </c>
      <c r="G19" s="454">
        <v>0</v>
      </c>
      <c r="H19" s="299">
        <v>0</v>
      </c>
      <c r="I19" s="299">
        <v>0</v>
      </c>
      <c r="J19" s="299">
        <v>0</v>
      </c>
      <c r="K19" s="299">
        <v>0</v>
      </c>
      <c r="L19" s="299">
        <v>0</v>
      </c>
      <c r="M19" s="299">
        <v>0</v>
      </c>
      <c r="N19" s="299">
        <v>0</v>
      </c>
      <c r="O19" s="299">
        <v>0</v>
      </c>
      <c r="Q19" s="42"/>
    </row>
    <row r="20" spans="1:17" ht="34.5" customHeight="1">
      <c r="A20" s="299" t="s">
        <v>22</v>
      </c>
      <c r="B20" s="299">
        <v>6205.2166299999999</v>
      </c>
      <c r="C20" s="454">
        <v>5209.6791499999999</v>
      </c>
      <c r="D20" s="454">
        <v>3131.4664500000003</v>
      </c>
      <c r="E20" s="454">
        <v>6049.3309800000006</v>
      </c>
      <c r="F20" s="454">
        <v>11819.86902</v>
      </c>
      <c r="G20" s="454">
        <v>14367.88853</v>
      </c>
      <c r="H20" s="299">
        <v>3192.5772599999996</v>
      </c>
      <c r="I20" s="299">
        <v>8449.3403500000004</v>
      </c>
      <c r="J20" s="299">
        <v>16901.727800000001</v>
      </c>
      <c r="K20" s="299">
        <v>18530.382710000002</v>
      </c>
      <c r="L20" s="299">
        <v>20034.07675</v>
      </c>
      <c r="M20" s="299">
        <v>6299.9029099999998</v>
      </c>
      <c r="N20" s="299">
        <v>9941.3956400000006</v>
      </c>
      <c r="O20" s="299">
        <v>503574.19952999998</v>
      </c>
      <c r="Q20" s="42"/>
    </row>
    <row r="21" spans="1:17" ht="34.5" customHeight="1">
      <c r="A21" s="299" t="s">
        <v>23</v>
      </c>
      <c r="B21" s="299">
        <v>8643.028980000001</v>
      </c>
      <c r="C21" s="454">
        <v>0</v>
      </c>
      <c r="D21" s="454">
        <v>0</v>
      </c>
      <c r="E21" s="454">
        <v>3620.0990299999999</v>
      </c>
      <c r="F21" s="454">
        <v>0</v>
      </c>
      <c r="G21" s="454">
        <v>9008.3001800000002</v>
      </c>
      <c r="H21" s="299">
        <v>0</v>
      </c>
      <c r="I21" s="299">
        <v>10721.47602</v>
      </c>
      <c r="J21" s="299">
        <v>9188.1632399999999</v>
      </c>
      <c r="K21" s="299">
        <v>14242.411769999999</v>
      </c>
      <c r="L21" s="299">
        <v>1600.81024</v>
      </c>
      <c r="M21" s="299">
        <v>0</v>
      </c>
      <c r="N21" s="299">
        <v>443.86733000000004</v>
      </c>
      <c r="O21" s="299">
        <v>456480.32287000003</v>
      </c>
      <c r="Q21" s="42"/>
    </row>
    <row r="22" spans="1:17" ht="34.5" customHeight="1">
      <c r="A22" s="299" t="s">
        <v>24</v>
      </c>
      <c r="B22" s="299">
        <v>0</v>
      </c>
      <c r="C22" s="454">
        <v>9890.6962400000011</v>
      </c>
      <c r="D22" s="454">
        <v>5989.77297</v>
      </c>
      <c r="E22" s="454">
        <v>0</v>
      </c>
      <c r="F22" s="454">
        <v>0</v>
      </c>
      <c r="G22" s="454">
        <v>0</v>
      </c>
      <c r="H22" s="299">
        <v>5600.49136</v>
      </c>
      <c r="I22" s="299">
        <v>0</v>
      </c>
      <c r="J22" s="299">
        <v>0</v>
      </c>
      <c r="K22" s="299">
        <v>0</v>
      </c>
      <c r="L22" s="299">
        <v>0</v>
      </c>
      <c r="M22" s="299">
        <v>74997.462610000002</v>
      </c>
      <c r="N22" s="299">
        <v>11202.390650000001</v>
      </c>
      <c r="O22" s="299">
        <v>419257.58662000002</v>
      </c>
      <c r="Q22" s="42"/>
    </row>
    <row r="23" spans="1:17" ht="34.5" customHeight="1">
      <c r="A23" s="299" t="s">
        <v>25</v>
      </c>
      <c r="B23" s="299">
        <v>0</v>
      </c>
      <c r="C23" s="454">
        <v>0</v>
      </c>
      <c r="D23" s="454">
        <v>0</v>
      </c>
      <c r="E23" s="454">
        <v>0</v>
      </c>
      <c r="F23" s="454">
        <v>0</v>
      </c>
      <c r="G23" s="454">
        <v>0</v>
      </c>
      <c r="H23" s="299">
        <v>0</v>
      </c>
      <c r="I23" s="299">
        <v>0</v>
      </c>
      <c r="J23" s="299">
        <v>0</v>
      </c>
      <c r="K23" s="299">
        <v>0</v>
      </c>
      <c r="L23" s="299">
        <v>0</v>
      </c>
      <c r="M23" s="299">
        <v>0</v>
      </c>
      <c r="N23" s="299">
        <v>0</v>
      </c>
      <c r="O23" s="299">
        <v>0</v>
      </c>
      <c r="Q23" s="42"/>
    </row>
    <row r="24" spans="1:17" ht="34.5" customHeight="1">
      <c r="A24" s="299" t="s">
        <v>26</v>
      </c>
      <c r="B24" s="299">
        <v>0</v>
      </c>
      <c r="C24" s="454">
        <v>0</v>
      </c>
      <c r="D24" s="454">
        <v>0</v>
      </c>
      <c r="E24" s="454">
        <v>0</v>
      </c>
      <c r="F24" s="454">
        <v>0</v>
      </c>
      <c r="G24" s="454">
        <v>0</v>
      </c>
      <c r="H24" s="299">
        <v>0</v>
      </c>
      <c r="I24" s="299">
        <v>0</v>
      </c>
      <c r="J24" s="299">
        <v>0</v>
      </c>
      <c r="K24" s="299">
        <v>0</v>
      </c>
      <c r="L24" s="299">
        <v>0</v>
      </c>
      <c r="M24" s="299">
        <v>0</v>
      </c>
      <c r="N24" s="299">
        <v>0</v>
      </c>
      <c r="O24" s="299">
        <v>0</v>
      </c>
      <c r="Q24" s="42"/>
    </row>
    <row r="25" spans="1:17" ht="34.5" customHeight="1">
      <c r="A25" s="299" t="s">
        <v>27</v>
      </c>
      <c r="B25" s="299">
        <v>0</v>
      </c>
      <c r="C25" s="454">
        <v>0</v>
      </c>
      <c r="D25" s="454">
        <v>0</v>
      </c>
      <c r="E25" s="454">
        <v>0</v>
      </c>
      <c r="F25" s="454">
        <v>0</v>
      </c>
      <c r="G25" s="454">
        <v>0</v>
      </c>
      <c r="H25" s="299">
        <v>0</v>
      </c>
      <c r="I25" s="299">
        <v>0</v>
      </c>
      <c r="J25" s="299">
        <v>0</v>
      </c>
      <c r="K25" s="299">
        <v>0</v>
      </c>
      <c r="L25" s="299">
        <v>0</v>
      </c>
      <c r="M25" s="299">
        <v>0</v>
      </c>
      <c r="N25" s="299">
        <v>0</v>
      </c>
      <c r="O25" s="299">
        <v>0</v>
      </c>
      <c r="Q25" s="42"/>
    </row>
    <row r="26" spans="1:17" ht="34.5" customHeight="1">
      <c r="A26" s="299" t="s">
        <v>28</v>
      </c>
      <c r="B26" s="299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299">
        <v>0</v>
      </c>
      <c r="I26" s="299">
        <v>0</v>
      </c>
      <c r="J26" s="299">
        <v>0</v>
      </c>
      <c r="K26" s="299">
        <v>0</v>
      </c>
      <c r="L26" s="299">
        <v>0</v>
      </c>
      <c r="M26" s="299">
        <v>0</v>
      </c>
      <c r="N26" s="299">
        <v>0</v>
      </c>
      <c r="O26" s="299">
        <v>0</v>
      </c>
      <c r="Q26" s="42"/>
    </row>
    <row r="27" spans="1:17" ht="34.5" customHeight="1">
      <c r="A27" s="299" t="s">
        <v>29</v>
      </c>
      <c r="B27" s="299">
        <v>14114.328</v>
      </c>
      <c r="C27" s="454">
        <v>11379.079320000001</v>
      </c>
      <c r="D27" s="454">
        <v>0</v>
      </c>
      <c r="E27" s="454">
        <v>53.5929</v>
      </c>
      <c r="F27" s="454">
        <v>720.98908999999992</v>
      </c>
      <c r="G27" s="454">
        <v>2413.5948800000001</v>
      </c>
      <c r="H27" s="299">
        <v>0</v>
      </c>
      <c r="I27" s="299">
        <v>0</v>
      </c>
      <c r="J27" s="299">
        <v>106.1155</v>
      </c>
      <c r="K27" s="299">
        <v>1744.8646699999999</v>
      </c>
      <c r="L27" s="299">
        <v>1150.0605700000001</v>
      </c>
      <c r="M27" s="299">
        <v>456.40962999999999</v>
      </c>
      <c r="N27" s="299">
        <v>0</v>
      </c>
      <c r="O27" s="299">
        <v>55433.935450000004</v>
      </c>
      <c r="Q27" s="42"/>
    </row>
    <row r="28" spans="1:17" ht="34.5" customHeight="1">
      <c r="A28" s="299" t="s">
        <v>279</v>
      </c>
      <c r="B28" s="299">
        <v>0</v>
      </c>
      <c r="C28" s="454">
        <v>8657.5008900000012</v>
      </c>
      <c r="D28" s="454">
        <v>0</v>
      </c>
      <c r="E28" s="454">
        <v>291.55903999999998</v>
      </c>
      <c r="F28" s="454">
        <v>0</v>
      </c>
      <c r="G28" s="454">
        <v>0</v>
      </c>
      <c r="H28" s="299">
        <v>0</v>
      </c>
      <c r="I28" s="299">
        <v>0</v>
      </c>
      <c r="J28" s="299">
        <v>0</v>
      </c>
      <c r="K28" s="299">
        <v>0</v>
      </c>
      <c r="L28" s="299">
        <v>166.49439999999998</v>
      </c>
      <c r="M28" s="299">
        <v>8556.88249</v>
      </c>
      <c r="N28" s="299">
        <v>0</v>
      </c>
      <c r="O28" s="299">
        <v>24586.109579999997</v>
      </c>
      <c r="Q28" s="42"/>
    </row>
    <row r="29" spans="1:17" ht="34.5" customHeight="1">
      <c r="A29" s="299" t="s">
        <v>31</v>
      </c>
      <c r="B29" s="299">
        <v>7067.6997699999993</v>
      </c>
      <c r="C29" s="454">
        <v>0</v>
      </c>
      <c r="D29" s="454">
        <v>0</v>
      </c>
      <c r="E29" s="454">
        <v>0</v>
      </c>
      <c r="F29" s="454">
        <v>0</v>
      </c>
      <c r="G29" s="454">
        <v>2137.7903900000001</v>
      </c>
      <c r="H29" s="299">
        <v>0</v>
      </c>
      <c r="I29" s="299">
        <v>0</v>
      </c>
      <c r="J29" s="299">
        <v>0</v>
      </c>
      <c r="K29" s="299">
        <v>0</v>
      </c>
      <c r="L29" s="299">
        <v>0</v>
      </c>
      <c r="M29" s="299">
        <v>0</v>
      </c>
      <c r="N29" s="299">
        <v>0</v>
      </c>
      <c r="O29" s="299">
        <v>9409.1581500000011</v>
      </c>
      <c r="Q29" s="42"/>
    </row>
    <row r="30" spans="1:17" ht="34.5" customHeight="1">
      <c r="A30" s="299" t="s">
        <v>20</v>
      </c>
      <c r="B30" s="299">
        <v>20362.501530000001</v>
      </c>
      <c r="C30" s="454">
        <v>15014.303260000001</v>
      </c>
      <c r="D30" s="454">
        <v>10307.24581</v>
      </c>
      <c r="E30" s="454">
        <v>17043.605530000001</v>
      </c>
      <c r="F30" s="454">
        <v>7846.0940999999993</v>
      </c>
      <c r="G30" s="454">
        <v>9032.8319800000008</v>
      </c>
      <c r="H30" s="299">
        <v>76200.993439999991</v>
      </c>
      <c r="I30" s="299">
        <v>39606.750350000002</v>
      </c>
      <c r="J30" s="299">
        <v>10919.567880000001</v>
      </c>
      <c r="K30" s="299">
        <v>19011.29652</v>
      </c>
      <c r="L30" s="299">
        <v>4973.4326200000005</v>
      </c>
      <c r="M30" s="299">
        <v>50153.33077</v>
      </c>
      <c r="N30" s="299">
        <v>22989.896980000001</v>
      </c>
      <c r="O30" s="299">
        <v>871269.66350000002</v>
      </c>
      <c r="Q30" s="42"/>
    </row>
    <row r="31" spans="1:17" ht="34.5" customHeight="1">
      <c r="A31" s="299" t="s">
        <v>21</v>
      </c>
      <c r="B31" s="299">
        <v>733.50884999999994</v>
      </c>
      <c r="C31" s="454">
        <v>42.258389999999999</v>
      </c>
      <c r="D31" s="454">
        <v>96.602270000000004</v>
      </c>
      <c r="E31" s="454">
        <v>1261.32024</v>
      </c>
      <c r="F31" s="454">
        <v>3094.0757999999996</v>
      </c>
      <c r="G31" s="454">
        <v>2041.3494800000001</v>
      </c>
      <c r="H31" s="299">
        <v>980.82938999999999</v>
      </c>
      <c r="I31" s="299">
        <v>0</v>
      </c>
      <c r="J31" s="299">
        <v>361.82096000000001</v>
      </c>
      <c r="K31" s="299">
        <v>60.373660000000001</v>
      </c>
      <c r="L31" s="299">
        <v>2587.69785</v>
      </c>
      <c r="M31" s="299">
        <v>276.17035999999996</v>
      </c>
      <c r="N31" s="299">
        <v>2047.75092</v>
      </c>
      <c r="O31" s="299">
        <v>37105.075960000002</v>
      </c>
      <c r="Q31" s="42"/>
    </row>
    <row r="32" spans="1:17" ht="34.5" customHeight="1">
      <c r="A32" s="299" t="s">
        <v>280</v>
      </c>
      <c r="B32" s="299">
        <v>0</v>
      </c>
      <c r="C32" s="454">
        <v>0</v>
      </c>
      <c r="D32" s="454">
        <v>0</v>
      </c>
      <c r="E32" s="454">
        <v>0</v>
      </c>
      <c r="F32" s="454">
        <v>0</v>
      </c>
      <c r="G32" s="454">
        <v>0</v>
      </c>
      <c r="H32" s="299">
        <v>0</v>
      </c>
      <c r="I32" s="299">
        <v>0</v>
      </c>
      <c r="J32" s="299">
        <v>0</v>
      </c>
      <c r="K32" s="299">
        <v>0</v>
      </c>
      <c r="L32" s="299">
        <v>0</v>
      </c>
      <c r="M32" s="299">
        <v>0</v>
      </c>
      <c r="N32" s="299">
        <v>0</v>
      </c>
      <c r="O32" s="299">
        <v>0</v>
      </c>
      <c r="Q32" s="42"/>
    </row>
    <row r="33" spans="1:17" ht="34.5" customHeight="1">
      <c r="A33" s="299" t="s">
        <v>32</v>
      </c>
      <c r="B33" s="299">
        <v>13787.23474</v>
      </c>
      <c r="C33" s="454">
        <v>4719.2522399999998</v>
      </c>
      <c r="D33" s="454">
        <v>25316.18461</v>
      </c>
      <c r="E33" s="454">
        <v>16635.61966</v>
      </c>
      <c r="F33" s="454">
        <v>67938.658519999997</v>
      </c>
      <c r="G33" s="454">
        <v>7383.9480800000001</v>
      </c>
      <c r="H33" s="299">
        <v>34131.980790000001</v>
      </c>
      <c r="I33" s="299">
        <v>61831.860930000003</v>
      </c>
      <c r="J33" s="299">
        <v>42589.255039999996</v>
      </c>
      <c r="K33" s="299">
        <v>45232.280840000007</v>
      </c>
      <c r="L33" s="299">
        <v>35719.796090000003</v>
      </c>
      <c r="M33" s="299">
        <v>20420.300809999997</v>
      </c>
      <c r="N33" s="299">
        <v>8287.0267299999996</v>
      </c>
      <c r="O33" s="299">
        <v>1027571.4882</v>
      </c>
      <c r="Q33" s="42"/>
    </row>
    <row r="34" spans="1:17" ht="34.5" customHeight="1">
      <c r="A34" s="299" t="s">
        <v>33</v>
      </c>
      <c r="B34" s="299">
        <v>13270.387279999999</v>
      </c>
      <c r="C34" s="454">
        <v>0</v>
      </c>
      <c r="D34" s="454">
        <v>0</v>
      </c>
      <c r="E34" s="454">
        <v>16165.417730000001</v>
      </c>
      <c r="F34" s="454">
        <v>0</v>
      </c>
      <c r="G34" s="454">
        <v>5401.6584299999995</v>
      </c>
      <c r="H34" s="299">
        <v>220.40854000000002</v>
      </c>
      <c r="I34" s="299">
        <v>14341.212079999999</v>
      </c>
      <c r="J34" s="299">
        <v>7088.0152099999996</v>
      </c>
      <c r="K34" s="299">
        <v>8799.2179700000015</v>
      </c>
      <c r="L34" s="299">
        <v>1278.96055</v>
      </c>
      <c r="M34" s="299">
        <v>0</v>
      </c>
      <c r="N34" s="299">
        <v>446.27071000000001</v>
      </c>
      <c r="O34" s="299">
        <v>271734.61458999995</v>
      </c>
      <c r="Q34" s="42"/>
    </row>
    <row r="35" spans="1:17" s="181" customFormat="1" ht="51" customHeight="1">
      <c r="A35" s="301" t="s">
        <v>34</v>
      </c>
      <c r="B35" s="301">
        <v>0</v>
      </c>
      <c r="C35" s="455">
        <v>5824.4212900000002</v>
      </c>
      <c r="D35" s="455">
        <v>5179.2554400000008</v>
      </c>
      <c r="E35" s="455">
        <v>0</v>
      </c>
      <c r="F35" s="455">
        <v>0</v>
      </c>
      <c r="G35" s="455">
        <v>0</v>
      </c>
      <c r="H35" s="301">
        <v>11598.171609999999</v>
      </c>
      <c r="I35" s="301">
        <v>0</v>
      </c>
      <c r="J35" s="301">
        <v>0</v>
      </c>
      <c r="K35" s="301">
        <v>0</v>
      </c>
      <c r="L35" s="301">
        <v>0</v>
      </c>
      <c r="M35" s="301">
        <v>27636.614570000002</v>
      </c>
      <c r="N35" s="301">
        <v>12618.75171</v>
      </c>
      <c r="O35" s="299">
        <v>254988.04743999999</v>
      </c>
    </row>
    <row r="36" spans="1:17" s="181" customFormat="1" ht="24" customHeight="1">
      <c r="A36" s="456" t="s">
        <v>257</v>
      </c>
      <c r="B36" s="457">
        <v>84183.905780000001</v>
      </c>
      <c r="C36" s="457">
        <v>60968.467370000006</v>
      </c>
      <c r="D36" s="457">
        <v>50020.527549999999</v>
      </c>
      <c r="E36" s="457">
        <v>61120.545110000006</v>
      </c>
      <c r="F36" s="457">
        <v>91419.686529999992</v>
      </c>
      <c r="G36" s="457">
        <v>51787.361950000006</v>
      </c>
      <c r="H36" s="457">
        <v>133893.96928999998</v>
      </c>
      <c r="I36" s="457">
        <v>134950.63973</v>
      </c>
      <c r="J36" s="457">
        <v>89517.182149999993</v>
      </c>
      <c r="K36" s="457">
        <v>107620.82814</v>
      </c>
      <c r="L36" s="457">
        <v>67511.329070000007</v>
      </c>
      <c r="M36" s="457">
        <v>221211.00686999998</v>
      </c>
      <c r="N36" s="457">
        <v>67977.35067</v>
      </c>
      <c r="O36" s="457">
        <v>4413932.06501</v>
      </c>
    </row>
    <row r="37" spans="1:17" s="76" customFormat="1" ht="67.5" customHeight="1">
      <c r="A37" s="458" t="s">
        <v>308</v>
      </c>
      <c r="B37" s="459">
        <v>1.9072315690434008E-2</v>
      </c>
      <c r="C37" s="459">
        <v>1.3812733515612428E-2</v>
      </c>
      <c r="D37" s="459">
        <v>1.1332418989073561E-2</v>
      </c>
      <c r="E37" s="459">
        <v>1.384718754384851E-2</v>
      </c>
      <c r="F37" s="459">
        <v>2.0711620655582717E-2</v>
      </c>
      <c r="G37" s="459">
        <v>1.1732704805433538E-2</v>
      </c>
      <c r="H37" s="459">
        <v>3.0334397384907789E-2</v>
      </c>
      <c r="I37" s="459">
        <v>3.0573791744503039E-2</v>
      </c>
      <c r="J37" s="459">
        <v>2.0280598077079191E-2</v>
      </c>
      <c r="K37" s="459">
        <v>2.438207624288757E-2</v>
      </c>
      <c r="L37" s="459">
        <v>1.5295053950914638E-2</v>
      </c>
      <c r="M37" s="459">
        <v>5.0116540900929978E-2</v>
      </c>
      <c r="N37" s="459">
        <v>1.5400633645648552E-2</v>
      </c>
      <c r="O37" s="459">
        <v>1</v>
      </c>
    </row>
    <row r="38" spans="1:17" ht="14.25" customHeight="1" thickBot="1">
      <c r="A38" s="186"/>
      <c r="B38" s="187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189"/>
      <c r="Q38" s="42"/>
    </row>
    <row r="39" spans="1:17" ht="15" customHeight="1" thickTop="1">
      <c r="A39" s="196" t="s">
        <v>355</v>
      </c>
      <c r="B39" s="76"/>
      <c r="C39" s="192"/>
      <c r="D39" s="192"/>
      <c r="E39" s="192"/>
      <c r="F39" s="192"/>
      <c r="G39" s="192"/>
      <c r="H39" s="193"/>
      <c r="I39" s="193"/>
      <c r="J39" s="193"/>
      <c r="K39" s="193"/>
      <c r="L39" s="193"/>
      <c r="M39" s="193"/>
      <c r="N39" s="193"/>
      <c r="O39" s="193"/>
      <c r="Q39" s="42"/>
    </row>
    <row r="40" spans="1:17" ht="9" customHeight="1"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Q40" s="42"/>
    </row>
    <row r="41" spans="1:17" ht="9" customHeight="1">
      <c r="A41" s="1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Q41" s="42"/>
    </row>
    <row r="42" spans="1:17" ht="9" customHeight="1">
      <c r="A42" s="169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Q42" s="42"/>
    </row>
    <row r="43" spans="1:17" ht="9" customHeight="1">
      <c r="A43" s="1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Q43" s="42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Q44" s="42"/>
    </row>
    <row r="45" spans="1:17" ht="9" customHeight="1">
      <c r="A45" s="165"/>
      <c r="B45" s="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Q45" s="42"/>
    </row>
    <row r="46" spans="1:17" ht="9" customHeight="1">
      <c r="A46" s="165"/>
      <c r="B46" s="65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Q46" s="42"/>
    </row>
    <row r="47" spans="1:17" ht="9" customHeight="1">
      <c r="A47" s="165"/>
      <c r="B47" s="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Q47" s="42"/>
    </row>
    <row r="48" spans="1:17" ht="9" customHeight="1">
      <c r="A48" s="166"/>
      <c r="B48" s="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Q48" s="42"/>
    </row>
    <row r="49" spans="1:17" ht="9" customHeight="1">
      <c r="A49" s="165"/>
      <c r="B49" s="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Q49" s="42"/>
    </row>
    <row r="50" spans="1:17" ht="9" customHeight="1">
      <c r="A50" s="165"/>
      <c r="B50" s="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Q50" s="42"/>
    </row>
    <row r="51" spans="1:17" ht="9" customHeight="1">
      <c r="A51" s="165"/>
      <c r="B51" s="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Q51" s="42"/>
    </row>
    <row r="52" spans="1:17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Q52" s="42"/>
    </row>
    <row r="53" spans="1:17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Q53" s="42"/>
    </row>
    <row r="54" spans="1:17" ht="9" customHeight="1">
      <c r="A54" s="166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Q54" s="42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Q55" s="42"/>
    </row>
    <row r="56" spans="1:17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Q56" s="42"/>
    </row>
    <row r="57" spans="1:17" ht="9" customHeight="1">
      <c r="A57" s="1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Q57" s="42"/>
    </row>
    <row r="58" spans="1:17" ht="9" customHeight="1">
      <c r="A58" s="1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Q58" s="42"/>
    </row>
    <row r="59" spans="1:17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Q59" s="42"/>
    </row>
    <row r="60" spans="1:17" ht="9" customHeight="1">
      <c r="A60" s="166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Q60" s="42"/>
    </row>
    <row r="61" spans="1:17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Q61" s="42"/>
    </row>
    <row r="62" spans="1:17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Q62" s="42"/>
    </row>
    <row r="63" spans="1:17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Q63" s="42"/>
    </row>
    <row r="64" spans="1:17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Q64" s="42"/>
    </row>
    <row r="65" spans="1:17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Q65" s="42"/>
    </row>
    <row r="66" spans="1:17" ht="9" customHeight="1">
      <c r="A66" s="167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Q66" s="42"/>
    </row>
    <row r="67" spans="1:17" ht="9" customHeight="1">
      <c r="A67" s="167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Q67" s="42"/>
    </row>
    <row r="68" spans="1:17" ht="9" customHeight="1">
      <c r="A68" s="167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Q68" s="42"/>
    </row>
    <row r="69" spans="1:17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Q69" s="42"/>
    </row>
    <row r="70" spans="1:17" ht="9" customHeight="1">
      <c r="A70" s="168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Q70" s="42"/>
    </row>
    <row r="71" spans="1:17" ht="9" customHeight="1">
      <c r="A71" s="168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Q71" s="42"/>
    </row>
    <row r="72" spans="1:17" ht="9" customHeight="1">
      <c r="A72" s="169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Q72" s="42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Q73" s="42"/>
    </row>
    <row r="74" spans="1:17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Q74" s="42"/>
    </row>
    <row r="75" spans="1:17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Q75" s="42"/>
    </row>
    <row r="76" spans="1:17" ht="9" customHeight="1">
      <c r="A76" s="165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Q76" s="42"/>
    </row>
    <row r="77" spans="1:17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Q77" s="42"/>
    </row>
    <row r="78" spans="1:17" ht="9" customHeight="1">
      <c r="A78" s="169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Q78" s="42"/>
    </row>
    <row r="79" spans="1:17" ht="9" customHeight="1">
      <c r="A79" s="165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115"/>
      <c r="Q79" s="42"/>
    </row>
    <row r="80" spans="1:17" ht="9" customHeight="1">
      <c r="A80" s="165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115"/>
      <c r="Q80" s="42"/>
    </row>
    <row r="81" spans="1:17" ht="9" customHeight="1">
      <c r="A81" s="165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115"/>
      <c r="Q81" s="42"/>
    </row>
    <row r="82" spans="1:17" ht="9" customHeight="1">
      <c r="A82" s="165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115"/>
      <c r="Q82" s="42"/>
    </row>
    <row r="83" spans="1:17" ht="9" customHeight="1">
      <c r="A83" s="167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115"/>
      <c r="Q83" s="42"/>
    </row>
    <row r="84" spans="1:17" ht="9" customHeight="1">
      <c r="A84" s="169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115"/>
      <c r="Q84" s="42"/>
    </row>
    <row r="85" spans="1:17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115"/>
      <c r="Q85" s="42"/>
    </row>
    <row r="86" spans="1:17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115"/>
      <c r="Q86" s="42"/>
    </row>
    <row r="87" spans="1:17" ht="9" customHeight="1">
      <c r="A87" s="165"/>
      <c r="C87" s="74"/>
      <c r="D87" s="74"/>
      <c r="E87" s="74"/>
      <c r="F87" s="74"/>
      <c r="G87" s="74"/>
      <c r="Q87" s="42"/>
    </row>
    <row r="88" spans="1:17" ht="9" customHeight="1">
      <c r="A88" s="165"/>
      <c r="C88" s="74"/>
      <c r="D88" s="74"/>
      <c r="E88" s="74"/>
      <c r="F88" s="74"/>
      <c r="G88" s="74"/>
      <c r="Q88" s="42"/>
    </row>
    <row r="89" spans="1:17" ht="9" customHeight="1">
      <c r="A89" s="165"/>
      <c r="C89" s="74"/>
      <c r="D89" s="74"/>
      <c r="E89" s="74"/>
      <c r="F89" s="74"/>
      <c r="G89" s="74"/>
      <c r="Q89" s="42"/>
    </row>
    <row r="90" spans="1:17" ht="9" customHeight="1">
      <c r="A90" s="165"/>
      <c r="C90" s="74"/>
      <c r="D90" s="74"/>
      <c r="E90" s="74"/>
      <c r="F90" s="74"/>
      <c r="G90" s="74"/>
      <c r="Q90" s="42"/>
    </row>
    <row r="91" spans="1:17" ht="9" customHeight="1">
      <c r="A91" s="165"/>
      <c r="C91" s="74"/>
      <c r="D91" s="74"/>
      <c r="E91" s="74"/>
      <c r="F91" s="74"/>
      <c r="G91" s="74"/>
      <c r="Q91" s="42"/>
    </row>
    <row r="92" spans="1:17" ht="9" customHeight="1">
      <c r="A92" s="165"/>
      <c r="C92" s="74"/>
      <c r="D92" s="74"/>
      <c r="E92" s="74"/>
      <c r="F92" s="74"/>
      <c r="G92" s="74"/>
      <c r="Q92" s="42"/>
    </row>
    <row r="93" spans="1:17" ht="9" customHeight="1">
      <c r="A93" s="167"/>
      <c r="C93" s="74"/>
      <c r="D93" s="74"/>
      <c r="E93" s="74"/>
      <c r="F93" s="74"/>
      <c r="G93" s="74"/>
      <c r="Q93" s="42"/>
    </row>
    <row r="94" spans="1:17" ht="9" customHeight="1">
      <c r="A94" s="169"/>
      <c r="C94" s="74"/>
      <c r="D94" s="74"/>
      <c r="E94" s="74"/>
      <c r="F94" s="74"/>
      <c r="G94" s="74"/>
      <c r="Q94" s="42"/>
    </row>
    <row r="95" spans="1:17" ht="9" customHeight="1">
      <c r="A95" s="165"/>
      <c r="C95" s="74"/>
      <c r="D95" s="74"/>
      <c r="E95" s="74"/>
      <c r="F95" s="74"/>
      <c r="G95" s="74"/>
      <c r="Q95" s="42"/>
    </row>
    <row r="96" spans="1:17" ht="9" customHeight="1">
      <c r="A96" s="165"/>
      <c r="C96" s="74"/>
      <c r="D96" s="74"/>
      <c r="E96" s="74"/>
      <c r="F96" s="74"/>
      <c r="G96" s="74"/>
      <c r="Q96" s="42"/>
    </row>
    <row r="97" spans="1:17" ht="9" customHeight="1">
      <c r="A97" s="165"/>
      <c r="C97" s="74"/>
      <c r="D97" s="74"/>
      <c r="E97" s="74"/>
      <c r="F97" s="74"/>
      <c r="G97" s="74"/>
      <c r="Q97" s="42"/>
    </row>
    <row r="98" spans="1:17" ht="9" customHeight="1">
      <c r="A98" s="165"/>
      <c r="C98" s="74"/>
      <c r="D98" s="74"/>
      <c r="E98" s="74"/>
      <c r="F98" s="74"/>
      <c r="G98" s="74"/>
      <c r="Q98" s="42"/>
    </row>
    <row r="99" spans="1:17" ht="9" customHeight="1">
      <c r="A99" s="165"/>
      <c r="C99" s="74"/>
      <c r="D99" s="74"/>
      <c r="E99" s="74"/>
      <c r="F99" s="74"/>
      <c r="G99" s="74"/>
      <c r="Q99" s="42"/>
    </row>
    <row r="100" spans="1:17" ht="9" customHeight="1">
      <c r="A100" s="165"/>
      <c r="C100" s="74"/>
      <c r="D100" s="74"/>
      <c r="E100" s="74"/>
      <c r="F100" s="74"/>
      <c r="G100" s="74"/>
      <c r="Q100" s="42"/>
    </row>
    <row r="101" spans="1:17" ht="9" customHeight="1">
      <c r="A101" s="165"/>
      <c r="C101" s="74"/>
      <c r="D101" s="74"/>
      <c r="E101" s="74"/>
      <c r="F101" s="74"/>
      <c r="G101" s="74"/>
      <c r="Q101" s="42"/>
    </row>
    <row r="102" spans="1:17" ht="9" customHeight="1">
      <c r="A102" s="165"/>
      <c r="C102" s="74"/>
      <c r="D102" s="74"/>
      <c r="E102" s="74"/>
      <c r="F102" s="74"/>
      <c r="G102" s="74"/>
      <c r="Q102" s="42"/>
    </row>
    <row r="103" spans="1:17" ht="9" customHeight="1">
      <c r="A103" s="165"/>
      <c r="C103" s="74"/>
      <c r="D103" s="74"/>
      <c r="E103" s="74"/>
      <c r="F103" s="74"/>
      <c r="G103" s="74"/>
      <c r="Q103" s="42"/>
    </row>
    <row r="104" spans="1:17" ht="9" customHeight="1">
      <c r="A104" s="169"/>
      <c r="C104" s="74"/>
      <c r="D104" s="74"/>
      <c r="E104" s="74"/>
      <c r="F104" s="74"/>
      <c r="G104" s="74"/>
      <c r="Q104" s="42"/>
    </row>
    <row r="105" spans="1:17" ht="9" customHeight="1">
      <c r="A105" s="165"/>
      <c r="C105" s="74"/>
      <c r="D105" s="74"/>
      <c r="E105" s="74"/>
      <c r="F105" s="74"/>
      <c r="G105" s="74"/>
      <c r="Q105" s="42"/>
    </row>
    <row r="106" spans="1:17" ht="9" customHeight="1">
      <c r="A106" s="165"/>
      <c r="C106" s="74"/>
      <c r="D106" s="74"/>
      <c r="E106" s="74"/>
      <c r="F106" s="74"/>
      <c r="G106" s="74"/>
      <c r="Q106" s="42"/>
    </row>
    <row r="107" spans="1:17" ht="9" customHeight="1">
      <c r="A107" s="165"/>
      <c r="C107" s="74"/>
      <c r="D107" s="74"/>
      <c r="E107" s="74"/>
      <c r="F107" s="74"/>
      <c r="G107" s="74"/>
      <c r="Q107" s="42"/>
    </row>
    <row r="108" spans="1:17">
      <c r="A108" s="170"/>
      <c r="C108" s="74"/>
      <c r="D108" s="74"/>
      <c r="E108" s="74"/>
      <c r="F108" s="74"/>
      <c r="G108" s="74"/>
      <c r="Q108" s="42"/>
    </row>
    <row r="109" spans="1:17">
      <c r="A109" s="170"/>
      <c r="C109" s="74"/>
      <c r="D109" s="74"/>
      <c r="E109" s="74"/>
      <c r="F109" s="74"/>
      <c r="G109" s="74"/>
      <c r="Q109" s="42"/>
    </row>
    <row r="110" spans="1:17">
      <c r="A110" s="170"/>
      <c r="C110" s="74"/>
      <c r="D110" s="74"/>
      <c r="E110" s="74"/>
      <c r="F110" s="74"/>
      <c r="G110" s="74"/>
      <c r="Q110" s="42"/>
    </row>
    <row r="111" spans="1:17">
      <c r="A111" s="170"/>
      <c r="C111" s="74"/>
      <c r="D111" s="74"/>
      <c r="E111" s="74"/>
      <c r="F111" s="74"/>
      <c r="G111" s="74"/>
      <c r="Q111" s="42"/>
    </row>
    <row r="112" spans="1:17">
      <c r="A112" s="170"/>
      <c r="C112" s="74"/>
      <c r="D112" s="74"/>
      <c r="E112" s="74"/>
      <c r="F112" s="74"/>
      <c r="G112" s="74"/>
      <c r="Q112" s="42"/>
    </row>
    <row r="113" spans="1:17">
      <c r="A113" s="170"/>
      <c r="C113" s="74"/>
      <c r="D113" s="74"/>
      <c r="E113" s="74"/>
      <c r="F113" s="74"/>
      <c r="G113" s="74"/>
      <c r="Q113" s="42"/>
    </row>
    <row r="114" spans="1:17">
      <c r="A114" s="170"/>
      <c r="C114" s="74"/>
      <c r="D114" s="74"/>
      <c r="E114" s="74"/>
      <c r="F114" s="74"/>
      <c r="G114" s="74"/>
      <c r="Q114" s="42"/>
    </row>
    <row r="115" spans="1:17" ht="15.75">
      <c r="A115" s="171"/>
      <c r="C115" s="74"/>
      <c r="D115" s="74"/>
      <c r="E115" s="74"/>
      <c r="F115" s="74"/>
      <c r="G115" s="74"/>
      <c r="Q115" s="42"/>
    </row>
    <row r="116" spans="1:17" ht="15.75">
      <c r="A116" s="171"/>
      <c r="C116" s="74"/>
      <c r="D116" s="74"/>
      <c r="E116" s="74"/>
      <c r="F116" s="74"/>
      <c r="G116" s="74"/>
      <c r="Q116" s="42"/>
    </row>
    <row r="117" spans="1:17" ht="15.75">
      <c r="A117" s="171"/>
      <c r="C117" s="74"/>
      <c r="D117" s="74"/>
      <c r="E117" s="74"/>
      <c r="F117" s="74"/>
      <c r="G117" s="74"/>
      <c r="Q117" s="42"/>
    </row>
    <row r="118" spans="1:17" ht="15.75">
      <c r="A118" s="171"/>
      <c r="C118" s="74"/>
      <c r="D118" s="74"/>
      <c r="E118" s="74"/>
      <c r="F118" s="74"/>
      <c r="G118" s="74"/>
      <c r="Q118" s="42"/>
    </row>
    <row r="119" spans="1:17" ht="15.75">
      <c r="A119" s="171"/>
      <c r="C119" s="74"/>
      <c r="D119" s="74"/>
      <c r="E119" s="74"/>
      <c r="F119" s="74"/>
      <c r="G119" s="74"/>
      <c r="Q119" s="42"/>
    </row>
    <row r="120" spans="1:17" ht="15.75">
      <c r="A120" s="171"/>
      <c r="C120" s="74"/>
      <c r="D120" s="74"/>
      <c r="E120" s="74"/>
      <c r="F120" s="74"/>
      <c r="G120" s="74"/>
      <c r="Q120" s="42"/>
    </row>
    <row r="121" spans="1:17" ht="15.75">
      <c r="A121" s="171"/>
      <c r="C121" s="74"/>
      <c r="D121" s="74"/>
      <c r="E121" s="74"/>
      <c r="F121" s="74"/>
      <c r="G121" s="74"/>
      <c r="Q121" s="42"/>
    </row>
    <row r="122" spans="1:17" ht="15.75">
      <c r="A122" s="171"/>
      <c r="C122" s="74"/>
      <c r="D122" s="74"/>
      <c r="E122" s="74"/>
      <c r="F122" s="74"/>
      <c r="G122" s="74"/>
      <c r="Q122" s="42"/>
    </row>
    <row r="123" spans="1:17" ht="15.75">
      <c r="A123" s="171"/>
      <c r="C123" s="74"/>
      <c r="D123" s="74"/>
      <c r="E123" s="74"/>
      <c r="F123" s="74"/>
      <c r="G123" s="74"/>
      <c r="Q123" s="42"/>
    </row>
    <row r="124" spans="1:17" ht="15.75">
      <c r="A124" s="171"/>
      <c r="C124" s="74"/>
      <c r="D124" s="74"/>
      <c r="E124" s="74"/>
      <c r="F124" s="74"/>
      <c r="G124" s="74"/>
      <c r="Q124" s="42"/>
    </row>
    <row r="125" spans="1:17" ht="15.75">
      <c r="A125" s="171"/>
      <c r="C125" s="74"/>
      <c r="D125" s="74"/>
      <c r="E125" s="74"/>
      <c r="F125" s="74"/>
      <c r="G125" s="74"/>
      <c r="Q125" s="42"/>
    </row>
    <row r="126" spans="1:17" ht="15.75">
      <c r="A126" s="171"/>
      <c r="C126" s="74"/>
      <c r="D126" s="74"/>
      <c r="E126" s="74"/>
      <c r="F126" s="74"/>
      <c r="G126" s="74"/>
      <c r="Q126" s="42"/>
    </row>
    <row r="127" spans="1:17" ht="15.75">
      <c r="A127" s="171"/>
      <c r="C127" s="74"/>
      <c r="D127" s="74"/>
      <c r="E127" s="74"/>
      <c r="F127" s="74"/>
      <c r="G127" s="74"/>
      <c r="Q127" s="42"/>
    </row>
    <row r="128" spans="1:17" ht="15.75">
      <c r="A128" s="171"/>
      <c r="C128" s="74"/>
      <c r="D128" s="74"/>
      <c r="E128" s="74"/>
      <c r="F128" s="74"/>
      <c r="G128" s="74"/>
      <c r="Q128" s="42"/>
    </row>
    <row r="129" spans="1:17" ht="15.75">
      <c r="A129" s="171"/>
      <c r="C129" s="74"/>
      <c r="D129" s="74"/>
      <c r="E129" s="74"/>
      <c r="F129" s="74"/>
      <c r="G129" s="74"/>
      <c r="Q129" s="42"/>
    </row>
    <row r="130" spans="1:17" ht="15.75">
      <c r="A130" s="171"/>
      <c r="C130" s="74"/>
      <c r="D130" s="74"/>
      <c r="E130" s="74"/>
      <c r="F130" s="74"/>
      <c r="G130" s="74"/>
      <c r="Q130" s="42"/>
    </row>
    <row r="131" spans="1:17" ht="15.75">
      <c r="A131" s="171"/>
      <c r="C131" s="74"/>
      <c r="D131" s="74"/>
      <c r="E131" s="74"/>
      <c r="F131" s="74"/>
      <c r="G131" s="74"/>
      <c r="Q131" s="42"/>
    </row>
    <row r="132" spans="1:17" ht="15.75">
      <c r="A132" s="171"/>
      <c r="C132" s="74"/>
      <c r="D132" s="74"/>
      <c r="E132" s="74"/>
      <c r="F132" s="74"/>
      <c r="G132" s="74"/>
      <c r="Q132" s="42"/>
    </row>
    <row r="133" spans="1:17" ht="15.75">
      <c r="A133" s="171"/>
      <c r="C133" s="74"/>
      <c r="D133" s="74"/>
      <c r="E133" s="74"/>
      <c r="F133" s="74"/>
      <c r="G133" s="74"/>
      <c r="Q133" s="42"/>
    </row>
    <row r="134" spans="1:17" ht="15.75">
      <c r="A134" s="171"/>
      <c r="C134" s="74"/>
      <c r="D134" s="74"/>
      <c r="E134" s="74"/>
      <c r="F134" s="74"/>
      <c r="G134" s="74"/>
      <c r="Q134" s="42"/>
    </row>
    <row r="135" spans="1:17" ht="15.75">
      <c r="A135" s="171"/>
      <c r="C135" s="74"/>
      <c r="D135" s="74"/>
      <c r="E135" s="74"/>
      <c r="F135" s="74"/>
      <c r="G135" s="74"/>
      <c r="Q135" s="42"/>
    </row>
    <row r="136" spans="1:17" ht="15.75">
      <c r="A136" s="171"/>
      <c r="C136" s="74"/>
      <c r="D136" s="74"/>
      <c r="E136" s="74"/>
      <c r="F136" s="74"/>
      <c r="G136" s="74"/>
      <c r="Q136" s="42"/>
    </row>
    <row r="137" spans="1:17" ht="15.75">
      <c r="A137" s="171"/>
      <c r="C137" s="74"/>
      <c r="D137" s="74"/>
      <c r="E137" s="74"/>
      <c r="F137" s="74"/>
      <c r="G137" s="74"/>
      <c r="Q137" s="42"/>
    </row>
    <row r="138" spans="1:17" ht="15.75">
      <c r="A138" s="171"/>
      <c r="C138" s="74"/>
      <c r="D138" s="74"/>
      <c r="E138" s="74"/>
      <c r="F138" s="74"/>
      <c r="G138" s="74"/>
      <c r="Q138" s="42"/>
    </row>
    <row r="139" spans="1:17" ht="15.75">
      <c r="A139" s="171"/>
      <c r="C139" s="74"/>
      <c r="D139" s="74"/>
      <c r="E139" s="74"/>
      <c r="F139" s="74"/>
      <c r="G139" s="74"/>
      <c r="Q139" s="42"/>
    </row>
    <row r="140" spans="1:17" ht="15.75">
      <c r="A140" s="171"/>
      <c r="C140" s="74"/>
      <c r="D140" s="74"/>
      <c r="E140" s="74"/>
      <c r="F140" s="74"/>
      <c r="G140" s="74"/>
      <c r="Q140" s="42"/>
    </row>
    <row r="141" spans="1:17" ht="15.75">
      <c r="A141" s="171"/>
      <c r="C141" s="74"/>
      <c r="D141" s="74"/>
      <c r="E141" s="74"/>
      <c r="F141" s="74"/>
      <c r="G141" s="74"/>
      <c r="Q141" s="42"/>
    </row>
    <row r="142" spans="1:17" ht="15.75">
      <c r="A142" s="171"/>
      <c r="C142" s="74"/>
      <c r="D142" s="74"/>
      <c r="E142" s="74"/>
      <c r="F142" s="74"/>
      <c r="G142" s="74"/>
      <c r="Q142" s="42"/>
    </row>
    <row r="143" spans="1:17" ht="15.75">
      <c r="A143" s="171"/>
      <c r="C143" s="74"/>
      <c r="D143" s="74"/>
      <c r="E143" s="74"/>
      <c r="F143" s="74"/>
      <c r="G143" s="74"/>
      <c r="Q143" s="42"/>
    </row>
    <row r="144" spans="1:17" ht="15.75">
      <c r="A144" s="171"/>
      <c r="C144" s="74"/>
      <c r="D144" s="74"/>
      <c r="E144" s="74"/>
      <c r="F144" s="74"/>
      <c r="G144" s="74"/>
      <c r="Q144" s="42"/>
    </row>
    <row r="145" spans="1:17" ht="15.75">
      <c r="A145" s="171"/>
      <c r="C145" s="74"/>
      <c r="D145" s="74"/>
      <c r="E145" s="74"/>
      <c r="F145" s="74"/>
      <c r="G145" s="74"/>
      <c r="Q145" s="42"/>
    </row>
    <row r="146" spans="1:17" ht="15.75">
      <c r="A146" s="171"/>
      <c r="C146" s="74"/>
      <c r="D146" s="74"/>
      <c r="E146" s="74"/>
      <c r="F146" s="74"/>
      <c r="G146" s="74"/>
      <c r="Q146" s="42"/>
    </row>
    <row r="147" spans="1:17" ht="15.75">
      <c r="A147" s="171"/>
      <c r="C147" s="74"/>
      <c r="D147" s="74"/>
      <c r="E147" s="74"/>
      <c r="F147" s="74"/>
      <c r="G147" s="74"/>
      <c r="Q147" s="42"/>
    </row>
    <row r="148" spans="1:17" ht="15.75">
      <c r="A148" s="171"/>
      <c r="C148" s="74"/>
      <c r="D148" s="74"/>
      <c r="E148" s="74"/>
      <c r="F148" s="74"/>
      <c r="G148" s="74"/>
      <c r="Q148" s="42"/>
    </row>
    <row r="149" spans="1:17" ht="15.75">
      <c r="A149" s="171"/>
      <c r="C149" s="74"/>
      <c r="D149" s="74"/>
      <c r="E149" s="74"/>
      <c r="F149" s="74"/>
      <c r="G149" s="74"/>
      <c r="Q149" s="42"/>
    </row>
    <row r="150" spans="1:17" ht="15.75">
      <c r="A150" s="171"/>
      <c r="C150" s="74"/>
      <c r="D150" s="74"/>
      <c r="E150" s="74"/>
      <c r="F150" s="74"/>
      <c r="G150" s="74"/>
      <c r="Q150" s="42"/>
    </row>
    <row r="151" spans="1:17" ht="15.75">
      <c r="A151" s="171"/>
      <c r="C151" s="74"/>
      <c r="D151" s="74"/>
      <c r="E151" s="74"/>
      <c r="F151" s="74"/>
      <c r="G151" s="74"/>
      <c r="Q151" s="42"/>
    </row>
    <row r="152" spans="1:17" ht="15.75">
      <c r="A152" s="171"/>
      <c r="C152" s="74"/>
      <c r="D152" s="74"/>
      <c r="E152" s="74"/>
      <c r="F152" s="74"/>
      <c r="G152" s="74"/>
      <c r="Q152" s="42"/>
    </row>
    <row r="153" spans="1:17" ht="15.75">
      <c r="A153" s="171"/>
      <c r="C153" s="74"/>
      <c r="D153" s="74"/>
      <c r="E153" s="74"/>
      <c r="F153" s="74"/>
      <c r="G153" s="74"/>
      <c r="Q153" s="42"/>
    </row>
    <row r="154" spans="1:17" ht="15.75">
      <c r="A154" s="171"/>
      <c r="C154" s="74"/>
      <c r="D154" s="74"/>
      <c r="E154" s="74"/>
      <c r="F154" s="74"/>
      <c r="G154" s="74"/>
      <c r="Q154" s="42"/>
    </row>
    <row r="155" spans="1:17" ht="15.75">
      <c r="A155" s="171"/>
      <c r="C155" s="74"/>
      <c r="D155" s="74"/>
      <c r="E155" s="74"/>
      <c r="F155" s="74"/>
      <c r="G155" s="74"/>
      <c r="Q155" s="42"/>
    </row>
    <row r="156" spans="1:17" ht="15.75">
      <c r="A156" s="171"/>
      <c r="C156" s="74"/>
      <c r="D156" s="74"/>
      <c r="E156" s="74"/>
      <c r="F156" s="74"/>
      <c r="G156" s="74"/>
      <c r="Q156" s="42"/>
    </row>
    <row r="157" spans="1:17" ht="15.75">
      <c r="A157" s="171"/>
      <c r="C157" s="74"/>
      <c r="D157" s="74"/>
      <c r="E157" s="74"/>
      <c r="F157" s="74"/>
      <c r="G157" s="74"/>
      <c r="Q157" s="42"/>
    </row>
    <row r="158" spans="1:17" ht="15.75">
      <c r="A158" s="171"/>
      <c r="C158" s="74"/>
      <c r="D158" s="74"/>
      <c r="E158" s="74"/>
      <c r="F158" s="74"/>
      <c r="G158" s="74"/>
      <c r="Q158" s="42"/>
    </row>
    <row r="159" spans="1:17" ht="15.75">
      <c r="A159" s="171"/>
      <c r="C159" s="74"/>
      <c r="D159" s="74"/>
      <c r="E159" s="74"/>
      <c r="F159" s="74"/>
      <c r="G159" s="74"/>
      <c r="Q159" s="42"/>
    </row>
    <row r="160" spans="1:17" ht="15.75">
      <c r="A160" s="171"/>
      <c r="C160" s="74"/>
      <c r="D160" s="74"/>
      <c r="E160" s="74"/>
      <c r="F160" s="74"/>
      <c r="G160" s="74"/>
      <c r="Q160" s="42"/>
    </row>
    <row r="161" spans="1:17" ht="15.75">
      <c r="A161" s="171"/>
      <c r="C161" s="74"/>
      <c r="D161" s="74"/>
      <c r="E161" s="74"/>
      <c r="F161" s="74"/>
      <c r="G161" s="74"/>
      <c r="Q161" s="42"/>
    </row>
    <row r="162" spans="1:17" ht="15.75">
      <c r="A162" s="171"/>
      <c r="C162" s="74"/>
      <c r="D162" s="74"/>
      <c r="E162" s="74"/>
      <c r="F162" s="74"/>
      <c r="G162" s="74"/>
      <c r="Q162" s="42"/>
    </row>
    <row r="163" spans="1:17" ht="15.75">
      <c r="A163" s="171"/>
      <c r="C163" s="74"/>
      <c r="D163" s="74"/>
      <c r="E163" s="74"/>
      <c r="F163" s="74"/>
      <c r="G163" s="74"/>
      <c r="Q163" s="42"/>
    </row>
    <row r="164" spans="1:17" ht="15.75">
      <c r="A164" s="171"/>
      <c r="C164" s="74"/>
      <c r="D164" s="74"/>
      <c r="E164" s="74"/>
      <c r="F164" s="74"/>
      <c r="G164" s="74"/>
      <c r="Q164" s="42"/>
    </row>
    <row r="165" spans="1:17" ht="15.75">
      <c r="A165" s="171"/>
      <c r="C165" s="74"/>
      <c r="D165" s="74"/>
      <c r="E165" s="74"/>
      <c r="F165" s="74"/>
      <c r="G165" s="74"/>
      <c r="Q165" s="42"/>
    </row>
    <row r="166" spans="1:17" ht="15.75">
      <c r="A166" s="171"/>
      <c r="C166" s="74"/>
      <c r="D166" s="74"/>
      <c r="E166" s="74"/>
      <c r="F166" s="74"/>
      <c r="G166" s="74"/>
      <c r="Q166" s="42"/>
    </row>
    <row r="167" spans="1:17" ht="15.75">
      <c r="A167" s="171"/>
      <c r="C167" s="74"/>
      <c r="D167" s="74"/>
      <c r="E167" s="74"/>
      <c r="F167" s="74"/>
      <c r="G167" s="74"/>
      <c r="Q167" s="42"/>
    </row>
    <row r="168" spans="1:17" ht="15.75">
      <c r="A168" s="171"/>
      <c r="C168" s="74"/>
      <c r="D168" s="74"/>
      <c r="E168" s="74"/>
      <c r="F168" s="74"/>
      <c r="G168" s="74"/>
      <c r="Q168" s="42"/>
    </row>
    <row r="169" spans="1:17" ht="15.75">
      <c r="A169" s="171"/>
      <c r="C169" s="74"/>
      <c r="D169" s="74"/>
      <c r="E169" s="74"/>
      <c r="F169" s="74"/>
      <c r="G169" s="74"/>
      <c r="Q169" s="42"/>
    </row>
    <row r="170" spans="1:17" ht="15.75">
      <c r="A170" s="171"/>
      <c r="C170" s="74"/>
      <c r="D170" s="74"/>
      <c r="E170" s="74"/>
      <c r="F170" s="74"/>
      <c r="G170" s="74"/>
      <c r="Q170" s="42"/>
    </row>
    <row r="171" spans="1:17" ht="15.75">
      <c r="A171" s="171"/>
      <c r="C171" s="74"/>
      <c r="D171" s="74"/>
      <c r="E171" s="74"/>
      <c r="F171" s="74"/>
      <c r="G171" s="74"/>
      <c r="Q171" s="42"/>
    </row>
    <row r="172" spans="1:17" ht="15.75">
      <c r="A172" s="171"/>
      <c r="C172" s="74"/>
      <c r="D172" s="74"/>
      <c r="E172" s="74"/>
      <c r="F172" s="74"/>
      <c r="G172" s="74"/>
      <c r="Q172" s="42"/>
    </row>
    <row r="173" spans="1:17" ht="15.75">
      <c r="A173" s="171"/>
      <c r="C173" s="74"/>
      <c r="D173" s="74"/>
      <c r="E173" s="74"/>
      <c r="F173" s="74"/>
      <c r="G173" s="74"/>
      <c r="Q173" s="42"/>
    </row>
    <row r="174" spans="1:17" ht="15.75">
      <c r="A174" s="171"/>
      <c r="C174" s="74"/>
      <c r="D174" s="74"/>
      <c r="E174" s="74"/>
      <c r="F174" s="74"/>
      <c r="G174" s="74"/>
      <c r="Q174" s="42"/>
    </row>
    <row r="175" spans="1:17" ht="15.75">
      <c r="A175" s="171"/>
      <c r="C175" s="74"/>
      <c r="D175" s="74"/>
      <c r="E175" s="74"/>
      <c r="F175" s="74"/>
      <c r="G175" s="74"/>
      <c r="Q175" s="42"/>
    </row>
    <row r="176" spans="1:17" ht="15.75">
      <c r="A176" s="171"/>
      <c r="C176" s="74"/>
      <c r="D176" s="74"/>
      <c r="E176" s="74"/>
      <c r="F176" s="74"/>
      <c r="G176" s="74"/>
      <c r="Q176" s="42"/>
    </row>
    <row r="177" spans="1:17" ht="15.75">
      <c r="A177" s="171"/>
      <c r="C177" s="74"/>
      <c r="D177" s="74"/>
      <c r="E177" s="74"/>
      <c r="F177" s="74"/>
      <c r="G177" s="74"/>
      <c r="Q177" s="42"/>
    </row>
    <row r="178" spans="1:17" ht="15.75">
      <c r="A178" s="171"/>
      <c r="C178" s="74"/>
      <c r="D178" s="74"/>
      <c r="E178" s="74"/>
      <c r="F178" s="74"/>
      <c r="G178" s="74"/>
      <c r="Q178" s="42"/>
    </row>
    <row r="179" spans="1:17" ht="15.75">
      <c r="A179" s="171"/>
      <c r="C179" s="74"/>
      <c r="D179" s="74"/>
      <c r="E179" s="74"/>
      <c r="F179" s="74"/>
      <c r="G179" s="74"/>
      <c r="Q179" s="42"/>
    </row>
    <row r="180" spans="1:17" ht="15.75">
      <c r="A180" s="171"/>
      <c r="C180" s="74"/>
      <c r="D180" s="74"/>
      <c r="E180" s="74"/>
      <c r="F180" s="74"/>
      <c r="G180" s="74"/>
      <c r="Q180" s="42"/>
    </row>
    <row r="181" spans="1:17" ht="15.75">
      <c r="A181" s="171"/>
      <c r="C181" s="74"/>
      <c r="D181" s="74"/>
      <c r="E181" s="74"/>
      <c r="F181" s="74"/>
      <c r="G181" s="74"/>
      <c r="Q181" s="42"/>
    </row>
    <row r="182" spans="1:17" ht="15.75">
      <c r="A182" s="171"/>
      <c r="C182" s="74"/>
      <c r="D182" s="74"/>
      <c r="E182" s="74"/>
      <c r="F182" s="74"/>
      <c r="G182" s="74"/>
      <c r="Q182" s="42"/>
    </row>
    <row r="183" spans="1:17" ht="15.75">
      <c r="A183" s="171"/>
      <c r="C183" s="74"/>
      <c r="D183" s="74"/>
      <c r="E183" s="74"/>
      <c r="F183" s="74"/>
      <c r="G183" s="74"/>
      <c r="Q183" s="42"/>
    </row>
    <row r="184" spans="1:17" ht="15.75">
      <c r="A184" s="171"/>
      <c r="C184" s="74"/>
      <c r="D184" s="74"/>
      <c r="E184" s="74"/>
      <c r="F184" s="74"/>
      <c r="G184" s="74"/>
      <c r="Q184" s="42"/>
    </row>
    <row r="185" spans="1:17" ht="15.75">
      <c r="A185" s="171"/>
      <c r="C185" s="74"/>
      <c r="D185" s="74"/>
      <c r="E185" s="74"/>
      <c r="F185" s="74"/>
      <c r="G185" s="74"/>
      <c r="Q185" s="42"/>
    </row>
    <row r="186" spans="1:17" ht="15.75">
      <c r="A186" s="171"/>
      <c r="C186" s="74"/>
      <c r="D186" s="74"/>
      <c r="E186" s="74"/>
      <c r="F186" s="74"/>
      <c r="G186" s="74"/>
      <c r="Q186" s="42"/>
    </row>
    <row r="187" spans="1:17" ht="15.75">
      <c r="A187" s="171"/>
      <c r="C187" s="74"/>
      <c r="D187" s="74"/>
      <c r="E187" s="74"/>
      <c r="F187" s="74"/>
      <c r="G187" s="74"/>
      <c r="Q187" s="42"/>
    </row>
    <row r="188" spans="1:17" ht="15.75">
      <c r="A188" s="171"/>
      <c r="C188" s="74"/>
      <c r="D188" s="74"/>
      <c r="E188" s="74"/>
      <c r="F188" s="74"/>
      <c r="G188" s="74"/>
      <c r="Q188" s="42"/>
    </row>
    <row r="189" spans="1:17" ht="15.75">
      <c r="A189" s="171"/>
      <c r="C189" s="74"/>
      <c r="D189" s="74"/>
      <c r="E189" s="74"/>
      <c r="F189" s="74"/>
      <c r="G189" s="74"/>
      <c r="Q189" s="42"/>
    </row>
    <row r="190" spans="1:17" ht="15.75">
      <c r="A190" s="171"/>
      <c r="C190" s="74"/>
      <c r="D190" s="74"/>
      <c r="E190" s="74"/>
      <c r="F190" s="74"/>
      <c r="G190" s="74"/>
      <c r="Q190" s="42"/>
    </row>
    <row r="191" spans="1:17" ht="15.75">
      <c r="A191" s="171"/>
      <c r="C191" s="74"/>
      <c r="D191" s="74"/>
      <c r="E191" s="74"/>
      <c r="F191" s="74"/>
      <c r="G191" s="74"/>
      <c r="Q191" s="42"/>
    </row>
    <row r="192" spans="1:17" ht="15.75">
      <c r="A192" s="171"/>
      <c r="C192" s="74"/>
      <c r="D192" s="74"/>
      <c r="E192" s="74"/>
      <c r="F192" s="74"/>
      <c r="G192" s="74"/>
      <c r="Q192" s="42"/>
    </row>
    <row r="193" spans="1:17" ht="15.75">
      <c r="A193" s="171"/>
      <c r="C193" s="74"/>
      <c r="D193" s="74"/>
      <c r="E193" s="74"/>
      <c r="F193" s="74"/>
      <c r="G193" s="74"/>
      <c r="Q193" s="42"/>
    </row>
    <row r="194" spans="1:17" ht="15.75">
      <c r="A194" s="171"/>
      <c r="C194" s="74"/>
      <c r="D194" s="74"/>
      <c r="E194" s="74"/>
      <c r="F194" s="74"/>
      <c r="G194" s="74"/>
      <c r="Q194" s="42"/>
    </row>
    <row r="195" spans="1:17" ht="15.75">
      <c r="A195" s="171"/>
      <c r="C195" s="74"/>
      <c r="D195" s="74"/>
      <c r="E195" s="74"/>
      <c r="F195" s="74"/>
      <c r="G195" s="74"/>
      <c r="Q195" s="42"/>
    </row>
    <row r="196" spans="1:17" ht="15.75">
      <c r="A196" s="171"/>
      <c r="C196" s="74"/>
      <c r="D196" s="74"/>
      <c r="E196" s="74"/>
      <c r="F196" s="74"/>
      <c r="G196" s="74"/>
      <c r="Q196" s="42"/>
    </row>
    <row r="197" spans="1:17" ht="15.75">
      <c r="A197" s="171"/>
      <c r="C197" s="74"/>
      <c r="D197" s="74"/>
      <c r="E197" s="74"/>
      <c r="F197" s="74"/>
      <c r="G197" s="74"/>
      <c r="Q197" s="42"/>
    </row>
    <row r="198" spans="1:17" ht="15.75">
      <c r="A198" s="171"/>
      <c r="C198" s="74"/>
      <c r="D198" s="74"/>
      <c r="E198" s="74"/>
      <c r="F198" s="74"/>
      <c r="G198" s="74"/>
      <c r="Q198" s="42"/>
    </row>
    <row r="199" spans="1:17" ht="15.75">
      <c r="A199" s="171"/>
      <c r="C199" s="74"/>
      <c r="D199" s="74"/>
      <c r="E199" s="74"/>
      <c r="F199" s="74"/>
      <c r="G199" s="74"/>
      <c r="Q199" s="42"/>
    </row>
    <row r="200" spans="1:17" ht="15.75">
      <c r="A200" s="171"/>
      <c r="C200" s="74"/>
      <c r="D200" s="74"/>
      <c r="E200" s="74"/>
      <c r="F200" s="74"/>
      <c r="G200" s="74"/>
      <c r="Q200" s="42"/>
    </row>
    <row r="201" spans="1:17" ht="15.75">
      <c r="A201" s="171"/>
      <c r="C201" s="74"/>
      <c r="D201" s="74"/>
      <c r="E201" s="74"/>
      <c r="F201" s="74"/>
      <c r="G201" s="74"/>
    </row>
    <row r="202" spans="1:17" ht="15.75">
      <c r="A202" s="171"/>
      <c r="C202" s="74"/>
      <c r="D202" s="74"/>
      <c r="E202" s="74"/>
      <c r="F202" s="74"/>
      <c r="G202" s="74"/>
    </row>
    <row r="203" spans="1:17" ht="15.75">
      <c r="A203" s="171"/>
      <c r="C203" s="74"/>
      <c r="D203" s="74"/>
      <c r="E203" s="74"/>
      <c r="F203" s="74"/>
      <c r="G203" s="74"/>
    </row>
    <row r="204" spans="1:17" ht="15.75">
      <c r="A204" s="171"/>
      <c r="C204" s="74"/>
      <c r="D204" s="74"/>
      <c r="E204" s="74"/>
      <c r="F204" s="74"/>
      <c r="G204" s="74"/>
    </row>
    <row r="205" spans="1:17" ht="15.75">
      <c r="A205" s="171"/>
      <c r="C205" s="74"/>
      <c r="D205" s="74"/>
      <c r="E205" s="74"/>
      <c r="F205" s="74"/>
      <c r="G205" s="74"/>
    </row>
    <row r="206" spans="1:17" ht="15.75">
      <c r="A206" s="73"/>
      <c r="C206" s="74"/>
      <c r="D206" s="74"/>
      <c r="E206" s="74"/>
      <c r="F206" s="74"/>
      <c r="G206" s="74"/>
    </row>
    <row r="207" spans="1:17" ht="15.75">
      <c r="A207" s="73"/>
      <c r="C207" s="74"/>
      <c r="D207" s="74"/>
      <c r="E207" s="74"/>
      <c r="F207" s="74"/>
      <c r="G207" s="74"/>
    </row>
    <row r="208" spans="1:17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</row>
    <row r="279" spans="1:7" ht="15.75">
      <c r="A279" s="73"/>
    </row>
    <row r="280" spans="1:7" ht="15.75">
      <c r="A280" s="73"/>
    </row>
    <row r="281" spans="1:7" ht="15.75">
      <c r="A281" s="73"/>
    </row>
    <row r="282" spans="1:7" ht="15.75">
      <c r="A282" s="73"/>
    </row>
    <row r="283" spans="1:7" ht="15.75">
      <c r="A283" s="73"/>
    </row>
    <row r="284" spans="1:7" ht="15.75">
      <c r="A284" s="73"/>
    </row>
    <row r="285" spans="1:7" ht="15.75">
      <c r="A285" s="73"/>
    </row>
    <row r="286" spans="1:7" ht="15.75">
      <c r="A286" s="73"/>
    </row>
    <row r="287" spans="1:7" ht="15.75">
      <c r="A287" s="73"/>
    </row>
    <row r="288" spans="1:7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53"/>
  <sheetViews>
    <sheetView topLeftCell="A2" zoomScale="50" workbookViewId="0">
      <selection activeCell="A3" sqref="A3:N3"/>
    </sheetView>
  </sheetViews>
  <sheetFormatPr defaultRowHeight="12.75"/>
  <cols>
    <col min="1" max="1" width="53" style="77" customWidth="1"/>
    <col min="2" max="14" width="11.5703125" style="42" customWidth="1"/>
    <col min="15" max="15" width="2.5703125" style="172" customWidth="1"/>
    <col min="16" max="256" width="9.140625" style="42"/>
    <col min="257" max="257" width="53" style="42" customWidth="1"/>
    <col min="258" max="270" width="11.5703125" style="42" customWidth="1"/>
    <col min="271" max="271" width="2.5703125" style="42" customWidth="1"/>
    <col min="272" max="512" width="9.140625" style="42"/>
    <col min="513" max="513" width="53" style="42" customWidth="1"/>
    <col min="514" max="526" width="11.5703125" style="42" customWidth="1"/>
    <col min="527" max="527" width="2.5703125" style="42" customWidth="1"/>
    <col min="528" max="768" width="9.140625" style="42"/>
    <col min="769" max="769" width="53" style="42" customWidth="1"/>
    <col min="770" max="782" width="11.5703125" style="42" customWidth="1"/>
    <col min="783" max="783" width="2.5703125" style="42" customWidth="1"/>
    <col min="784" max="1024" width="9.140625" style="42"/>
    <col min="1025" max="1025" width="53" style="42" customWidth="1"/>
    <col min="1026" max="1038" width="11.5703125" style="42" customWidth="1"/>
    <col min="1039" max="1039" width="2.5703125" style="42" customWidth="1"/>
    <col min="1040" max="1280" width="9.140625" style="42"/>
    <col min="1281" max="1281" width="53" style="42" customWidth="1"/>
    <col min="1282" max="1294" width="11.5703125" style="42" customWidth="1"/>
    <col min="1295" max="1295" width="2.5703125" style="42" customWidth="1"/>
    <col min="1296" max="1536" width="9.140625" style="42"/>
    <col min="1537" max="1537" width="53" style="42" customWidth="1"/>
    <col min="1538" max="1550" width="11.5703125" style="42" customWidth="1"/>
    <col min="1551" max="1551" width="2.5703125" style="42" customWidth="1"/>
    <col min="1552" max="1792" width="9.140625" style="42"/>
    <col min="1793" max="1793" width="53" style="42" customWidth="1"/>
    <col min="1794" max="1806" width="11.5703125" style="42" customWidth="1"/>
    <col min="1807" max="1807" width="2.5703125" style="42" customWidth="1"/>
    <col min="1808" max="2048" width="9.140625" style="42"/>
    <col min="2049" max="2049" width="53" style="42" customWidth="1"/>
    <col min="2050" max="2062" width="11.5703125" style="42" customWidth="1"/>
    <col min="2063" max="2063" width="2.5703125" style="42" customWidth="1"/>
    <col min="2064" max="2304" width="9.140625" style="42"/>
    <col min="2305" max="2305" width="53" style="42" customWidth="1"/>
    <col min="2306" max="2318" width="11.5703125" style="42" customWidth="1"/>
    <col min="2319" max="2319" width="2.5703125" style="42" customWidth="1"/>
    <col min="2320" max="2560" width="9.140625" style="42"/>
    <col min="2561" max="2561" width="53" style="42" customWidth="1"/>
    <col min="2562" max="2574" width="11.5703125" style="42" customWidth="1"/>
    <col min="2575" max="2575" width="2.5703125" style="42" customWidth="1"/>
    <col min="2576" max="2816" width="9.140625" style="42"/>
    <col min="2817" max="2817" width="53" style="42" customWidth="1"/>
    <col min="2818" max="2830" width="11.5703125" style="42" customWidth="1"/>
    <col min="2831" max="2831" width="2.5703125" style="42" customWidth="1"/>
    <col min="2832" max="3072" width="9.140625" style="42"/>
    <col min="3073" max="3073" width="53" style="42" customWidth="1"/>
    <col min="3074" max="3086" width="11.5703125" style="42" customWidth="1"/>
    <col min="3087" max="3087" width="2.5703125" style="42" customWidth="1"/>
    <col min="3088" max="3328" width="9.140625" style="42"/>
    <col min="3329" max="3329" width="53" style="42" customWidth="1"/>
    <col min="3330" max="3342" width="11.5703125" style="42" customWidth="1"/>
    <col min="3343" max="3343" width="2.5703125" style="42" customWidth="1"/>
    <col min="3344" max="3584" width="9.140625" style="42"/>
    <col min="3585" max="3585" width="53" style="42" customWidth="1"/>
    <col min="3586" max="3598" width="11.5703125" style="42" customWidth="1"/>
    <col min="3599" max="3599" width="2.5703125" style="42" customWidth="1"/>
    <col min="3600" max="3840" width="9.140625" style="42"/>
    <col min="3841" max="3841" width="53" style="42" customWidth="1"/>
    <col min="3842" max="3854" width="11.5703125" style="42" customWidth="1"/>
    <col min="3855" max="3855" width="2.5703125" style="42" customWidth="1"/>
    <col min="3856" max="4096" width="9.140625" style="42"/>
    <col min="4097" max="4097" width="53" style="42" customWidth="1"/>
    <col min="4098" max="4110" width="11.5703125" style="42" customWidth="1"/>
    <col min="4111" max="4111" width="2.5703125" style="42" customWidth="1"/>
    <col min="4112" max="4352" width="9.140625" style="42"/>
    <col min="4353" max="4353" width="53" style="42" customWidth="1"/>
    <col min="4354" max="4366" width="11.5703125" style="42" customWidth="1"/>
    <col min="4367" max="4367" width="2.5703125" style="42" customWidth="1"/>
    <col min="4368" max="4608" width="9.140625" style="42"/>
    <col min="4609" max="4609" width="53" style="42" customWidth="1"/>
    <col min="4610" max="4622" width="11.5703125" style="42" customWidth="1"/>
    <col min="4623" max="4623" width="2.5703125" style="42" customWidth="1"/>
    <col min="4624" max="4864" width="9.140625" style="42"/>
    <col min="4865" max="4865" width="53" style="42" customWidth="1"/>
    <col min="4866" max="4878" width="11.5703125" style="42" customWidth="1"/>
    <col min="4879" max="4879" width="2.5703125" style="42" customWidth="1"/>
    <col min="4880" max="5120" width="9.140625" style="42"/>
    <col min="5121" max="5121" width="53" style="42" customWidth="1"/>
    <col min="5122" max="5134" width="11.5703125" style="42" customWidth="1"/>
    <col min="5135" max="5135" width="2.5703125" style="42" customWidth="1"/>
    <col min="5136" max="5376" width="9.140625" style="42"/>
    <col min="5377" max="5377" width="53" style="42" customWidth="1"/>
    <col min="5378" max="5390" width="11.5703125" style="42" customWidth="1"/>
    <col min="5391" max="5391" width="2.5703125" style="42" customWidth="1"/>
    <col min="5392" max="5632" width="9.140625" style="42"/>
    <col min="5633" max="5633" width="53" style="42" customWidth="1"/>
    <col min="5634" max="5646" width="11.5703125" style="42" customWidth="1"/>
    <col min="5647" max="5647" width="2.5703125" style="42" customWidth="1"/>
    <col min="5648" max="5888" width="9.140625" style="42"/>
    <col min="5889" max="5889" width="53" style="42" customWidth="1"/>
    <col min="5890" max="5902" width="11.5703125" style="42" customWidth="1"/>
    <col min="5903" max="5903" width="2.5703125" style="42" customWidth="1"/>
    <col min="5904" max="6144" width="9.140625" style="42"/>
    <col min="6145" max="6145" width="53" style="42" customWidth="1"/>
    <col min="6146" max="6158" width="11.5703125" style="42" customWidth="1"/>
    <col min="6159" max="6159" width="2.5703125" style="42" customWidth="1"/>
    <col min="6160" max="6400" width="9.140625" style="42"/>
    <col min="6401" max="6401" width="53" style="42" customWidth="1"/>
    <col min="6402" max="6414" width="11.5703125" style="42" customWidth="1"/>
    <col min="6415" max="6415" width="2.5703125" style="42" customWidth="1"/>
    <col min="6416" max="6656" width="9.140625" style="42"/>
    <col min="6657" max="6657" width="53" style="42" customWidth="1"/>
    <col min="6658" max="6670" width="11.5703125" style="42" customWidth="1"/>
    <col min="6671" max="6671" width="2.5703125" style="42" customWidth="1"/>
    <col min="6672" max="6912" width="9.140625" style="42"/>
    <col min="6913" max="6913" width="53" style="42" customWidth="1"/>
    <col min="6914" max="6926" width="11.5703125" style="42" customWidth="1"/>
    <col min="6927" max="6927" width="2.5703125" style="42" customWidth="1"/>
    <col min="6928" max="7168" width="9.140625" style="42"/>
    <col min="7169" max="7169" width="53" style="42" customWidth="1"/>
    <col min="7170" max="7182" width="11.5703125" style="42" customWidth="1"/>
    <col min="7183" max="7183" width="2.5703125" style="42" customWidth="1"/>
    <col min="7184" max="7424" width="9.140625" style="42"/>
    <col min="7425" max="7425" width="53" style="42" customWidth="1"/>
    <col min="7426" max="7438" width="11.5703125" style="42" customWidth="1"/>
    <col min="7439" max="7439" width="2.5703125" style="42" customWidth="1"/>
    <col min="7440" max="7680" width="9.140625" style="42"/>
    <col min="7681" max="7681" width="53" style="42" customWidth="1"/>
    <col min="7682" max="7694" width="11.5703125" style="42" customWidth="1"/>
    <col min="7695" max="7695" width="2.5703125" style="42" customWidth="1"/>
    <col min="7696" max="7936" width="9.140625" style="42"/>
    <col min="7937" max="7937" width="53" style="42" customWidth="1"/>
    <col min="7938" max="7950" width="11.5703125" style="42" customWidth="1"/>
    <col min="7951" max="7951" width="2.5703125" style="42" customWidth="1"/>
    <col min="7952" max="8192" width="9.140625" style="42"/>
    <col min="8193" max="8193" width="53" style="42" customWidth="1"/>
    <col min="8194" max="8206" width="11.5703125" style="42" customWidth="1"/>
    <col min="8207" max="8207" width="2.5703125" style="42" customWidth="1"/>
    <col min="8208" max="8448" width="9.140625" style="42"/>
    <col min="8449" max="8449" width="53" style="42" customWidth="1"/>
    <col min="8450" max="8462" width="11.5703125" style="42" customWidth="1"/>
    <col min="8463" max="8463" width="2.5703125" style="42" customWidth="1"/>
    <col min="8464" max="8704" width="9.140625" style="42"/>
    <col min="8705" max="8705" width="53" style="42" customWidth="1"/>
    <col min="8706" max="8718" width="11.5703125" style="42" customWidth="1"/>
    <col min="8719" max="8719" width="2.5703125" style="42" customWidth="1"/>
    <col min="8720" max="8960" width="9.140625" style="42"/>
    <col min="8961" max="8961" width="53" style="42" customWidth="1"/>
    <col min="8962" max="8974" width="11.5703125" style="42" customWidth="1"/>
    <col min="8975" max="8975" width="2.5703125" style="42" customWidth="1"/>
    <col min="8976" max="9216" width="9.140625" style="42"/>
    <col min="9217" max="9217" width="53" style="42" customWidth="1"/>
    <col min="9218" max="9230" width="11.5703125" style="42" customWidth="1"/>
    <col min="9231" max="9231" width="2.5703125" style="42" customWidth="1"/>
    <col min="9232" max="9472" width="9.140625" style="42"/>
    <col min="9473" max="9473" width="53" style="42" customWidth="1"/>
    <col min="9474" max="9486" width="11.5703125" style="42" customWidth="1"/>
    <col min="9487" max="9487" width="2.5703125" style="42" customWidth="1"/>
    <col min="9488" max="9728" width="9.140625" style="42"/>
    <col min="9729" max="9729" width="53" style="42" customWidth="1"/>
    <col min="9730" max="9742" width="11.5703125" style="42" customWidth="1"/>
    <col min="9743" max="9743" width="2.5703125" style="42" customWidth="1"/>
    <col min="9744" max="9984" width="9.140625" style="42"/>
    <col min="9985" max="9985" width="53" style="42" customWidth="1"/>
    <col min="9986" max="9998" width="11.5703125" style="42" customWidth="1"/>
    <col min="9999" max="9999" width="2.5703125" style="42" customWidth="1"/>
    <col min="10000" max="10240" width="9.140625" style="42"/>
    <col min="10241" max="10241" width="53" style="42" customWidth="1"/>
    <col min="10242" max="10254" width="11.5703125" style="42" customWidth="1"/>
    <col min="10255" max="10255" width="2.5703125" style="42" customWidth="1"/>
    <col min="10256" max="10496" width="9.140625" style="42"/>
    <col min="10497" max="10497" width="53" style="42" customWidth="1"/>
    <col min="10498" max="10510" width="11.5703125" style="42" customWidth="1"/>
    <col min="10511" max="10511" width="2.5703125" style="42" customWidth="1"/>
    <col min="10512" max="10752" width="9.140625" style="42"/>
    <col min="10753" max="10753" width="53" style="42" customWidth="1"/>
    <col min="10754" max="10766" width="11.5703125" style="42" customWidth="1"/>
    <col min="10767" max="10767" width="2.5703125" style="42" customWidth="1"/>
    <col min="10768" max="11008" width="9.140625" style="42"/>
    <col min="11009" max="11009" width="53" style="42" customWidth="1"/>
    <col min="11010" max="11022" width="11.5703125" style="42" customWidth="1"/>
    <col min="11023" max="11023" width="2.5703125" style="42" customWidth="1"/>
    <col min="11024" max="11264" width="9.140625" style="42"/>
    <col min="11265" max="11265" width="53" style="42" customWidth="1"/>
    <col min="11266" max="11278" width="11.5703125" style="42" customWidth="1"/>
    <col min="11279" max="11279" width="2.5703125" style="42" customWidth="1"/>
    <col min="11280" max="11520" width="9.140625" style="42"/>
    <col min="11521" max="11521" width="53" style="42" customWidth="1"/>
    <col min="11522" max="11534" width="11.5703125" style="42" customWidth="1"/>
    <col min="11535" max="11535" width="2.5703125" style="42" customWidth="1"/>
    <col min="11536" max="11776" width="9.140625" style="42"/>
    <col min="11777" max="11777" width="53" style="42" customWidth="1"/>
    <col min="11778" max="11790" width="11.5703125" style="42" customWidth="1"/>
    <col min="11791" max="11791" width="2.5703125" style="42" customWidth="1"/>
    <col min="11792" max="12032" width="9.140625" style="42"/>
    <col min="12033" max="12033" width="53" style="42" customWidth="1"/>
    <col min="12034" max="12046" width="11.5703125" style="42" customWidth="1"/>
    <col min="12047" max="12047" width="2.5703125" style="42" customWidth="1"/>
    <col min="12048" max="12288" width="9.140625" style="42"/>
    <col min="12289" max="12289" width="53" style="42" customWidth="1"/>
    <col min="12290" max="12302" width="11.5703125" style="42" customWidth="1"/>
    <col min="12303" max="12303" width="2.5703125" style="42" customWidth="1"/>
    <col min="12304" max="12544" width="9.140625" style="42"/>
    <col min="12545" max="12545" width="53" style="42" customWidth="1"/>
    <col min="12546" max="12558" width="11.5703125" style="42" customWidth="1"/>
    <col min="12559" max="12559" width="2.5703125" style="42" customWidth="1"/>
    <col min="12560" max="12800" width="9.140625" style="42"/>
    <col min="12801" max="12801" width="53" style="42" customWidth="1"/>
    <col min="12802" max="12814" width="11.5703125" style="42" customWidth="1"/>
    <col min="12815" max="12815" width="2.5703125" style="42" customWidth="1"/>
    <col min="12816" max="13056" width="9.140625" style="42"/>
    <col min="13057" max="13057" width="53" style="42" customWidth="1"/>
    <col min="13058" max="13070" width="11.5703125" style="42" customWidth="1"/>
    <col min="13071" max="13071" width="2.5703125" style="42" customWidth="1"/>
    <col min="13072" max="13312" width="9.140625" style="42"/>
    <col min="13313" max="13313" width="53" style="42" customWidth="1"/>
    <col min="13314" max="13326" width="11.5703125" style="42" customWidth="1"/>
    <col min="13327" max="13327" width="2.5703125" style="42" customWidth="1"/>
    <col min="13328" max="13568" width="9.140625" style="42"/>
    <col min="13569" max="13569" width="53" style="42" customWidth="1"/>
    <col min="13570" max="13582" width="11.5703125" style="42" customWidth="1"/>
    <col min="13583" max="13583" width="2.5703125" style="42" customWidth="1"/>
    <col min="13584" max="13824" width="9.140625" style="42"/>
    <col min="13825" max="13825" width="53" style="42" customWidth="1"/>
    <col min="13826" max="13838" width="11.5703125" style="42" customWidth="1"/>
    <col min="13839" max="13839" width="2.5703125" style="42" customWidth="1"/>
    <col min="13840" max="14080" width="9.140625" style="42"/>
    <col min="14081" max="14081" width="53" style="42" customWidth="1"/>
    <col min="14082" max="14094" width="11.5703125" style="42" customWidth="1"/>
    <col min="14095" max="14095" width="2.5703125" style="42" customWidth="1"/>
    <col min="14096" max="14336" width="9.140625" style="42"/>
    <col min="14337" max="14337" width="53" style="42" customWidth="1"/>
    <col min="14338" max="14350" width="11.5703125" style="42" customWidth="1"/>
    <col min="14351" max="14351" width="2.5703125" style="42" customWidth="1"/>
    <col min="14352" max="14592" width="9.140625" style="42"/>
    <col min="14593" max="14593" width="53" style="42" customWidth="1"/>
    <col min="14594" max="14606" width="11.5703125" style="42" customWidth="1"/>
    <col min="14607" max="14607" width="2.5703125" style="42" customWidth="1"/>
    <col min="14608" max="14848" width="9.140625" style="42"/>
    <col min="14849" max="14849" width="53" style="42" customWidth="1"/>
    <col min="14850" max="14862" width="11.5703125" style="42" customWidth="1"/>
    <col min="14863" max="14863" width="2.5703125" style="42" customWidth="1"/>
    <col min="14864" max="15104" width="9.140625" style="42"/>
    <col min="15105" max="15105" width="53" style="42" customWidth="1"/>
    <col min="15106" max="15118" width="11.5703125" style="42" customWidth="1"/>
    <col min="15119" max="15119" width="2.5703125" style="42" customWidth="1"/>
    <col min="15120" max="15360" width="9.140625" style="42"/>
    <col min="15361" max="15361" width="53" style="42" customWidth="1"/>
    <col min="15362" max="15374" width="11.5703125" style="42" customWidth="1"/>
    <col min="15375" max="15375" width="2.5703125" style="42" customWidth="1"/>
    <col min="15376" max="15616" width="9.140625" style="42"/>
    <col min="15617" max="15617" width="53" style="42" customWidth="1"/>
    <col min="15618" max="15630" width="11.5703125" style="42" customWidth="1"/>
    <col min="15631" max="15631" width="2.5703125" style="42" customWidth="1"/>
    <col min="15632" max="15872" width="9.140625" style="42"/>
    <col min="15873" max="15873" width="53" style="42" customWidth="1"/>
    <col min="15874" max="15886" width="11.5703125" style="42" customWidth="1"/>
    <col min="15887" max="15887" width="2.5703125" style="42" customWidth="1"/>
    <col min="15888" max="16128" width="9.140625" style="42"/>
    <col min="16129" max="16129" width="53" style="42" customWidth="1"/>
    <col min="16130" max="16142" width="11.5703125" style="42" customWidth="1"/>
    <col min="16143" max="16143" width="2.5703125" style="42" customWidth="1"/>
    <col min="16144" max="16384" width="9.140625" style="42"/>
  </cols>
  <sheetData>
    <row r="1" spans="1:15" s="44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</row>
    <row r="2" spans="1:15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</row>
    <row r="3" spans="1:15" s="44" customFormat="1" ht="20.25" customHeight="1">
      <c r="A3" s="669" t="s">
        <v>284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</row>
    <row r="4" spans="1:15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40"/>
      <c r="O6" s="42"/>
    </row>
    <row r="7" spans="1:15" ht="12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24" customHeight="1">
      <c r="A8" s="450"/>
      <c r="B8" s="450" t="s">
        <v>88</v>
      </c>
      <c r="C8" s="450" t="s">
        <v>89</v>
      </c>
      <c r="D8" s="450" t="s">
        <v>90</v>
      </c>
      <c r="E8" s="450" t="s">
        <v>92</v>
      </c>
      <c r="F8" s="450" t="s">
        <v>93</v>
      </c>
      <c r="G8" s="450" t="s">
        <v>95</v>
      </c>
      <c r="H8" s="450" t="s">
        <v>96</v>
      </c>
      <c r="I8" s="450" t="s">
        <v>97</v>
      </c>
      <c r="J8" s="450" t="s">
        <v>98</v>
      </c>
      <c r="K8" s="450" t="s">
        <v>99</v>
      </c>
      <c r="L8" s="450" t="s">
        <v>105</v>
      </c>
      <c r="M8" s="450" t="s">
        <v>107</v>
      </c>
      <c r="N8" s="451" t="s">
        <v>104</v>
      </c>
    </row>
    <row r="9" spans="1:15" ht="27" customHeight="1">
      <c r="A9" s="148" t="s">
        <v>285</v>
      </c>
      <c r="B9" s="148">
        <v>676229.40362999996</v>
      </c>
      <c r="C9" s="149">
        <v>452884.53672999999</v>
      </c>
      <c r="D9" s="149">
        <v>269388.43631000002</v>
      </c>
      <c r="E9" s="149">
        <v>50213.22481</v>
      </c>
      <c r="F9" s="149">
        <v>104000.32263</v>
      </c>
      <c r="G9" s="149">
        <v>115880.80828</v>
      </c>
      <c r="H9" s="148">
        <v>74980.209889999998</v>
      </c>
      <c r="I9" s="148">
        <v>80694.087489999991</v>
      </c>
      <c r="J9" s="148">
        <v>67197.822670000009</v>
      </c>
      <c r="K9" s="148">
        <v>4592.7406900000005</v>
      </c>
      <c r="L9" s="148">
        <v>32276.384819999999</v>
      </c>
      <c r="M9" s="148">
        <v>28095.348510000003</v>
      </c>
      <c r="N9" s="148">
        <v>71850.175690000004</v>
      </c>
      <c r="O9" s="42"/>
    </row>
    <row r="10" spans="1:15" ht="27" customHeight="1">
      <c r="A10" s="148" t="s">
        <v>286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42"/>
    </row>
    <row r="11" spans="1:15" ht="27" customHeight="1">
      <c r="A11" s="148" t="s">
        <v>287</v>
      </c>
      <c r="B11" s="148">
        <v>32826.06856</v>
      </c>
      <c r="C11" s="149">
        <v>6272.3865999999998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3384.2301000000002</v>
      </c>
      <c r="K11" s="148">
        <v>159.63638</v>
      </c>
      <c r="L11" s="148">
        <v>0</v>
      </c>
      <c r="M11" s="148">
        <v>0</v>
      </c>
      <c r="N11" s="148">
        <v>0</v>
      </c>
      <c r="O11" s="42"/>
    </row>
    <row r="12" spans="1:15" ht="27" customHeight="1">
      <c r="A12" s="148" t="s">
        <v>288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42"/>
    </row>
    <row r="13" spans="1:15" ht="27" customHeight="1">
      <c r="A13" s="325" t="s">
        <v>289</v>
      </c>
      <c r="B13" s="148">
        <v>20935.075690000001</v>
      </c>
      <c r="C13" s="149">
        <v>22317.114030000001</v>
      </c>
      <c r="D13" s="149">
        <v>6913.5844699999998</v>
      </c>
      <c r="E13" s="149">
        <v>239.52255</v>
      </c>
      <c r="F13" s="149">
        <v>0</v>
      </c>
      <c r="G13" s="149">
        <v>721.00247000000002</v>
      </c>
      <c r="H13" s="148">
        <v>1172.47019</v>
      </c>
      <c r="I13" s="148">
        <v>975.98931000000005</v>
      </c>
      <c r="J13" s="148">
        <v>1053.85339</v>
      </c>
      <c r="K13" s="148">
        <v>313.83767</v>
      </c>
      <c r="L13" s="148">
        <v>413.86225999999999</v>
      </c>
      <c r="M13" s="148">
        <v>1010.4264000000001</v>
      </c>
      <c r="N13" s="148">
        <v>2782.4445699999997</v>
      </c>
      <c r="O13" s="42"/>
    </row>
    <row r="14" spans="1:15" ht="27" customHeight="1">
      <c r="A14" s="148" t="s">
        <v>290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42"/>
    </row>
    <row r="15" spans="1:15" ht="27" customHeight="1">
      <c r="A15" s="148" t="s">
        <v>291</v>
      </c>
      <c r="B15" s="148">
        <v>20935.075690000001</v>
      </c>
      <c r="C15" s="149">
        <v>22317.114030000001</v>
      </c>
      <c r="D15" s="149">
        <v>6913.5844699999998</v>
      </c>
      <c r="E15" s="149">
        <v>239.52255</v>
      </c>
      <c r="F15" s="149">
        <v>0</v>
      </c>
      <c r="G15" s="149">
        <v>721.00247000000002</v>
      </c>
      <c r="H15" s="148">
        <v>1172.47019</v>
      </c>
      <c r="I15" s="148">
        <v>975.98931000000005</v>
      </c>
      <c r="J15" s="148">
        <v>1053.85339</v>
      </c>
      <c r="K15" s="148">
        <v>313.83767</v>
      </c>
      <c r="L15" s="148">
        <v>413.86225999999999</v>
      </c>
      <c r="M15" s="148">
        <v>1010.4264000000001</v>
      </c>
      <c r="N15" s="148">
        <v>2782.4445699999997</v>
      </c>
      <c r="O15" s="42"/>
    </row>
    <row r="16" spans="1:15" ht="27" customHeight="1">
      <c r="A16" s="148" t="s">
        <v>292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148">
        <v>0</v>
      </c>
      <c r="O16" s="42"/>
    </row>
    <row r="17" spans="1:15" ht="27" customHeight="1">
      <c r="A17" s="325" t="s">
        <v>293</v>
      </c>
      <c r="B17" s="148">
        <v>0</v>
      </c>
      <c r="C17" s="149">
        <v>47.15813</v>
      </c>
      <c r="D17" s="149">
        <v>0</v>
      </c>
      <c r="E17" s="149">
        <v>0</v>
      </c>
      <c r="F17" s="149">
        <v>297.92452000000003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21.858990000000002</v>
      </c>
      <c r="O17" s="42"/>
    </row>
    <row r="18" spans="1:15" ht="27" customHeight="1">
      <c r="A18" s="148" t="s">
        <v>294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42"/>
    </row>
    <row r="19" spans="1:15" ht="27" customHeight="1">
      <c r="A19" s="148" t="s">
        <v>295</v>
      </c>
      <c r="B19" s="148">
        <v>0</v>
      </c>
      <c r="C19" s="149">
        <v>47.15813</v>
      </c>
      <c r="D19" s="149">
        <v>0</v>
      </c>
      <c r="E19" s="149">
        <v>0</v>
      </c>
      <c r="F19" s="149">
        <v>297.92452000000003</v>
      </c>
      <c r="G19" s="14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148">
        <v>21.858990000000002</v>
      </c>
      <c r="O19" s="42"/>
    </row>
    <row r="20" spans="1:15" ht="27" customHeight="1">
      <c r="A20" s="148" t="s">
        <v>296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148">
        <v>0</v>
      </c>
      <c r="O20" s="42"/>
    </row>
    <row r="21" spans="1:15" ht="27" customHeight="1">
      <c r="A21" s="148" t="s">
        <v>297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148">
        <v>0</v>
      </c>
      <c r="O21" s="42"/>
    </row>
    <row r="22" spans="1:15" ht="27" customHeight="1">
      <c r="A22" s="325" t="s">
        <v>298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5.7947100000000002</v>
      </c>
      <c r="H22" s="148">
        <v>0</v>
      </c>
      <c r="I22" s="148">
        <v>0</v>
      </c>
      <c r="J22" s="148">
        <v>6176.3860199999999</v>
      </c>
      <c r="K22" s="148">
        <v>1557.41238</v>
      </c>
      <c r="L22" s="148">
        <v>0</v>
      </c>
      <c r="M22" s="148">
        <v>1647.7182</v>
      </c>
      <c r="N22" s="148">
        <v>0</v>
      </c>
      <c r="O22" s="42"/>
    </row>
    <row r="23" spans="1:15" ht="27" customHeight="1">
      <c r="A23" s="148" t="s">
        <v>299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6176.3860199999999</v>
      </c>
      <c r="K23" s="148">
        <v>0</v>
      </c>
      <c r="L23" s="148">
        <v>0</v>
      </c>
      <c r="M23" s="148">
        <v>0</v>
      </c>
      <c r="N23" s="148">
        <v>0</v>
      </c>
      <c r="O23" s="42"/>
    </row>
    <row r="24" spans="1:15" ht="27" customHeight="1">
      <c r="A24" s="148" t="s">
        <v>300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5.7947100000000002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42"/>
    </row>
    <row r="25" spans="1:15" ht="27" customHeight="1">
      <c r="A25" s="148" t="s">
        <v>301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1557.41238</v>
      </c>
      <c r="L25" s="148">
        <v>0</v>
      </c>
      <c r="M25" s="148">
        <v>1647.7182</v>
      </c>
      <c r="N25" s="148">
        <v>0</v>
      </c>
      <c r="O25" s="42"/>
    </row>
    <row r="26" spans="1:15" ht="27" customHeight="1">
      <c r="A26" s="148" t="s">
        <v>302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42"/>
    </row>
    <row r="27" spans="1:15" ht="27" customHeight="1">
      <c r="A27" s="325" t="s">
        <v>303</v>
      </c>
      <c r="B27" s="148">
        <v>253647.88830000002</v>
      </c>
      <c r="C27" s="149">
        <v>122220.82853</v>
      </c>
      <c r="D27" s="149">
        <v>71716.218709999986</v>
      </c>
      <c r="E27" s="149">
        <v>44995.194320000002</v>
      </c>
      <c r="F27" s="149">
        <v>8832.9470500000007</v>
      </c>
      <c r="G27" s="149">
        <v>81974.145680000001</v>
      </c>
      <c r="H27" s="148">
        <v>49809.844140000001</v>
      </c>
      <c r="I27" s="148">
        <v>49596.986950000006</v>
      </c>
      <c r="J27" s="148">
        <v>46450.390530000004</v>
      </c>
      <c r="K27" s="148">
        <v>75662.946849999993</v>
      </c>
      <c r="L27" s="148">
        <v>35799.396799999995</v>
      </c>
      <c r="M27" s="148">
        <v>15606.3802</v>
      </c>
      <c r="N27" s="148">
        <v>56673.162219999998</v>
      </c>
      <c r="O27" s="42"/>
    </row>
    <row r="28" spans="1:15" ht="27" customHeight="1">
      <c r="A28" s="148" t="s">
        <v>304</v>
      </c>
      <c r="B28" s="148">
        <v>0</v>
      </c>
      <c r="C28" s="148">
        <v>0</v>
      </c>
      <c r="D28" s="148">
        <v>0</v>
      </c>
      <c r="E28" s="148">
        <v>0</v>
      </c>
      <c r="F28" s="148">
        <v>0</v>
      </c>
      <c r="G28" s="148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42"/>
    </row>
    <row r="29" spans="1:15" ht="27" customHeight="1">
      <c r="A29" s="148" t="s">
        <v>305</v>
      </c>
      <c r="B29" s="148">
        <v>253647.88830000002</v>
      </c>
      <c r="C29" s="148">
        <v>122220.82853</v>
      </c>
      <c r="D29" s="148">
        <v>71716.218709999986</v>
      </c>
      <c r="E29" s="148">
        <v>44995.194320000002</v>
      </c>
      <c r="F29" s="148">
        <v>8832.9470500000007</v>
      </c>
      <c r="G29" s="148">
        <v>81974.145680000001</v>
      </c>
      <c r="H29" s="148">
        <v>49809.844140000001</v>
      </c>
      <c r="I29" s="148">
        <v>49596.986950000006</v>
      </c>
      <c r="J29" s="148">
        <v>46450.390530000004</v>
      </c>
      <c r="K29" s="148">
        <v>75662.946849999993</v>
      </c>
      <c r="L29" s="148">
        <v>35799.396799999995</v>
      </c>
      <c r="M29" s="148">
        <v>15606.3802</v>
      </c>
      <c r="N29" s="148">
        <v>56673.162219999998</v>
      </c>
      <c r="O29" s="42"/>
    </row>
    <row r="30" spans="1:15" s="70" customFormat="1" ht="27" customHeight="1">
      <c r="A30" s="325" t="s">
        <v>306</v>
      </c>
      <c r="B30" s="148">
        <v>983638.43617999996</v>
      </c>
      <c r="C30" s="148">
        <v>603742.02402000001</v>
      </c>
      <c r="D30" s="148">
        <v>348018.23949000001</v>
      </c>
      <c r="E30" s="148">
        <v>95447.941680000004</v>
      </c>
      <c r="F30" s="148">
        <v>113131.1942</v>
      </c>
      <c r="G30" s="148">
        <v>198581.75113999998</v>
      </c>
      <c r="H30" s="148">
        <v>125962.52421999999</v>
      </c>
      <c r="I30" s="148">
        <v>131267.06375</v>
      </c>
      <c r="J30" s="148">
        <v>124262.68270999999</v>
      </c>
      <c r="K30" s="148">
        <v>82286.573969999998</v>
      </c>
      <c r="L30" s="148">
        <v>68489.643879999989</v>
      </c>
      <c r="M30" s="148">
        <v>46359.873310000003</v>
      </c>
      <c r="N30" s="148">
        <v>131327.64147</v>
      </c>
    </row>
    <row r="31" spans="1:15" s="415" customFormat="1" ht="37.5" customHeight="1">
      <c r="A31" s="155" t="s">
        <v>307</v>
      </c>
      <c r="B31" s="155">
        <v>72635.709540000011</v>
      </c>
      <c r="C31" s="155">
        <v>29834.18203</v>
      </c>
      <c r="D31" s="155">
        <v>8708.3289800000002</v>
      </c>
      <c r="E31" s="155">
        <v>93.439499999999995</v>
      </c>
      <c r="F31" s="155">
        <v>2103.2899500000003</v>
      </c>
      <c r="G31" s="155">
        <v>2755.9842200000003</v>
      </c>
      <c r="H31" s="155">
        <v>2296.8729700000004</v>
      </c>
      <c r="I31" s="155">
        <v>0</v>
      </c>
      <c r="J31" s="155">
        <v>12076.1355</v>
      </c>
      <c r="K31" s="155">
        <v>0</v>
      </c>
      <c r="L31" s="155">
        <v>160.39679000000001</v>
      </c>
      <c r="M31" s="155">
        <v>754.66173000000003</v>
      </c>
      <c r="N31" s="155">
        <v>7814.6746499999999</v>
      </c>
    </row>
    <row r="32" spans="1:15" s="181" customFormat="1" ht="24" customHeight="1">
      <c r="A32" s="385" t="s">
        <v>42</v>
      </c>
      <c r="B32" s="386">
        <v>1056274.1457199999</v>
      </c>
      <c r="C32" s="386">
        <v>633576.20604999992</v>
      </c>
      <c r="D32" s="386">
        <v>356726.56847000006</v>
      </c>
      <c r="E32" s="386">
        <v>95541.381180000011</v>
      </c>
      <c r="F32" s="386">
        <v>115234.48415</v>
      </c>
      <c r="G32" s="386">
        <v>201337.73536000002</v>
      </c>
      <c r="H32" s="386">
        <v>128259.39719</v>
      </c>
      <c r="I32" s="386">
        <v>131267.06375</v>
      </c>
      <c r="J32" s="386">
        <v>136338.81821</v>
      </c>
      <c r="K32" s="386">
        <v>82286.573969999998</v>
      </c>
      <c r="L32" s="386">
        <v>68650.040670000002</v>
      </c>
      <c r="M32" s="386">
        <v>47114.535040000002</v>
      </c>
      <c r="N32" s="386">
        <v>139142.31612</v>
      </c>
    </row>
    <row r="33" spans="1:15" ht="27" customHeight="1">
      <c r="A33" s="325" t="s">
        <v>308</v>
      </c>
      <c r="B33" s="193">
        <v>0.23930457694368473</v>
      </c>
      <c r="C33" s="192">
        <v>0.14354009000857557</v>
      </c>
      <c r="D33" s="192">
        <v>8.0818318708441514E-2</v>
      </c>
      <c r="E33" s="192">
        <v>2.1645412695688513E-2</v>
      </c>
      <c r="F33" s="192">
        <v>2.6106990870293868E-2</v>
      </c>
      <c r="G33" s="192">
        <v>4.5614144564981446E-2</v>
      </c>
      <c r="H33" s="193">
        <v>2.9057854826772575E-2</v>
      </c>
      <c r="I33" s="193">
        <v>2.9739257828677781E-2</v>
      </c>
      <c r="J33" s="193">
        <v>3.0888291022693186E-2</v>
      </c>
      <c r="K33" s="193">
        <v>1.8642464981109139E-2</v>
      </c>
      <c r="L33" s="193">
        <v>1.5553035172041362E-2</v>
      </c>
      <c r="M33" s="193">
        <v>1.0674050786276033E-2</v>
      </c>
      <c r="N33" s="193">
        <v>3.1523438521127649E-2</v>
      </c>
      <c r="O33" s="42"/>
    </row>
    <row r="34" spans="1:15" ht="9" customHeight="1" thickBot="1">
      <c r="A34" s="329"/>
      <c r="B34" s="187"/>
      <c r="C34" s="188"/>
      <c r="D34" s="188"/>
      <c r="E34" s="188"/>
      <c r="F34" s="188"/>
      <c r="G34" s="188"/>
      <c r="H34" s="189"/>
      <c r="I34" s="189"/>
      <c r="J34" s="189"/>
      <c r="K34" s="189"/>
      <c r="L34" s="189"/>
      <c r="M34" s="189"/>
      <c r="N34" s="189"/>
      <c r="O34" s="42"/>
    </row>
    <row r="35" spans="1:15" ht="18.75" customHeight="1" thickTop="1">
      <c r="A35" s="330" t="s">
        <v>355</v>
      </c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42"/>
    </row>
    <row r="36" spans="1:15" ht="9" customHeight="1">
      <c r="A36" s="1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42"/>
    </row>
    <row r="37" spans="1:15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42"/>
    </row>
    <row r="38" spans="1:15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42"/>
    </row>
    <row r="39" spans="1:15" ht="9" customHeight="1">
      <c r="A39" s="165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42"/>
    </row>
    <row r="40" spans="1:15" ht="9" customHeight="1">
      <c r="A40" s="166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42"/>
    </row>
    <row r="41" spans="1:15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42"/>
    </row>
    <row r="42" spans="1:15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42"/>
    </row>
    <row r="43" spans="1:15" ht="9" customHeight="1">
      <c r="A43" s="165"/>
      <c r="B43" s="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42"/>
    </row>
    <row r="44" spans="1:15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42"/>
    </row>
    <row r="45" spans="1:15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42"/>
    </row>
    <row r="46" spans="1:15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42"/>
    </row>
    <row r="47" spans="1:15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42"/>
    </row>
    <row r="48" spans="1:15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42"/>
    </row>
    <row r="49" spans="1:15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42"/>
    </row>
    <row r="50" spans="1:15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42"/>
    </row>
    <row r="51" spans="1:15" ht="9" customHeight="1">
      <c r="A51" s="1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6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6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7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8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7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42"/>
    </row>
    <row r="79" spans="1:15" ht="9" customHeight="1">
      <c r="A79" s="165"/>
      <c r="C79" s="74"/>
      <c r="D79" s="74"/>
      <c r="E79" s="74"/>
      <c r="F79" s="74"/>
      <c r="G79" s="74"/>
      <c r="O79" s="42"/>
    </row>
    <row r="80" spans="1:15" ht="9" customHeight="1">
      <c r="A80" s="165"/>
      <c r="C80" s="74"/>
      <c r="D80" s="74"/>
      <c r="E80" s="74"/>
      <c r="F80" s="74"/>
      <c r="G80" s="74"/>
      <c r="O80" s="42"/>
    </row>
    <row r="81" spans="1:15" ht="9" customHeight="1">
      <c r="A81" s="165"/>
      <c r="C81" s="74"/>
      <c r="D81" s="74"/>
      <c r="E81" s="74"/>
      <c r="F81" s="74"/>
      <c r="G81" s="74"/>
      <c r="O81" s="42"/>
    </row>
    <row r="82" spans="1:15" ht="9" customHeight="1">
      <c r="A82" s="165"/>
      <c r="C82" s="74"/>
      <c r="D82" s="74"/>
      <c r="E82" s="74"/>
      <c r="F82" s="74"/>
      <c r="G82" s="74"/>
      <c r="O82" s="42"/>
    </row>
    <row r="83" spans="1:15" ht="9" customHeight="1">
      <c r="A83" s="165"/>
      <c r="C83" s="74"/>
      <c r="D83" s="74"/>
      <c r="E83" s="74"/>
      <c r="F83" s="74"/>
      <c r="G83" s="74"/>
      <c r="O83" s="42"/>
    </row>
    <row r="84" spans="1:15" ht="9" customHeight="1">
      <c r="A84" s="165"/>
      <c r="C84" s="74"/>
      <c r="D84" s="74"/>
      <c r="E84" s="74"/>
      <c r="F84" s="74"/>
      <c r="G84" s="74"/>
      <c r="O84" s="42"/>
    </row>
    <row r="85" spans="1:15" ht="9" customHeight="1">
      <c r="A85" s="167"/>
      <c r="C85" s="74"/>
      <c r="D85" s="74"/>
      <c r="E85" s="74"/>
      <c r="F85" s="74"/>
      <c r="G85" s="74"/>
      <c r="O85" s="42"/>
    </row>
    <row r="86" spans="1:15" ht="9" customHeight="1">
      <c r="A86" s="169"/>
      <c r="C86" s="74"/>
      <c r="D86" s="74"/>
      <c r="E86" s="74"/>
      <c r="F86" s="74"/>
      <c r="G86" s="74"/>
      <c r="O86" s="42"/>
    </row>
    <row r="87" spans="1:15" ht="9" customHeight="1">
      <c r="A87" s="165"/>
      <c r="C87" s="74"/>
      <c r="D87" s="74"/>
      <c r="E87" s="74"/>
      <c r="F87" s="74"/>
      <c r="G87" s="74"/>
      <c r="O87" s="42"/>
    </row>
    <row r="88" spans="1:15" ht="9" customHeight="1">
      <c r="A88" s="165"/>
      <c r="C88" s="74"/>
      <c r="D88" s="74"/>
      <c r="E88" s="74"/>
      <c r="F88" s="74"/>
      <c r="G88" s="74"/>
      <c r="O88" s="42"/>
    </row>
    <row r="89" spans="1:15" ht="9" customHeight="1">
      <c r="A89" s="165"/>
      <c r="C89" s="74"/>
      <c r="D89" s="74"/>
      <c r="E89" s="74"/>
      <c r="F89" s="74"/>
      <c r="G89" s="74"/>
      <c r="O89" s="42"/>
    </row>
    <row r="90" spans="1:15" ht="9" customHeight="1">
      <c r="A90" s="165"/>
      <c r="C90" s="74"/>
      <c r="D90" s="74"/>
      <c r="E90" s="74"/>
      <c r="F90" s="74"/>
      <c r="G90" s="74"/>
      <c r="O90" s="42"/>
    </row>
    <row r="91" spans="1:15" ht="9" customHeight="1">
      <c r="A91" s="165"/>
      <c r="C91" s="74"/>
      <c r="D91" s="74"/>
      <c r="E91" s="74"/>
      <c r="F91" s="74"/>
      <c r="G91" s="74"/>
      <c r="O91" s="42"/>
    </row>
    <row r="92" spans="1:15" ht="9" customHeight="1">
      <c r="A92" s="165"/>
      <c r="C92" s="74"/>
      <c r="D92" s="74"/>
      <c r="E92" s="74"/>
      <c r="F92" s="74"/>
      <c r="G92" s="74"/>
      <c r="O92" s="42"/>
    </row>
    <row r="93" spans="1:15" ht="9" customHeight="1">
      <c r="A93" s="165"/>
      <c r="C93" s="74"/>
      <c r="D93" s="74"/>
      <c r="E93" s="74"/>
      <c r="F93" s="74"/>
      <c r="G93" s="74"/>
      <c r="O93" s="42"/>
    </row>
    <row r="94" spans="1:15" ht="9" customHeight="1">
      <c r="A94" s="165"/>
      <c r="C94" s="74"/>
      <c r="D94" s="74"/>
      <c r="E94" s="74"/>
      <c r="F94" s="74"/>
      <c r="G94" s="74"/>
      <c r="O94" s="42"/>
    </row>
    <row r="95" spans="1:15" ht="9" customHeight="1">
      <c r="A95" s="165"/>
      <c r="C95" s="74"/>
      <c r="D95" s="74"/>
      <c r="E95" s="74"/>
      <c r="F95" s="74"/>
      <c r="G95" s="74"/>
      <c r="O95" s="42"/>
    </row>
    <row r="96" spans="1:15" ht="9" customHeight="1">
      <c r="A96" s="169"/>
      <c r="C96" s="74"/>
      <c r="D96" s="74"/>
      <c r="E96" s="74"/>
      <c r="F96" s="74"/>
      <c r="G96" s="74"/>
      <c r="O96" s="42"/>
    </row>
    <row r="97" spans="1:15" ht="9" customHeight="1">
      <c r="A97" s="165"/>
      <c r="C97" s="74"/>
      <c r="D97" s="74"/>
      <c r="E97" s="74"/>
      <c r="F97" s="74"/>
      <c r="G97" s="74"/>
      <c r="O97" s="42"/>
    </row>
    <row r="98" spans="1:15" ht="9" customHeight="1">
      <c r="A98" s="165"/>
      <c r="C98" s="74"/>
      <c r="D98" s="74"/>
      <c r="E98" s="74"/>
      <c r="F98" s="74"/>
      <c r="G98" s="74"/>
      <c r="O98" s="42"/>
    </row>
    <row r="99" spans="1:15" ht="9" customHeight="1">
      <c r="A99" s="165"/>
      <c r="C99" s="74"/>
      <c r="D99" s="74"/>
      <c r="E99" s="74"/>
      <c r="F99" s="74"/>
      <c r="G99" s="74"/>
      <c r="O99" s="42"/>
    </row>
    <row r="100" spans="1:15">
      <c r="A100" s="170"/>
      <c r="C100" s="74"/>
      <c r="D100" s="74"/>
      <c r="E100" s="74"/>
      <c r="F100" s="74"/>
      <c r="G100" s="74"/>
      <c r="O100" s="42"/>
    </row>
    <row r="101" spans="1:15">
      <c r="A101" s="170"/>
      <c r="C101" s="74"/>
      <c r="D101" s="74"/>
      <c r="E101" s="74"/>
      <c r="F101" s="74"/>
      <c r="G101" s="74"/>
      <c r="O101" s="42"/>
    </row>
    <row r="102" spans="1:15">
      <c r="A102" s="170"/>
      <c r="C102" s="74"/>
      <c r="D102" s="74"/>
      <c r="E102" s="74"/>
      <c r="F102" s="74"/>
      <c r="G102" s="74"/>
      <c r="O102" s="42"/>
    </row>
    <row r="103" spans="1:15">
      <c r="A103" s="170"/>
      <c r="C103" s="74"/>
      <c r="D103" s="74"/>
      <c r="E103" s="74"/>
      <c r="F103" s="74"/>
      <c r="G103" s="74"/>
      <c r="O103" s="42"/>
    </row>
    <row r="104" spans="1:15">
      <c r="A104" s="170"/>
      <c r="C104" s="74"/>
      <c r="D104" s="74"/>
      <c r="E104" s="74"/>
      <c r="F104" s="74"/>
      <c r="G104" s="74"/>
      <c r="O104" s="42"/>
    </row>
    <row r="105" spans="1:15">
      <c r="A105" s="170"/>
      <c r="C105" s="74"/>
      <c r="D105" s="74"/>
      <c r="E105" s="74"/>
      <c r="F105" s="74"/>
      <c r="G105" s="74"/>
      <c r="O105" s="42"/>
    </row>
    <row r="106" spans="1:15">
      <c r="A106" s="170"/>
      <c r="C106" s="74"/>
      <c r="D106" s="74"/>
      <c r="E106" s="74"/>
      <c r="F106" s="74"/>
      <c r="G106" s="74"/>
      <c r="O106" s="42"/>
    </row>
    <row r="107" spans="1:15" ht="15.75">
      <c r="A107" s="171"/>
      <c r="C107" s="74"/>
      <c r="D107" s="74"/>
      <c r="E107" s="74"/>
      <c r="F107" s="74"/>
      <c r="G107" s="74"/>
      <c r="O107" s="42"/>
    </row>
    <row r="108" spans="1:15" ht="15.75">
      <c r="A108" s="171"/>
      <c r="C108" s="74"/>
      <c r="D108" s="74"/>
      <c r="E108" s="74"/>
      <c r="F108" s="74"/>
      <c r="G108" s="74"/>
      <c r="O108" s="42"/>
    </row>
    <row r="109" spans="1:15" ht="15.75">
      <c r="A109" s="171"/>
      <c r="C109" s="74"/>
      <c r="D109" s="74"/>
      <c r="E109" s="74"/>
      <c r="F109" s="74"/>
      <c r="G109" s="74"/>
      <c r="O109" s="42"/>
    </row>
    <row r="110" spans="1:15" ht="15.75">
      <c r="A110" s="171"/>
      <c r="C110" s="74"/>
      <c r="D110" s="74"/>
      <c r="E110" s="74"/>
      <c r="F110" s="74"/>
      <c r="G110" s="74"/>
      <c r="O110" s="42"/>
    </row>
    <row r="111" spans="1:15" ht="15.75">
      <c r="A111" s="171"/>
      <c r="C111" s="74"/>
      <c r="D111" s="74"/>
      <c r="E111" s="74"/>
      <c r="F111" s="74"/>
      <c r="G111" s="74"/>
      <c r="O111" s="42"/>
    </row>
    <row r="112" spans="1:15" ht="15.75">
      <c r="A112" s="171"/>
      <c r="C112" s="74"/>
      <c r="D112" s="74"/>
      <c r="E112" s="74"/>
      <c r="F112" s="74"/>
      <c r="G112" s="74"/>
      <c r="O112" s="42"/>
    </row>
    <row r="113" spans="1:15" ht="15.75">
      <c r="A113" s="171"/>
      <c r="C113" s="74"/>
      <c r="D113" s="74"/>
      <c r="E113" s="74"/>
      <c r="F113" s="74"/>
      <c r="G113" s="74"/>
      <c r="O113" s="42"/>
    </row>
    <row r="114" spans="1:15" ht="15.75">
      <c r="A114" s="171"/>
      <c r="C114" s="74"/>
      <c r="D114" s="74"/>
      <c r="E114" s="74"/>
      <c r="F114" s="74"/>
      <c r="G114" s="74"/>
      <c r="O114" s="42"/>
    </row>
    <row r="115" spans="1:15" ht="15.75">
      <c r="A115" s="171"/>
      <c r="C115" s="74"/>
      <c r="D115" s="74"/>
      <c r="E115" s="74"/>
      <c r="F115" s="74"/>
      <c r="G115" s="74"/>
      <c r="O115" s="42"/>
    </row>
    <row r="116" spans="1:15" ht="15.75">
      <c r="A116" s="171"/>
      <c r="C116" s="74"/>
      <c r="D116" s="74"/>
      <c r="E116" s="74"/>
      <c r="F116" s="74"/>
      <c r="G116" s="74"/>
      <c r="O116" s="42"/>
    </row>
    <row r="117" spans="1:15" ht="15.75">
      <c r="A117" s="171"/>
      <c r="C117" s="74"/>
      <c r="D117" s="74"/>
      <c r="E117" s="74"/>
      <c r="F117" s="74"/>
      <c r="G117" s="74"/>
      <c r="O117" s="42"/>
    </row>
    <row r="118" spans="1:15" ht="15.75">
      <c r="A118" s="171"/>
      <c r="C118" s="74"/>
      <c r="D118" s="74"/>
      <c r="E118" s="74"/>
      <c r="F118" s="74"/>
      <c r="G118" s="74"/>
      <c r="O118" s="42"/>
    </row>
    <row r="119" spans="1:15" ht="15.75">
      <c r="A119" s="171"/>
      <c r="C119" s="74"/>
      <c r="D119" s="74"/>
      <c r="E119" s="74"/>
      <c r="F119" s="74"/>
      <c r="G119" s="74"/>
      <c r="O119" s="42"/>
    </row>
    <row r="120" spans="1:15" ht="15.75">
      <c r="A120" s="171"/>
      <c r="C120" s="74"/>
      <c r="D120" s="74"/>
      <c r="E120" s="74"/>
      <c r="F120" s="74"/>
      <c r="G120" s="74"/>
      <c r="O120" s="42"/>
    </row>
    <row r="121" spans="1:15" ht="15.75">
      <c r="A121" s="171"/>
      <c r="C121" s="74"/>
      <c r="D121" s="74"/>
      <c r="E121" s="74"/>
      <c r="F121" s="74"/>
      <c r="G121" s="74"/>
      <c r="O121" s="42"/>
    </row>
    <row r="122" spans="1:15" ht="15.75">
      <c r="A122" s="171"/>
      <c r="C122" s="74"/>
      <c r="D122" s="74"/>
      <c r="E122" s="74"/>
      <c r="F122" s="74"/>
      <c r="G122" s="74"/>
      <c r="O122" s="42"/>
    </row>
    <row r="123" spans="1:15" ht="15.75">
      <c r="A123" s="171"/>
      <c r="C123" s="74"/>
      <c r="D123" s="74"/>
      <c r="E123" s="74"/>
      <c r="F123" s="74"/>
      <c r="G123" s="74"/>
      <c r="O123" s="42"/>
    </row>
    <row r="124" spans="1:15" ht="15.75">
      <c r="A124" s="171"/>
      <c r="C124" s="74"/>
      <c r="D124" s="74"/>
      <c r="E124" s="74"/>
      <c r="F124" s="74"/>
      <c r="G124" s="74"/>
      <c r="O124" s="42"/>
    </row>
    <row r="125" spans="1:15" ht="15.75">
      <c r="A125" s="171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171"/>
      <c r="C197" s="74"/>
      <c r="D197" s="74"/>
      <c r="E197" s="74"/>
      <c r="F197" s="74"/>
      <c r="G197" s="74"/>
      <c r="O197" s="42"/>
    </row>
    <row r="198" spans="1:15" ht="15.75">
      <c r="A198" s="73"/>
      <c r="C198" s="74"/>
      <c r="D198" s="74"/>
      <c r="E198" s="74"/>
      <c r="F198" s="74"/>
      <c r="G198" s="74"/>
      <c r="O198" s="42"/>
    </row>
    <row r="199" spans="1:15" ht="15.75">
      <c r="A199" s="73"/>
      <c r="C199" s="74"/>
      <c r="D199" s="74"/>
      <c r="E199" s="74"/>
      <c r="F199" s="74"/>
      <c r="G199" s="74"/>
      <c r="O199" s="42"/>
    </row>
    <row r="200" spans="1:15" ht="15.75">
      <c r="A200" s="73"/>
      <c r="C200" s="74"/>
      <c r="D200" s="74"/>
      <c r="E200" s="74"/>
      <c r="F200" s="74"/>
      <c r="G200" s="74"/>
      <c r="O200" s="42"/>
    </row>
    <row r="201" spans="1:15" ht="15.75">
      <c r="A201" s="73"/>
      <c r="C201" s="74"/>
      <c r="D201" s="74"/>
      <c r="E201" s="74"/>
      <c r="F201" s="74"/>
      <c r="G201" s="74"/>
    </row>
    <row r="202" spans="1:15" ht="15.75">
      <c r="A202" s="73"/>
      <c r="C202" s="74"/>
      <c r="D202" s="74"/>
      <c r="E202" s="74"/>
      <c r="F202" s="74"/>
      <c r="G202" s="74"/>
    </row>
    <row r="203" spans="1:15" ht="15.75">
      <c r="A203" s="73"/>
      <c r="C203" s="74"/>
      <c r="D203" s="74"/>
      <c r="E203" s="74"/>
      <c r="F203" s="74"/>
      <c r="G203" s="74"/>
    </row>
    <row r="204" spans="1:15" ht="15.75">
      <c r="A204" s="73"/>
      <c r="C204" s="74"/>
      <c r="D204" s="74"/>
      <c r="E204" s="74"/>
      <c r="F204" s="74"/>
      <c r="G204" s="74"/>
    </row>
    <row r="205" spans="1:15" ht="15.75">
      <c r="A205" s="73"/>
      <c r="C205" s="74"/>
      <c r="D205" s="74"/>
      <c r="E205" s="74"/>
      <c r="F205" s="74"/>
      <c r="G205" s="74"/>
    </row>
    <row r="206" spans="1:15" ht="15.75">
      <c r="A206" s="73"/>
      <c r="C206" s="74"/>
      <c r="D206" s="74"/>
      <c r="E206" s="74"/>
      <c r="F206" s="74"/>
      <c r="G206" s="74"/>
    </row>
    <row r="207" spans="1:15" ht="15.75">
      <c r="A207" s="73"/>
      <c r="C207" s="74"/>
      <c r="D207" s="74"/>
      <c r="E207" s="74"/>
      <c r="F207" s="74"/>
      <c r="G207" s="74"/>
    </row>
    <row r="208" spans="1:15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53"/>
  <sheetViews>
    <sheetView topLeftCell="A2" zoomScale="50" workbookViewId="0">
      <selection activeCell="A3" sqref="A3:O3"/>
    </sheetView>
  </sheetViews>
  <sheetFormatPr defaultRowHeight="12.75"/>
  <cols>
    <col min="1" max="1" width="53" style="77" customWidth="1"/>
    <col min="2" max="14" width="11.5703125" style="42" customWidth="1"/>
    <col min="15" max="15" width="12.7109375" style="42" customWidth="1"/>
    <col min="16" max="16" width="10.7109375" style="42" customWidth="1"/>
    <col min="17" max="17" width="2.5703125" style="172" customWidth="1"/>
    <col min="18" max="256" width="9.140625" style="42"/>
    <col min="257" max="257" width="53" style="42" customWidth="1"/>
    <col min="258" max="270" width="11.5703125" style="42" customWidth="1"/>
    <col min="271" max="271" width="12.7109375" style="42" customWidth="1"/>
    <col min="272" max="272" width="10.7109375" style="42" customWidth="1"/>
    <col min="273" max="273" width="2.5703125" style="42" customWidth="1"/>
    <col min="274" max="512" width="9.140625" style="42"/>
    <col min="513" max="513" width="53" style="42" customWidth="1"/>
    <col min="514" max="526" width="11.5703125" style="42" customWidth="1"/>
    <col min="527" max="527" width="12.7109375" style="42" customWidth="1"/>
    <col min="528" max="528" width="10.7109375" style="42" customWidth="1"/>
    <col min="529" max="529" width="2.5703125" style="42" customWidth="1"/>
    <col min="530" max="768" width="9.140625" style="42"/>
    <col min="769" max="769" width="53" style="42" customWidth="1"/>
    <col min="770" max="782" width="11.5703125" style="42" customWidth="1"/>
    <col min="783" max="783" width="12.7109375" style="42" customWidth="1"/>
    <col min="784" max="784" width="10.7109375" style="42" customWidth="1"/>
    <col min="785" max="785" width="2.5703125" style="42" customWidth="1"/>
    <col min="786" max="1024" width="9.140625" style="42"/>
    <col min="1025" max="1025" width="53" style="42" customWidth="1"/>
    <col min="1026" max="1038" width="11.5703125" style="42" customWidth="1"/>
    <col min="1039" max="1039" width="12.7109375" style="42" customWidth="1"/>
    <col min="1040" max="1040" width="10.7109375" style="42" customWidth="1"/>
    <col min="1041" max="1041" width="2.5703125" style="42" customWidth="1"/>
    <col min="1042" max="1280" width="9.140625" style="42"/>
    <col min="1281" max="1281" width="53" style="42" customWidth="1"/>
    <col min="1282" max="1294" width="11.5703125" style="42" customWidth="1"/>
    <col min="1295" max="1295" width="12.7109375" style="42" customWidth="1"/>
    <col min="1296" max="1296" width="10.7109375" style="42" customWidth="1"/>
    <col min="1297" max="1297" width="2.5703125" style="42" customWidth="1"/>
    <col min="1298" max="1536" width="9.140625" style="42"/>
    <col min="1537" max="1537" width="53" style="42" customWidth="1"/>
    <col min="1538" max="1550" width="11.5703125" style="42" customWidth="1"/>
    <col min="1551" max="1551" width="12.7109375" style="42" customWidth="1"/>
    <col min="1552" max="1552" width="10.7109375" style="42" customWidth="1"/>
    <col min="1553" max="1553" width="2.5703125" style="42" customWidth="1"/>
    <col min="1554" max="1792" width="9.140625" style="42"/>
    <col min="1793" max="1793" width="53" style="42" customWidth="1"/>
    <col min="1794" max="1806" width="11.5703125" style="42" customWidth="1"/>
    <col min="1807" max="1807" width="12.7109375" style="42" customWidth="1"/>
    <col min="1808" max="1808" width="10.7109375" style="42" customWidth="1"/>
    <col min="1809" max="1809" width="2.5703125" style="42" customWidth="1"/>
    <col min="1810" max="2048" width="9.140625" style="42"/>
    <col min="2049" max="2049" width="53" style="42" customWidth="1"/>
    <col min="2050" max="2062" width="11.5703125" style="42" customWidth="1"/>
    <col min="2063" max="2063" width="12.7109375" style="42" customWidth="1"/>
    <col min="2064" max="2064" width="10.7109375" style="42" customWidth="1"/>
    <col min="2065" max="2065" width="2.5703125" style="42" customWidth="1"/>
    <col min="2066" max="2304" width="9.140625" style="42"/>
    <col min="2305" max="2305" width="53" style="42" customWidth="1"/>
    <col min="2306" max="2318" width="11.5703125" style="42" customWidth="1"/>
    <col min="2319" max="2319" width="12.7109375" style="42" customWidth="1"/>
    <col min="2320" max="2320" width="10.7109375" style="42" customWidth="1"/>
    <col min="2321" max="2321" width="2.5703125" style="42" customWidth="1"/>
    <col min="2322" max="2560" width="9.140625" style="42"/>
    <col min="2561" max="2561" width="53" style="42" customWidth="1"/>
    <col min="2562" max="2574" width="11.5703125" style="42" customWidth="1"/>
    <col min="2575" max="2575" width="12.7109375" style="42" customWidth="1"/>
    <col min="2576" max="2576" width="10.7109375" style="42" customWidth="1"/>
    <col min="2577" max="2577" width="2.5703125" style="42" customWidth="1"/>
    <col min="2578" max="2816" width="9.140625" style="42"/>
    <col min="2817" max="2817" width="53" style="42" customWidth="1"/>
    <col min="2818" max="2830" width="11.5703125" style="42" customWidth="1"/>
    <col min="2831" max="2831" width="12.7109375" style="42" customWidth="1"/>
    <col min="2832" max="2832" width="10.7109375" style="42" customWidth="1"/>
    <col min="2833" max="2833" width="2.5703125" style="42" customWidth="1"/>
    <col min="2834" max="3072" width="9.140625" style="42"/>
    <col min="3073" max="3073" width="53" style="42" customWidth="1"/>
    <col min="3074" max="3086" width="11.5703125" style="42" customWidth="1"/>
    <col min="3087" max="3087" width="12.7109375" style="42" customWidth="1"/>
    <col min="3088" max="3088" width="10.7109375" style="42" customWidth="1"/>
    <col min="3089" max="3089" width="2.5703125" style="42" customWidth="1"/>
    <col min="3090" max="3328" width="9.140625" style="42"/>
    <col min="3329" max="3329" width="53" style="42" customWidth="1"/>
    <col min="3330" max="3342" width="11.5703125" style="42" customWidth="1"/>
    <col min="3343" max="3343" width="12.7109375" style="42" customWidth="1"/>
    <col min="3344" max="3344" width="10.7109375" style="42" customWidth="1"/>
    <col min="3345" max="3345" width="2.5703125" style="42" customWidth="1"/>
    <col min="3346" max="3584" width="9.140625" style="42"/>
    <col min="3585" max="3585" width="53" style="42" customWidth="1"/>
    <col min="3586" max="3598" width="11.5703125" style="42" customWidth="1"/>
    <col min="3599" max="3599" width="12.7109375" style="42" customWidth="1"/>
    <col min="3600" max="3600" width="10.7109375" style="42" customWidth="1"/>
    <col min="3601" max="3601" width="2.5703125" style="42" customWidth="1"/>
    <col min="3602" max="3840" width="9.140625" style="42"/>
    <col min="3841" max="3841" width="53" style="42" customWidth="1"/>
    <col min="3842" max="3854" width="11.5703125" style="42" customWidth="1"/>
    <col min="3855" max="3855" width="12.7109375" style="42" customWidth="1"/>
    <col min="3856" max="3856" width="10.7109375" style="42" customWidth="1"/>
    <col min="3857" max="3857" width="2.5703125" style="42" customWidth="1"/>
    <col min="3858" max="4096" width="9.140625" style="42"/>
    <col min="4097" max="4097" width="53" style="42" customWidth="1"/>
    <col min="4098" max="4110" width="11.5703125" style="42" customWidth="1"/>
    <col min="4111" max="4111" width="12.7109375" style="42" customWidth="1"/>
    <col min="4112" max="4112" width="10.7109375" style="42" customWidth="1"/>
    <col min="4113" max="4113" width="2.5703125" style="42" customWidth="1"/>
    <col min="4114" max="4352" width="9.140625" style="42"/>
    <col min="4353" max="4353" width="53" style="42" customWidth="1"/>
    <col min="4354" max="4366" width="11.5703125" style="42" customWidth="1"/>
    <col min="4367" max="4367" width="12.7109375" style="42" customWidth="1"/>
    <col min="4368" max="4368" width="10.7109375" style="42" customWidth="1"/>
    <col min="4369" max="4369" width="2.5703125" style="42" customWidth="1"/>
    <col min="4370" max="4608" width="9.140625" style="42"/>
    <col min="4609" max="4609" width="53" style="42" customWidth="1"/>
    <col min="4610" max="4622" width="11.5703125" style="42" customWidth="1"/>
    <col min="4623" max="4623" width="12.7109375" style="42" customWidth="1"/>
    <col min="4624" max="4624" width="10.7109375" style="42" customWidth="1"/>
    <col min="4625" max="4625" width="2.5703125" style="42" customWidth="1"/>
    <col min="4626" max="4864" width="9.140625" style="42"/>
    <col min="4865" max="4865" width="53" style="42" customWidth="1"/>
    <col min="4866" max="4878" width="11.5703125" style="42" customWidth="1"/>
    <col min="4879" max="4879" width="12.7109375" style="42" customWidth="1"/>
    <col min="4880" max="4880" width="10.7109375" style="42" customWidth="1"/>
    <col min="4881" max="4881" width="2.5703125" style="42" customWidth="1"/>
    <col min="4882" max="5120" width="9.140625" style="42"/>
    <col min="5121" max="5121" width="53" style="42" customWidth="1"/>
    <col min="5122" max="5134" width="11.5703125" style="42" customWidth="1"/>
    <col min="5135" max="5135" width="12.7109375" style="42" customWidth="1"/>
    <col min="5136" max="5136" width="10.7109375" style="42" customWidth="1"/>
    <col min="5137" max="5137" width="2.5703125" style="42" customWidth="1"/>
    <col min="5138" max="5376" width="9.140625" style="42"/>
    <col min="5377" max="5377" width="53" style="42" customWidth="1"/>
    <col min="5378" max="5390" width="11.5703125" style="42" customWidth="1"/>
    <col min="5391" max="5391" width="12.7109375" style="42" customWidth="1"/>
    <col min="5392" max="5392" width="10.7109375" style="42" customWidth="1"/>
    <col min="5393" max="5393" width="2.5703125" style="42" customWidth="1"/>
    <col min="5394" max="5632" width="9.140625" style="42"/>
    <col min="5633" max="5633" width="53" style="42" customWidth="1"/>
    <col min="5634" max="5646" width="11.5703125" style="42" customWidth="1"/>
    <col min="5647" max="5647" width="12.7109375" style="42" customWidth="1"/>
    <col min="5648" max="5648" width="10.7109375" style="42" customWidth="1"/>
    <col min="5649" max="5649" width="2.5703125" style="42" customWidth="1"/>
    <col min="5650" max="5888" width="9.140625" style="42"/>
    <col min="5889" max="5889" width="53" style="42" customWidth="1"/>
    <col min="5890" max="5902" width="11.5703125" style="42" customWidth="1"/>
    <col min="5903" max="5903" width="12.7109375" style="42" customWidth="1"/>
    <col min="5904" max="5904" width="10.7109375" style="42" customWidth="1"/>
    <col min="5905" max="5905" width="2.5703125" style="42" customWidth="1"/>
    <col min="5906" max="6144" width="9.140625" style="42"/>
    <col min="6145" max="6145" width="53" style="42" customWidth="1"/>
    <col min="6146" max="6158" width="11.5703125" style="42" customWidth="1"/>
    <col min="6159" max="6159" width="12.7109375" style="42" customWidth="1"/>
    <col min="6160" max="6160" width="10.7109375" style="42" customWidth="1"/>
    <col min="6161" max="6161" width="2.5703125" style="42" customWidth="1"/>
    <col min="6162" max="6400" width="9.140625" style="42"/>
    <col min="6401" max="6401" width="53" style="42" customWidth="1"/>
    <col min="6402" max="6414" width="11.5703125" style="42" customWidth="1"/>
    <col min="6415" max="6415" width="12.7109375" style="42" customWidth="1"/>
    <col min="6416" max="6416" width="10.7109375" style="42" customWidth="1"/>
    <col min="6417" max="6417" width="2.5703125" style="42" customWidth="1"/>
    <col min="6418" max="6656" width="9.140625" style="42"/>
    <col min="6657" max="6657" width="53" style="42" customWidth="1"/>
    <col min="6658" max="6670" width="11.5703125" style="42" customWidth="1"/>
    <col min="6671" max="6671" width="12.7109375" style="42" customWidth="1"/>
    <col min="6672" max="6672" width="10.7109375" style="42" customWidth="1"/>
    <col min="6673" max="6673" width="2.5703125" style="42" customWidth="1"/>
    <col min="6674" max="6912" width="9.140625" style="42"/>
    <col min="6913" max="6913" width="53" style="42" customWidth="1"/>
    <col min="6914" max="6926" width="11.5703125" style="42" customWidth="1"/>
    <col min="6927" max="6927" width="12.7109375" style="42" customWidth="1"/>
    <col min="6928" max="6928" width="10.7109375" style="42" customWidth="1"/>
    <col min="6929" max="6929" width="2.5703125" style="42" customWidth="1"/>
    <col min="6930" max="7168" width="9.140625" style="42"/>
    <col min="7169" max="7169" width="53" style="42" customWidth="1"/>
    <col min="7170" max="7182" width="11.5703125" style="42" customWidth="1"/>
    <col min="7183" max="7183" width="12.7109375" style="42" customWidth="1"/>
    <col min="7184" max="7184" width="10.7109375" style="42" customWidth="1"/>
    <col min="7185" max="7185" width="2.5703125" style="42" customWidth="1"/>
    <col min="7186" max="7424" width="9.140625" style="42"/>
    <col min="7425" max="7425" width="53" style="42" customWidth="1"/>
    <col min="7426" max="7438" width="11.5703125" style="42" customWidth="1"/>
    <col min="7439" max="7439" width="12.7109375" style="42" customWidth="1"/>
    <col min="7440" max="7440" width="10.7109375" style="42" customWidth="1"/>
    <col min="7441" max="7441" width="2.5703125" style="42" customWidth="1"/>
    <col min="7442" max="7680" width="9.140625" style="42"/>
    <col min="7681" max="7681" width="53" style="42" customWidth="1"/>
    <col min="7682" max="7694" width="11.5703125" style="42" customWidth="1"/>
    <col min="7695" max="7695" width="12.7109375" style="42" customWidth="1"/>
    <col min="7696" max="7696" width="10.7109375" style="42" customWidth="1"/>
    <col min="7697" max="7697" width="2.5703125" style="42" customWidth="1"/>
    <col min="7698" max="7936" width="9.140625" style="42"/>
    <col min="7937" max="7937" width="53" style="42" customWidth="1"/>
    <col min="7938" max="7950" width="11.5703125" style="42" customWidth="1"/>
    <col min="7951" max="7951" width="12.7109375" style="42" customWidth="1"/>
    <col min="7952" max="7952" width="10.7109375" style="42" customWidth="1"/>
    <col min="7953" max="7953" width="2.5703125" style="42" customWidth="1"/>
    <col min="7954" max="8192" width="9.140625" style="42"/>
    <col min="8193" max="8193" width="53" style="42" customWidth="1"/>
    <col min="8194" max="8206" width="11.5703125" style="42" customWidth="1"/>
    <col min="8207" max="8207" width="12.7109375" style="42" customWidth="1"/>
    <col min="8208" max="8208" width="10.7109375" style="42" customWidth="1"/>
    <col min="8209" max="8209" width="2.5703125" style="42" customWidth="1"/>
    <col min="8210" max="8448" width="9.140625" style="42"/>
    <col min="8449" max="8449" width="53" style="42" customWidth="1"/>
    <col min="8450" max="8462" width="11.5703125" style="42" customWidth="1"/>
    <col min="8463" max="8463" width="12.7109375" style="42" customWidth="1"/>
    <col min="8464" max="8464" width="10.7109375" style="42" customWidth="1"/>
    <col min="8465" max="8465" width="2.5703125" style="42" customWidth="1"/>
    <col min="8466" max="8704" width="9.140625" style="42"/>
    <col min="8705" max="8705" width="53" style="42" customWidth="1"/>
    <col min="8706" max="8718" width="11.5703125" style="42" customWidth="1"/>
    <col min="8719" max="8719" width="12.7109375" style="42" customWidth="1"/>
    <col min="8720" max="8720" width="10.7109375" style="42" customWidth="1"/>
    <col min="8721" max="8721" width="2.5703125" style="42" customWidth="1"/>
    <col min="8722" max="8960" width="9.140625" style="42"/>
    <col min="8961" max="8961" width="53" style="42" customWidth="1"/>
    <col min="8962" max="8974" width="11.5703125" style="42" customWidth="1"/>
    <col min="8975" max="8975" width="12.7109375" style="42" customWidth="1"/>
    <col min="8976" max="8976" width="10.7109375" style="42" customWidth="1"/>
    <col min="8977" max="8977" width="2.5703125" style="42" customWidth="1"/>
    <col min="8978" max="9216" width="9.140625" style="42"/>
    <col min="9217" max="9217" width="53" style="42" customWidth="1"/>
    <col min="9218" max="9230" width="11.5703125" style="42" customWidth="1"/>
    <col min="9231" max="9231" width="12.7109375" style="42" customWidth="1"/>
    <col min="9232" max="9232" width="10.7109375" style="42" customWidth="1"/>
    <col min="9233" max="9233" width="2.5703125" style="42" customWidth="1"/>
    <col min="9234" max="9472" width="9.140625" style="42"/>
    <col min="9473" max="9473" width="53" style="42" customWidth="1"/>
    <col min="9474" max="9486" width="11.5703125" style="42" customWidth="1"/>
    <col min="9487" max="9487" width="12.7109375" style="42" customWidth="1"/>
    <col min="9488" max="9488" width="10.7109375" style="42" customWidth="1"/>
    <col min="9489" max="9489" width="2.5703125" style="42" customWidth="1"/>
    <col min="9490" max="9728" width="9.140625" style="42"/>
    <col min="9729" max="9729" width="53" style="42" customWidth="1"/>
    <col min="9730" max="9742" width="11.5703125" style="42" customWidth="1"/>
    <col min="9743" max="9743" width="12.7109375" style="42" customWidth="1"/>
    <col min="9744" max="9744" width="10.7109375" style="42" customWidth="1"/>
    <col min="9745" max="9745" width="2.5703125" style="42" customWidth="1"/>
    <col min="9746" max="9984" width="9.140625" style="42"/>
    <col min="9985" max="9985" width="53" style="42" customWidth="1"/>
    <col min="9986" max="9998" width="11.5703125" style="42" customWidth="1"/>
    <col min="9999" max="9999" width="12.7109375" style="42" customWidth="1"/>
    <col min="10000" max="10000" width="10.7109375" style="42" customWidth="1"/>
    <col min="10001" max="10001" width="2.5703125" style="42" customWidth="1"/>
    <col min="10002" max="10240" width="9.140625" style="42"/>
    <col min="10241" max="10241" width="53" style="42" customWidth="1"/>
    <col min="10242" max="10254" width="11.5703125" style="42" customWidth="1"/>
    <col min="10255" max="10255" width="12.7109375" style="42" customWidth="1"/>
    <col min="10256" max="10256" width="10.7109375" style="42" customWidth="1"/>
    <col min="10257" max="10257" width="2.5703125" style="42" customWidth="1"/>
    <col min="10258" max="10496" width="9.140625" style="42"/>
    <col min="10497" max="10497" width="53" style="42" customWidth="1"/>
    <col min="10498" max="10510" width="11.5703125" style="42" customWidth="1"/>
    <col min="10511" max="10511" width="12.7109375" style="42" customWidth="1"/>
    <col min="10512" max="10512" width="10.7109375" style="42" customWidth="1"/>
    <col min="10513" max="10513" width="2.5703125" style="42" customWidth="1"/>
    <col min="10514" max="10752" width="9.140625" style="42"/>
    <col min="10753" max="10753" width="53" style="42" customWidth="1"/>
    <col min="10754" max="10766" width="11.5703125" style="42" customWidth="1"/>
    <col min="10767" max="10767" width="12.7109375" style="42" customWidth="1"/>
    <col min="10768" max="10768" width="10.7109375" style="42" customWidth="1"/>
    <col min="10769" max="10769" width="2.5703125" style="42" customWidth="1"/>
    <col min="10770" max="11008" width="9.140625" style="42"/>
    <col min="11009" max="11009" width="53" style="42" customWidth="1"/>
    <col min="11010" max="11022" width="11.5703125" style="42" customWidth="1"/>
    <col min="11023" max="11023" width="12.7109375" style="42" customWidth="1"/>
    <col min="11024" max="11024" width="10.7109375" style="42" customWidth="1"/>
    <col min="11025" max="11025" width="2.5703125" style="42" customWidth="1"/>
    <col min="11026" max="11264" width="9.140625" style="42"/>
    <col min="11265" max="11265" width="53" style="42" customWidth="1"/>
    <col min="11266" max="11278" width="11.5703125" style="42" customWidth="1"/>
    <col min="11279" max="11279" width="12.7109375" style="42" customWidth="1"/>
    <col min="11280" max="11280" width="10.7109375" style="42" customWidth="1"/>
    <col min="11281" max="11281" width="2.5703125" style="42" customWidth="1"/>
    <col min="11282" max="11520" width="9.140625" style="42"/>
    <col min="11521" max="11521" width="53" style="42" customWidth="1"/>
    <col min="11522" max="11534" width="11.5703125" style="42" customWidth="1"/>
    <col min="11535" max="11535" width="12.7109375" style="42" customWidth="1"/>
    <col min="11536" max="11536" width="10.7109375" style="42" customWidth="1"/>
    <col min="11537" max="11537" width="2.5703125" style="42" customWidth="1"/>
    <col min="11538" max="11776" width="9.140625" style="42"/>
    <col min="11777" max="11777" width="53" style="42" customWidth="1"/>
    <col min="11778" max="11790" width="11.5703125" style="42" customWidth="1"/>
    <col min="11791" max="11791" width="12.7109375" style="42" customWidth="1"/>
    <col min="11792" max="11792" width="10.7109375" style="42" customWidth="1"/>
    <col min="11793" max="11793" width="2.5703125" style="42" customWidth="1"/>
    <col min="11794" max="12032" width="9.140625" style="42"/>
    <col min="12033" max="12033" width="53" style="42" customWidth="1"/>
    <col min="12034" max="12046" width="11.5703125" style="42" customWidth="1"/>
    <col min="12047" max="12047" width="12.7109375" style="42" customWidth="1"/>
    <col min="12048" max="12048" width="10.7109375" style="42" customWidth="1"/>
    <col min="12049" max="12049" width="2.5703125" style="42" customWidth="1"/>
    <col min="12050" max="12288" width="9.140625" style="42"/>
    <col min="12289" max="12289" width="53" style="42" customWidth="1"/>
    <col min="12290" max="12302" width="11.5703125" style="42" customWidth="1"/>
    <col min="12303" max="12303" width="12.7109375" style="42" customWidth="1"/>
    <col min="12304" max="12304" width="10.7109375" style="42" customWidth="1"/>
    <col min="12305" max="12305" width="2.5703125" style="42" customWidth="1"/>
    <col min="12306" max="12544" width="9.140625" style="42"/>
    <col min="12545" max="12545" width="53" style="42" customWidth="1"/>
    <col min="12546" max="12558" width="11.5703125" style="42" customWidth="1"/>
    <col min="12559" max="12559" width="12.7109375" style="42" customWidth="1"/>
    <col min="12560" max="12560" width="10.7109375" style="42" customWidth="1"/>
    <col min="12561" max="12561" width="2.5703125" style="42" customWidth="1"/>
    <col min="12562" max="12800" width="9.140625" style="42"/>
    <col min="12801" max="12801" width="53" style="42" customWidth="1"/>
    <col min="12802" max="12814" width="11.5703125" style="42" customWidth="1"/>
    <col min="12815" max="12815" width="12.7109375" style="42" customWidth="1"/>
    <col min="12816" max="12816" width="10.7109375" style="42" customWidth="1"/>
    <col min="12817" max="12817" width="2.5703125" style="42" customWidth="1"/>
    <col min="12818" max="13056" width="9.140625" style="42"/>
    <col min="13057" max="13057" width="53" style="42" customWidth="1"/>
    <col min="13058" max="13070" width="11.5703125" style="42" customWidth="1"/>
    <col min="13071" max="13071" width="12.7109375" style="42" customWidth="1"/>
    <col min="13072" max="13072" width="10.7109375" style="42" customWidth="1"/>
    <col min="13073" max="13073" width="2.5703125" style="42" customWidth="1"/>
    <col min="13074" max="13312" width="9.140625" style="42"/>
    <col min="13313" max="13313" width="53" style="42" customWidth="1"/>
    <col min="13314" max="13326" width="11.5703125" style="42" customWidth="1"/>
    <col min="13327" max="13327" width="12.7109375" style="42" customWidth="1"/>
    <col min="13328" max="13328" width="10.7109375" style="42" customWidth="1"/>
    <col min="13329" max="13329" width="2.5703125" style="42" customWidth="1"/>
    <col min="13330" max="13568" width="9.140625" style="42"/>
    <col min="13569" max="13569" width="53" style="42" customWidth="1"/>
    <col min="13570" max="13582" width="11.5703125" style="42" customWidth="1"/>
    <col min="13583" max="13583" width="12.7109375" style="42" customWidth="1"/>
    <col min="13584" max="13584" width="10.7109375" style="42" customWidth="1"/>
    <col min="13585" max="13585" width="2.5703125" style="42" customWidth="1"/>
    <col min="13586" max="13824" width="9.140625" style="42"/>
    <col min="13825" max="13825" width="53" style="42" customWidth="1"/>
    <col min="13826" max="13838" width="11.5703125" style="42" customWidth="1"/>
    <col min="13839" max="13839" width="12.7109375" style="42" customWidth="1"/>
    <col min="13840" max="13840" width="10.7109375" style="42" customWidth="1"/>
    <col min="13841" max="13841" width="2.5703125" style="42" customWidth="1"/>
    <col min="13842" max="14080" width="9.140625" style="42"/>
    <col min="14081" max="14081" width="53" style="42" customWidth="1"/>
    <col min="14082" max="14094" width="11.5703125" style="42" customWidth="1"/>
    <col min="14095" max="14095" width="12.7109375" style="42" customWidth="1"/>
    <col min="14096" max="14096" width="10.7109375" style="42" customWidth="1"/>
    <col min="14097" max="14097" width="2.5703125" style="42" customWidth="1"/>
    <col min="14098" max="14336" width="9.140625" style="42"/>
    <col min="14337" max="14337" width="53" style="42" customWidth="1"/>
    <col min="14338" max="14350" width="11.5703125" style="42" customWidth="1"/>
    <col min="14351" max="14351" width="12.7109375" style="42" customWidth="1"/>
    <col min="14352" max="14352" width="10.7109375" style="42" customWidth="1"/>
    <col min="14353" max="14353" width="2.5703125" style="42" customWidth="1"/>
    <col min="14354" max="14592" width="9.140625" style="42"/>
    <col min="14593" max="14593" width="53" style="42" customWidth="1"/>
    <col min="14594" max="14606" width="11.5703125" style="42" customWidth="1"/>
    <col min="14607" max="14607" width="12.7109375" style="42" customWidth="1"/>
    <col min="14608" max="14608" width="10.7109375" style="42" customWidth="1"/>
    <col min="14609" max="14609" width="2.5703125" style="42" customWidth="1"/>
    <col min="14610" max="14848" width="9.140625" style="42"/>
    <col min="14849" max="14849" width="53" style="42" customWidth="1"/>
    <col min="14850" max="14862" width="11.5703125" style="42" customWidth="1"/>
    <col min="14863" max="14863" width="12.7109375" style="42" customWidth="1"/>
    <col min="14864" max="14864" width="10.7109375" style="42" customWidth="1"/>
    <col min="14865" max="14865" width="2.5703125" style="42" customWidth="1"/>
    <col min="14866" max="15104" width="9.140625" style="42"/>
    <col min="15105" max="15105" width="53" style="42" customWidth="1"/>
    <col min="15106" max="15118" width="11.5703125" style="42" customWidth="1"/>
    <col min="15119" max="15119" width="12.7109375" style="42" customWidth="1"/>
    <col min="15120" max="15120" width="10.7109375" style="42" customWidth="1"/>
    <col min="15121" max="15121" width="2.5703125" style="42" customWidth="1"/>
    <col min="15122" max="15360" width="9.140625" style="42"/>
    <col min="15361" max="15361" width="53" style="42" customWidth="1"/>
    <col min="15362" max="15374" width="11.5703125" style="42" customWidth="1"/>
    <col min="15375" max="15375" width="12.7109375" style="42" customWidth="1"/>
    <col min="15376" max="15376" width="10.7109375" style="42" customWidth="1"/>
    <col min="15377" max="15377" width="2.5703125" style="42" customWidth="1"/>
    <col min="15378" max="15616" width="9.140625" style="42"/>
    <col min="15617" max="15617" width="53" style="42" customWidth="1"/>
    <col min="15618" max="15630" width="11.5703125" style="42" customWidth="1"/>
    <col min="15631" max="15631" width="12.7109375" style="42" customWidth="1"/>
    <col min="15632" max="15632" width="10.7109375" style="42" customWidth="1"/>
    <col min="15633" max="15633" width="2.5703125" style="42" customWidth="1"/>
    <col min="15634" max="15872" width="9.140625" style="42"/>
    <col min="15873" max="15873" width="53" style="42" customWidth="1"/>
    <col min="15874" max="15886" width="11.5703125" style="42" customWidth="1"/>
    <col min="15887" max="15887" width="12.7109375" style="42" customWidth="1"/>
    <col min="15888" max="15888" width="10.7109375" style="42" customWidth="1"/>
    <col min="15889" max="15889" width="2.5703125" style="42" customWidth="1"/>
    <col min="15890" max="16128" width="9.140625" style="42"/>
    <col min="16129" max="16129" width="53" style="42" customWidth="1"/>
    <col min="16130" max="16142" width="11.5703125" style="42" customWidth="1"/>
    <col min="16143" max="16143" width="12.7109375" style="42" customWidth="1"/>
    <col min="16144" max="16144" width="10.7109375" style="42" customWidth="1"/>
    <col min="16145" max="16145" width="2.5703125" style="42" customWidth="1"/>
    <col min="16146" max="16384" width="9.140625" style="42"/>
  </cols>
  <sheetData>
    <row r="1" spans="1:17" s="44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</row>
    <row r="2" spans="1:1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</row>
    <row r="3" spans="1:17" s="44" customFormat="1" ht="20.25" customHeight="1">
      <c r="A3" s="669" t="s">
        <v>284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</row>
    <row r="4" spans="1:17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</row>
    <row r="5" spans="1:1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</row>
    <row r="6" spans="1:17" ht="7.5" customHeight="1">
      <c r="A6" s="140"/>
      <c r="Q6" s="42"/>
    </row>
    <row r="7" spans="1:17" ht="13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42"/>
    </row>
    <row r="8" spans="1:17" s="181" customFormat="1" ht="43.5" customHeight="1" thickBot="1">
      <c r="A8" s="462"/>
      <c r="B8" s="460" t="s">
        <v>101</v>
      </c>
      <c r="C8" s="460" t="s">
        <v>103</v>
      </c>
      <c r="D8" s="460" t="s">
        <v>100</v>
      </c>
      <c r="E8" s="460" t="s">
        <v>112</v>
      </c>
      <c r="F8" s="460" t="s">
        <v>111</v>
      </c>
      <c r="G8" s="460" t="s">
        <v>110</v>
      </c>
      <c r="H8" s="460" t="s">
        <v>108</v>
      </c>
      <c r="I8" s="460" t="s">
        <v>109</v>
      </c>
      <c r="J8" s="460" t="s">
        <v>94</v>
      </c>
      <c r="K8" s="460" t="s">
        <v>102</v>
      </c>
      <c r="L8" s="460" t="s">
        <v>106</v>
      </c>
      <c r="M8" s="460" t="s">
        <v>91</v>
      </c>
      <c r="N8" s="460" t="s">
        <v>113</v>
      </c>
      <c r="O8" s="461" t="s">
        <v>200</v>
      </c>
    </row>
    <row r="9" spans="1:17" ht="27" customHeight="1" thickTop="1">
      <c r="A9" s="148" t="s">
        <v>285</v>
      </c>
      <c r="B9" s="148">
        <v>48078.726179999998</v>
      </c>
      <c r="C9" s="149">
        <v>38868.137670000004</v>
      </c>
      <c r="D9" s="149">
        <v>21476.274195400001</v>
      </c>
      <c r="E9" s="149">
        <v>36707.351430000002</v>
      </c>
      <c r="F9" s="149">
        <v>10100.919230000001</v>
      </c>
      <c r="G9" s="149">
        <v>24880.32171</v>
      </c>
      <c r="H9" s="148">
        <v>94494.870620000002</v>
      </c>
      <c r="I9" s="148">
        <v>64549.057500000003</v>
      </c>
      <c r="J9" s="148">
        <v>28887.634610000001</v>
      </c>
      <c r="K9" s="148">
        <v>42148.122530000001</v>
      </c>
      <c r="L9" s="148">
        <v>6942.55447</v>
      </c>
      <c r="M9" s="148">
        <v>191382.19631</v>
      </c>
      <c r="N9" s="148">
        <v>46874.42383</v>
      </c>
      <c r="O9" s="148">
        <v>2683674.0924354</v>
      </c>
      <c r="Q9" s="42"/>
    </row>
    <row r="10" spans="1:17" ht="27" customHeight="1">
      <c r="A10" s="148" t="s">
        <v>286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0</v>
      </c>
      <c r="Q10" s="42"/>
    </row>
    <row r="11" spans="1:17" ht="27" customHeight="1">
      <c r="A11" s="148" t="s">
        <v>287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135.13545000000002</v>
      </c>
      <c r="I11" s="148">
        <v>284.80051000000003</v>
      </c>
      <c r="J11" s="148">
        <v>0</v>
      </c>
      <c r="K11" s="148">
        <v>0</v>
      </c>
      <c r="L11" s="148">
        <v>0</v>
      </c>
      <c r="M11" s="148">
        <v>1445.3323700000001</v>
      </c>
      <c r="N11" s="148">
        <v>619.71741000000009</v>
      </c>
      <c r="O11" s="148">
        <v>45127.307380000006</v>
      </c>
      <c r="Q11" s="42"/>
    </row>
    <row r="12" spans="1:17" ht="27" customHeight="1">
      <c r="A12" s="148" t="s">
        <v>288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v>0</v>
      </c>
      <c r="Q12" s="42"/>
    </row>
    <row r="13" spans="1:17" ht="27" customHeight="1">
      <c r="A13" s="325" t="s">
        <v>289</v>
      </c>
      <c r="B13" s="148">
        <v>1264.8914</v>
      </c>
      <c r="C13" s="149">
        <v>750.06052999999997</v>
      </c>
      <c r="D13" s="149">
        <v>0</v>
      </c>
      <c r="E13" s="149">
        <v>479.07862</v>
      </c>
      <c r="F13" s="149">
        <v>0</v>
      </c>
      <c r="G13" s="149">
        <v>700.25927999999999</v>
      </c>
      <c r="H13" s="148">
        <v>655.01136999999994</v>
      </c>
      <c r="I13" s="148">
        <v>0</v>
      </c>
      <c r="J13" s="148">
        <v>1493.0658899999999</v>
      </c>
      <c r="K13" s="148">
        <v>1507.1773000000001</v>
      </c>
      <c r="L13" s="148">
        <v>1075.3353999999999</v>
      </c>
      <c r="M13" s="148">
        <v>4000.2810199999999</v>
      </c>
      <c r="N13" s="148">
        <v>0</v>
      </c>
      <c r="O13" s="148">
        <v>70774.343810000006</v>
      </c>
      <c r="Q13" s="42"/>
    </row>
    <row r="14" spans="1:17" ht="27" customHeight="1">
      <c r="A14" s="148" t="s">
        <v>290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v>0</v>
      </c>
      <c r="Q14" s="42"/>
    </row>
    <row r="15" spans="1:17" ht="27" customHeight="1">
      <c r="A15" s="148" t="s">
        <v>291</v>
      </c>
      <c r="B15" s="148">
        <v>1264.8914</v>
      </c>
      <c r="C15" s="149">
        <v>750.06052999999997</v>
      </c>
      <c r="D15" s="149">
        <v>0</v>
      </c>
      <c r="E15" s="149">
        <v>479.07862</v>
      </c>
      <c r="F15" s="149">
        <v>0</v>
      </c>
      <c r="G15" s="149">
        <v>700.25927999999999</v>
      </c>
      <c r="H15" s="148">
        <v>648.96559000000002</v>
      </c>
      <c r="I15" s="148">
        <v>0</v>
      </c>
      <c r="J15" s="148">
        <v>716.74214000000006</v>
      </c>
      <c r="K15" s="148">
        <v>1507.1773000000001</v>
      </c>
      <c r="L15" s="148">
        <v>1075.3353999999999</v>
      </c>
      <c r="M15" s="148">
        <v>4000.2810199999999</v>
      </c>
      <c r="N15" s="148">
        <v>0</v>
      </c>
      <c r="O15" s="148">
        <v>69991.974279999995</v>
      </c>
      <c r="Q15" s="42"/>
    </row>
    <row r="16" spans="1:17" ht="27" customHeight="1">
      <c r="A16" s="148" t="s">
        <v>292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6.0457799999999997</v>
      </c>
      <c r="I16" s="148">
        <v>0</v>
      </c>
      <c r="J16" s="148">
        <v>776.32375000000002</v>
      </c>
      <c r="K16" s="148">
        <v>0</v>
      </c>
      <c r="L16" s="148">
        <v>0</v>
      </c>
      <c r="M16" s="148">
        <v>0</v>
      </c>
      <c r="N16" s="148">
        <v>0</v>
      </c>
      <c r="O16" s="148">
        <v>782.36953000000005</v>
      </c>
      <c r="Q16" s="42"/>
    </row>
    <row r="17" spans="1:17" ht="27" customHeight="1">
      <c r="A17" s="325" t="s">
        <v>293</v>
      </c>
      <c r="B17" s="148">
        <v>0</v>
      </c>
      <c r="C17" s="149">
        <v>0</v>
      </c>
      <c r="D17" s="149">
        <v>387.63002699999998</v>
      </c>
      <c r="E17" s="149">
        <v>0</v>
      </c>
      <c r="F17" s="149">
        <v>355.64571999999998</v>
      </c>
      <c r="G17" s="149">
        <v>0</v>
      </c>
      <c r="H17" s="148">
        <v>0</v>
      </c>
      <c r="I17" s="148">
        <v>355.41816999999998</v>
      </c>
      <c r="J17" s="148">
        <v>0</v>
      </c>
      <c r="K17" s="148">
        <v>22.478300000000001</v>
      </c>
      <c r="L17" s="148">
        <v>5.3079300000000007</v>
      </c>
      <c r="M17" s="148">
        <v>0</v>
      </c>
      <c r="N17" s="148">
        <v>736.94268999999997</v>
      </c>
      <c r="O17" s="148">
        <v>2230.3644770000001</v>
      </c>
      <c r="Q17" s="42"/>
    </row>
    <row r="18" spans="1:17" ht="27" customHeight="1">
      <c r="A18" s="148" t="s">
        <v>294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v>0</v>
      </c>
      <c r="Q18" s="42"/>
    </row>
    <row r="19" spans="1:17" ht="27" customHeight="1">
      <c r="A19" s="148" t="s">
        <v>295</v>
      </c>
      <c r="B19" s="148">
        <v>0</v>
      </c>
      <c r="C19" s="149">
        <v>0</v>
      </c>
      <c r="D19" s="149">
        <v>387.63002699999998</v>
      </c>
      <c r="E19" s="149">
        <v>0</v>
      </c>
      <c r="F19" s="149">
        <v>355.64571999999998</v>
      </c>
      <c r="G19" s="149">
        <v>0</v>
      </c>
      <c r="H19" s="148">
        <v>0</v>
      </c>
      <c r="I19" s="148">
        <v>355.41816999999998</v>
      </c>
      <c r="J19" s="148">
        <v>0</v>
      </c>
      <c r="K19" s="148">
        <v>22.478300000000001</v>
      </c>
      <c r="L19" s="148">
        <v>5.3079300000000007</v>
      </c>
      <c r="M19" s="148">
        <v>0</v>
      </c>
      <c r="N19" s="148">
        <v>736.94268999999997</v>
      </c>
      <c r="O19" s="148">
        <v>2230.3644770000001</v>
      </c>
      <c r="Q19" s="42"/>
    </row>
    <row r="20" spans="1:17" ht="27" customHeight="1">
      <c r="A20" s="148" t="s">
        <v>296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148">
        <v>0</v>
      </c>
      <c r="O20" s="148">
        <v>0</v>
      </c>
      <c r="Q20" s="42"/>
    </row>
    <row r="21" spans="1:17" ht="27" customHeight="1">
      <c r="A21" s="148" t="s">
        <v>297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148">
        <v>0</v>
      </c>
      <c r="O21" s="148">
        <v>0</v>
      </c>
      <c r="Q21" s="42"/>
    </row>
    <row r="22" spans="1:17" ht="27" customHeight="1">
      <c r="A22" s="325" t="s">
        <v>298</v>
      </c>
      <c r="B22" s="148">
        <v>0</v>
      </c>
      <c r="C22" s="149">
        <v>235.81715</v>
      </c>
      <c r="D22" s="149">
        <v>0</v>
      </c>
      <c r="E22" s="149">
        <v>0</v>
      </c>
      <c r="F22" s="149">
        <v>0</v>
      </c>
      <c r="G22" s="149">
        <v>0</v>
      </c>
      <c r="H22" s="148">
        <v>0</v>
      </c>
      <c r="I22" s="148">
        <v>0</v>
      </c>
      <c r="J22" s="148">
        <v>27.49222</v>
      </c>
      <c r="K22" s="148">
        <v>1768.5162700000001</v>
      </c>
      <c r="L22" s="148">
        <v>0</v>
      </c>
      <c r="M22" s="148">
        <v>0</v>
      </c>
      <c r="N22" s="148">
        <v>24.11469</v>
      </c>
      <c r="O22" s="148">
        <v>11443.25164</v>
      </c>
      <c r="Q22" s="42"/>
    </row>
    <row r="23" spans="1:17" ht="27" customHeight="1">
      <c r="A23" s="148" t="s">
        <v>299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v>6176.3860199999999</v>
      </c>
      <c r="Q23" s="42"/>
    </row>
    <row r="24" spans="1:17" ht="27" customHeight="1">
      <c r="A24" s="148" t="s">
        <v>300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24.11469</v>
      </c>
      <c r="O24" s="148">
        <v>29.909400000000002</v>
      </c>
      <c r="Q24" s="42"/>
    </row>
    <row r="25" spans="1:17" ht="27" customHeight="1">
      <c r="A25" s="148" t="s">
        <v>301</v>
      </c>
      <c r="B25" s="148">
        <v>0</v>
      </c>
      <c r="C25" s="149">
        <v>235.81715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27.49222</v>
      </c>
      <c r="K25" s="148">
        <v>1768.5162700000001</v>
      </c>
      <c r="L25" s="148">
        <v>0</v>
      </c>
      <c r="M25" s="148">
        <v>0</v>
      </c>
      <c r="N25" s="148">
        <v>0</v>
      </c>
      <c r="O25" s="148">
        <v>5236.95622</v>
      </c>
      <c r="Q25" s="42"/>
    </row>
    <row r="26" spans="1:17" ht="27" customHeight="1">
      <c r="A26" s="148" t="s">
        <v>302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Q26" s="42"/>
    </row>
    <row r="27" spans="1:17" ht="27" customHeight="1">
      <c r="A27" s="325" t="s">
        <v>303</v>
      </c>
      <c r="B27" s="148">
        <v>26118.2225</v>
      </c>
      <c r="C27" s="149">
        <v>21114.451949999999</v>
      </c>
      <c r="D27" s="149">
        <v>28156.623291600001</v>
      </c>
      <c r="E27" s="149">
        <v>23934.11506</v>
      </c>
      <c r="F27" s="149">
        <v>80963.121540000007</v>
      </c>
      <c r="G27" s="149">
        <v>24641.826059999999</v>
      </c>
      <c r="H27" s="148">
        <v>38462.196609999999</v>
      </c>
      <c r="I27" s="148">
        <v>69028.078739999997</v>
      </c>
      <c r="J27" s="148">
        <v>58099.195439999996</v>
      </c>
      <c r="K27" s="148">
        <v>56730.4643</v>
      </c>
      <c r="L27" s="148">
        <v>57170.794090000003</v>
      </c>
      <c r="M27" s="148">
        <v>19170.063389999999</v>
      </c>
      <c r="N27" s="148">
        <v>19606.3661182</v>
      </c>
      <c r="O27" s="148">
        <v>1436181.8493698002</v>
      </c>
      <c r="Q27" s="42"/>
    </row>
    <row r="28" spans="1:17" ht="27" customHeight="1">
      <c r="A28" s="148" t="s">
        <v>304</v>
      </c>
      <c r="B28" s="148">
        <v>0</v>
      </c>
      <c r="C28" s="148">
        <v>0</v>
      </c>
      <c r="D28" s="148">
        <v>0</v>
      </c>
      <c r="E28" s="148">
        <v>0</v>
      </c>
      <c r="F28" s="148">
        <v>0</v>
      </c>
      <c r="G28" s="148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148">
        <v>0</v>
      </c>
      <c r="Q28" s="42"/>
    </row>
    <row r="29" spans="1:17" ht="27" customHeight="1">
      <c r="A29" s="148" t="s">
        <v>305</v>
      </c>
      <c r="B29" s="148">
        <v>26118.2225</v>
      </c>
      <c r="C29" s="148">
        <v>21114.451949999999</v>
      </c>
      <c r="D29" s="148">
        <v>28156.623291600001</v>
      </c>
      <c r="E29" s="148">
        <v>23934.11506</v>
      </c>
      <c r="F29" s="148">
        <v>80963.121540000007</v>
      </c>
      <c r="G29" s="148">
        <v>24641.826059999999</v>
      </c>
      <c r="H29" s="148">
        <v>38462.196609999999</v>
      </c>
      <c r="I29" s="148">
        <v>69028.078739999997</v>
      </c>
      <c r="J29" s="148">
        <v>58099.195439999996</v>
      </c>
      <c r="K29" s="148">
        <v>56730.4643</v>
      </c>
      <c r="L29" s="148">
        <v>57170.794090000003</v>
      </c>
      <c r="M29" s="148">
        <v>19170.063389999999</v>
      </c>
      <c r="N29" s="148">
        <v>19606.3661182</v>
      </c>
      <c r="O29" s="148">
        <v>1436181.8493698002</v>
      </c>
      <c r="Q29" s="42"/>
    </row>
    <row r="30" spans="1:17" s="70" customFormat="1" ht="27" customHeight="1">
      <c r="A30" s="325" t="s">
        <v>306</v>
      </c>
      <c r="B30" s="148">
        <v>75461.840079999994</v>
      </c>
      <c r="C30" s="148">
        <v>60968.467299999997</v>
      </c>
      <c r="D30" s="148">
        <v>50020.527514000001</v>
      </c>
      <c r="E30" s="148">
        <v>61120.545109999999</v>
      </c>
      <c r="F30" s="148">
        <v>91419.686489999993</v>
      </c>
      <c r="G30" s="148">
        <v>50222.407049999994</v>
      </c>
      <c r="H30" s="148">
        <v>133747.21405000001</v>
      </c>
      <c r="I30" s="148">
        <v>134217.35492000001</v>
      </c>
      <c r="J30" s="148">
        <v>88507.388160000002</v>
      </c>
      <c r="K30" s="148">
        <v>102176.75870000001</v>
      </c>
      <c r="L30" s="148">
        <v>65193.991889999998</v>
      </c>
      <c r="M30" s="148">
        <v>215997.87309000001</v>
      </c>
      <c r="N30" s="148">
        <v>67861.564738199988</v>
      </c>
      <c r="O30" s="148">
        <v>4249431.2091122</v>
      </c>
    </row>
    <row r="31" spans="1:17" s="415" customFormat="1" ht="37.5" customHeight="1">
      <c r="A31" s="155" t="s">
        <v>307</v>
      </c>
      <c r="B31" s="155">
        <v>8722.0654900000009</v>
      </c>
      <c r="C31" s="155">
        <v>0</v>
      </c>
      <c r="D31" s="155">
        <v>0</v>
      </c>
      <c r="E31" s="155">
        <v>0</v>
      </c>
      <c r="F31" s="155">
        <v>0</v>
      </c>
      <c r="G31" s="155">
        <v>1564.95496</v>
      </c>
      <c r="H31" s="155">
        <v>146.75526000000002</v>
      </c>
      <c r="I31" s="155">
        <v>733.28489000000002</v>
      </c>
      <c r="J31" s="155">
        <v>1009.79401</v>
      </c>
      <c r="K31" s="155">
        <v>5444.0694699999995</v>
      </c>
      <c r="L31" s="155">
        <v>2317.3372300000001</v>
      </c>
      <c r="M31" s="155">
        <v>5213.1337800000001</v>
      </c>
      <c r="N31" s="155">
        <v>115.78597000000001</v>
      </c>
      <c r="O31" s="155">
        <v>164500.85691999999</v>
      </c>
    </row>
    <row r="32" spans="1:17" s="181" customFormat="1" ht="24" customHeight="1">
      <c r="A32" s="385" t="s">
        <v>42</v>
      </c>
      <c r="B32" s="386">
        <v>84183.905569999988</v>
      </c>
      <c r="C32" s="386">
        <v>60968.467299999997</v>
      </c>
      <c r="D32" s="386">
        <v>50020.527514000001</v>
      </c>
      <c r="E32" s="386">
        <v>61120.545109999999</v>
      </c>
      <c r="F32" s="386">
        <v>91419.686489999993</v>
      </c>
      <c r="G32" s="386">
        <v>51787.362009999997</v>
      </c>
      <c r="H32" s="386">
        <v>133893.96931000001</v>
      </c>
      <c r="I32" s="386">
        <v>134950.63980999999</v>
      </c>
      <c r="J32" s="386">
        <v>89517.18217</v>
      </c>
      <c r="K32" s="386">
        <v>107620.82817000001</v>
      </c>
      <c r="L32" s="386">
        <v>67511.329120000009</v>
      </c>
      <c r="M32" s="386">
        <v>221211.00687000001</v>
      </c>
      <c r="N32" s="386">
        <v>67977.3507082</v>
      </c>
      <c r="O32" s="386">
        <v>4413932.0660322001</v>
      </c>
    </row>
    <row r="33" spans="1:17" ht="27" customHeight="1">
      <c r="A33" s="325" t="s">
        <v>308</v>
      </c>
      <c r="B33" s="76">
        <v>1.9072315638440515E-2</v>
      </c>
      <c r="C33" s="192">
        <v>1.381273349655473E-2</v>
      </c>
      <c r="D33" s="192">
        <v>1.133241897829315E-2</v>
      </c>
      <c r="E33" s="192">
        <v>1.3847187540641709E-2</v>
      </c>
      <c r="F33" s="192">
        <v>2.0711620641724004E-2</v>
      </c>
      <c r="G33" s="192">
        <v>1.173270481630974E-2</v>
      </c>
      <c r="H33" s="193">
        <v>3.0334397382413916E-2</v>
      </c>
      <c r="I33" s="193">
        <v>3.0573791755547041E-2</v>
      </c>
      <c r="J33" s="193">
        <v>2.0280598076913622E-2</v>
      </c>
      <c r="K33" s="193">
        <v>2.4382076244037713E-2</v>
      </c>
      <c r="L33" s="193">
        <v>1.5295053958700303E-2</v>
      </c>
      <c r="M33" s="193">
        <v>5.0116540889323748E-2</v>
      </c>
      <c r="N33" s="193">
        <v>1.5400633650736413E-2</v>
      </c>
      <c r="O33" s="193">
        <v>1</v>
      </c>
      <c r="Q33" s="42"/>
    </row>
    <row r="34" spans="1:17" ht="9" customHeight="1" thickBot="1">
      <c r="A34" s="329"/>
      <c r="B34" s="187"/>
      <c r="C34" s="188"/>
      <c r="D34" s="188"/>
      <c r="E34" s="188"/>
      <c r="F34" s="188"/>
      <c r="G34" s="188"/>
      <c r="H34" s="189"/>
      <c r="I34" s="189"/>
      <c r="J34" s="189"/>
      <c r="K34" s="189"/>
      <c r="L34" s="189"/>
      <c r="M34" s="189"/>
      <c r="N34" s="189"/>
      <c r="O34" s="189"/>
      <c r="Q34" s="42"/>
    </row>
    <row r="35" spans="1:17" ht="18.75" customHeight="1" thickTop="1">
      <c r="A35" s="330" t="s">
        <v>355</v>
      </c>
      <c r="C35" s="136"/>
      <c r="D35" s="136"/>
      <c r="E35" s="136"/>
      <c r="F35" s="136"/>
      <c r="G35" s="136"/>
      <c r="H35" s="115"/>
      <c r="I35" s="115"/>
      <c r="J35" s="115"/>
      <c r="K35" s="115"/>
      <c r="L35" s="115"/>
      <c r="M35" s="115"/>
      <c r="N35" s="115"/>
      <c r="O35" s="115"/>
      <c r="Q35" s="42"/>
    </row>
    <row r="36" spans="1:17" ht="9" customHeight="1">
      <c r="A36" s="165"/>
      <c r="C36" s="136"/>
      <c r="D36" s="136"/>
      <c r="E36" s="136"/>
      <c r="F36" s="136"/>
      <c r="G36" s="136"/>
      <c r="H36" s="115"/>
      <c r="I36" s="115"/>
      <c r="J36" s="115"/>
      <c r="K36" s="115"/>
      <c r="L36" s="115"/>
      <c r="M36" s="115"/>
      <c r="N36" s="115"/>
      <c r="O36" s="115"/>
      <c r="Q36" s="42"/>
    </row>
    <row r="37" spans="1:17" ht="9" customHeight="1">
      <c r="A37" s="165"/>
      <c r="B37" s="65"/>
      <c r="C37" s="136"/>
      <c r="D37" s="136"/>
      <c r="E37" s="136"/>
      <c r="F37" s="136"/>
      <c r="G37" s="136"/>
      <c r="H37" s="115"/>
      <c r="I37" s="115"/>
      <c r="J37" s="115"/>
      <c r="K37" s="115"/>
      <c r="L37" s="115"/>
      <c r="M37" s="115"/>
      <c r="N37" s="115"/>
      <c r="O37" s="115"/>
      <c r="Q37" s="42"/>
    </row>
    <row r="38" spans="1:17" ht="9" customHeight="1">
      <c r="A38" s="165"/>
      <c r="B38" s="65"/>
      <c r="C38" s="136"/>
      <c r="D38" s="136"/>
      <c r="E38" s="136"/>
      <c r="F38" s="136"/>
      <c r="G38" s="136"/>
      <c r="H38" s="115"/>
      <c r="I38" s="115"/>
      <c r="J38" s="115"/>
      <c r="K38" s="115"/>
      <c r="L38" s="115"/>
      <c r="M38" s="115"/>
      <c r="N38" s="115"/>
      <c r="O38" s="115"/>
      <c r="Q38" s="42"/>
    </row>
    <row r="39" spans="1:17" ht="9" customHeight="1">
      <c r="A39" s="165"/>
      <c r="B39" s="65"/>
      <c r="C39" s="136"/>
      <c r="D39" s="136"/>
      <c r="E39" s="136"/>
      <c r="F39" s="136"/>
      <c r="G39" s="136"/>
      <c r="H39" s="115"/>
      <c r="I39" s="115"/>
      <c r="J39" s="115"/>
      <c r="K39" s="115"/>
      <c r="L39" s="115"/>
      <c r="M39" s="115"/>
      <c r="N39" s="115"/>
      <c r="O39" s="115"/>
      <c r="Q39" s="42"/>
    </row>
    <row r="40" spans="1:17" ht="9" customHeight="1">
      <c r="A40" s="166"/>
      <c r="B40" s="65"/>
      <c r="C40" s="136"/>
      <c r="D40" s="136"/>
      <c r="E40" s="136"/>
      <c r="F40" s="136"/>
      <c r="G40" s="136"/>
      <c r="H40" s="115"/>
      <c r="I40" s="115"/>
      <c r="J40" s="115"/>
      <c r="K40" s="115"/>
      <c r="L40" s="115"/>
      <c r="M40" s="115"/>
      <c r="N40" s="115"/>
      <c r="O40" s="115"/>
      <c r="Q40" s="42"/>
    </row>
    <row r="41" spans="1:17" ht="9" customHeight="1">
      <c r="A41" s="165"/>
      <c r="B41" s="65"/>
      <c r="C41" s="136"/>
      <c r="D41" s="136"/>
      <c r="E41" s="136"/>
      <c r="F41" s="136"/>
      <c r="G41" s="136"/>
      <c r="H41" s="115"/>
      <c r="I41" s="115"/>
      <c r="J41" s="115"/>
      <c r="K41" s="115"/>
      <c r="L41" s="115"/>
      <c r="M41" s="115"/>
      <c r="N41" s="115"/>
      <c r="O41" s="115"/>
      <c r="Q41" s="42"/>
    </row>
    <row r="42" spans="1:17" ht="9" customHeight="1">
      <c r="A42" s="165"/>
      <c r="B42" s="65"/>
      <c r="C42" s="136"/>
      <c r="D42" s="136"/>
      <c r="E42" s="136"/>
      <c r="F42" s="136"/>
      <c r="G42" s="136"/>
      <c r="H42" s="115"/>
      <c r="I42" s="115"/>
      <c r="J42" s="115"/>
      <c r="K42" s="115"/>
      <c r="L42" s="115"/>
      <c r="M42" s="115"/>
      <c r="N42" s="115"/>
      <c r="O42" s="115"/>
      <c r="Q42" s="42"/>
    </row>
    <row r="43" spans="1:17" ht="9" customHeight="1">
      <c r="A43" s="165"/>
      <c r="B43" s="65"/>
      <c r="C43" s="136"/>
      <c r="D43" s="136"/>
      <c r="E43" s="136"/>
      <c r="F43" s="136"/>
      <c r="G43" s="136"/>
      <c r="H43" s="115"/>
      <c r="I43" s="115"/>
      <c r="J43" s="115"/>
      <c r="K43" s="115"/>
      <c r="L43" s="115"/>
      <c r="M43" s="115"/>
      <c r="N43" s="115"/>
      <c r="O43" s="115"/>
      <c r="Q43" s="42"/>
    </row>
    <row r="44" spans="1:17" ht="9" customHeight="1">
      <c r="A44" s="165"/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Q44" s="42"/>
    </row>
    <row r="45" spans="1:17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Q45" s="42"/>
    </row>
    <row r="46" spans="1:17" ht="9" customHeight="1">
      <c r="A46" s="166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Q46" s="42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Q47" s="42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Q48" s="42"/>
    </row>
    <row r="49" spans="1:17" ht="9" customHeight="1">
      <c r="A49" s="1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Q49" s="42"/>
    </row>
    <row r="50" spans="1:17" ht="9" customHeight="1">
      <c r="A50" s="1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Q50" s="42"/>
    </row>
    <row r="51" spans="1:17" ht="9" customHeight="1">
      <c r="A51" s="1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Q51" s="42"/>
    </row>
    <row r="52" spans="1:17" ht="9" customHeight="1">
      <c r="A52" s="166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Q52" s="42"/>
    </row>
    <row r="53" spans="1:17" ht="9" customHeight="1">
      <c r="A53" s="1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Q53" s="42"/>
    </row>
    <row r="54" spans="1:17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Q54" s="42"/>
    </row>
    <row r="55" spans="1:17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Q55" s="42"/>
    </row>
    <row r="56" spans="1:17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Q56" s="42"/>
    </row>
    <row r="57" spans="1:17" ht="9" customHeight="1">
      <c r="A57" s="166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Q57" s="42"/>
    </row>
    <row r="58" spans="1:17" ht="9" customHeight="1">
      <c r="A58" s="167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Q58" s="42"/>
    </row>
    <row r="59" spans="1:17" ht="9" customHeight="1">
      <c r="A59" s="167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Q59" s="42"/>
    </row>
    <row r="60" spans="1:17" ht="9" customHeight="1">
      <c r="A60" s="167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Q60" s="42"/>
    </row>
    <row r="61" spans="1:17" ht="9" customHeight="1">
      <c r="A61" s="167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Q61" s="42"/>
    </row>
    <row r="62" spans="1:17" ht="9" customHeight="1">
      <c r="A62" s="168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Q62" s="42"/>
    </row>
    <row r="63" spans="1:17" ht="9" customHeight="1">
      <c r="A63" s="168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Q63" s="42"/>
    </row>
    <row r="64" spans="1:17" ht="9" customHeight="1">
      <c r="A64" s="169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Q64" s="42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Q65" s="42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Q66" s="42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Q67" s="42"/>
    </row>
    <row r="68" spans="1:17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Q68" s="42"/>
    </row>
    <row r="69" spans="1:17" ht="9" customHeight="1">
      <c r="A69" s="167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Q69" s="42"/>
    </row>
    <row r="70" spans="1:17" ht="9" customHeight="1">
      <c r="A70" s="169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Q70" s="42"/>
    </row>
    <row r="71" spans="1:17" ht="9" customHeight="1">
      <c r="A71" s="165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Q71" s="42"/>
    </row>
    <row r="72" spans="1:17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Q72" s="42"/>
    </row>
    <row r="73" spans="1:17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Q73" s="42"/>
    </row>
    <row r="74" spans="1:17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Q74" s="42"/>
    </row>
    <row r="75" spans="1:17" ht="9" customHeight="1">
      <c r="A75" s="167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Q75" s="42"/>
    </row>
    <row r="76" spans="1:17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Q76" s="42"/>
    </row>
    <row r="77" spans="1:17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Q77" s="42"/>
    </row>
    <row r="78" spans="1:17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Q78" s="42"/>
    </row>
    <row r="79" spans="1:17" ht="9" customHeight="1">
      <c r="A79" s="165"/>
      <c r="C79" s="74"/>
      <c r="D79" s="74"/>
      <c r="E79" s="74"/>
      <c r="F79" s="74"/>
      <c r="G79" s="74"/>
      <c r="Q79" s="42"/>
    </row>
    <row r="80" spans="1:17" ht="9" customHeight="1">
      <c r="A80" s="165"/>
      <c r="C80" s="74"/>
      <c r="D80" s="74"/>
      <c r="E80" s="74"/>
      <c r="F80" s="74"/>
      <c r="G80" s="74"/>
      <c r="Q80" s="42"/>
    </row>
    <row r="81" spans="1:17" ht="9" customHeight="1">
      <c r="A81" s="165"/>
      <c r="C81" s="74"/>
      <c r="D81" s="74"/>
      <c r="E81" s="74"/>
      <c r="F81" s="74"/>
      <c r="G81" s="74"/>
      <c r="Q81" s="42"/>
    </row>
    <row r="82" spans="1:17" ht="9" customHeight="1">
      <c r="A82" s="165"/>
      <c r="C82" s="74"/>
      <c r="D82" s="74"/>
      <c r="E82" s="74"/>
      <c r="F82" s="74"/>
      <c r="G82" s="74"/>
      <c r="Q82" s="42"/>
    </row>
    <row r="83" spans="1:17" ht="9" customHeight="1">
      <c r="A83" s="165"/>
      <c r="C83" s="74"/>
      <c r="D83" s="74"/>
      <c r="E83" s="74"/>
      <c r="F83" s="74"/>
      <c r="G83" s="74"/>
      <c r="Q83" s="42"/>
    </row>
    <row r="84" spans="1:17" ht="9" customHeight="1">
      <c r="A84" s="165"/>
      <c r="C84" s="74"/>
      <c r="D84" s="74"/>
      <c r="E84" s="74"/>
      <c r="F84" s="74"/>
      <c r="G84" s="74"/>
      <c r="Q84" s="42"/>
    </row>
    <row r="85" spans="1:17" ht="9" customHeight="1">
      <c r="A85" s="167"/>
      <c r="C85" s="74"/>
      <c r="D85" s="74"/>
      <c r="E85" s="74"/>
      <c r="F85" s="74"/>
      <c r="G85" s="74"/>
      <c r="Q85" s="42"/>
    </row>
    <row r="86" spans="1:17" ht="9" customHeight="1">
      <c r="A86" s="169"/>
      <c r="C86" s="74"/>
      <c r="D86" s="74"/>
      <c r="E86" s="74"/>
      <c r="F86" s="74"/>
      <c r="G86" s="74"/>
      <c r="Q86" s="42"/>
    </row>
    <row r="87" spans="1:17" ht="9" customHeight="1">
      <c r="A87" s="165"/>
      <c r="C87" s="74"/>
      <c r="D87" s="74"/>
      <c r="E87" s="74"/>
      <c r="F87" s="74"/>
      <c r="G87" s="74"/>
      <c r="Q87" s="42"/>
    </row>
    <row r="88" spans="1:17" ht="9" customHeight="1">
      <c r="A88" s="165"/>
      <c r="C88" s="74"/>
      <c r="D88" s="74"/>
      <c r="E88" s="74"/>
      <c r="F88" s="74"/>
      <c r="G88" s="74"/>
      <c r="Q88" s="42"/>
    </row>
    <row r="89" spans="1:17" ht="9" customHeight="1">
      <c r="A89" s="165"/>
      <c r="C89" s="74"/>
      <c r="D89" s="74"/>
      <c r="E89" s="74"/>
      <c r="F89" s="74"/>
      <c r="G89" s="74"/>
      <c r="Q89" s="42"/>
    </row>
    <row r="90" spans="1:17" ht="9" customHeight="1">
      <c r="A90" s="165"/>
      <c r="C90" s="74"/>
      <c r="D90" s="74"/>
      <c r="E90" s="74"/>
      <c r="F90" s="74"/>
      <c r="G90" s="74"/>
      <c r="Q90" s="42"/>
    </row>
    <row r="91" spans="1:17" ht="9" customHeight="1">
      <c r="A91" s="165"/>
      <c r="C91" s="74"/>
      <c r="D91" s="74"/>
      <c r="E91" s="74"/>
      <c r="F91" s="74"/>
      <c r="G91" s="74"/>
      <c r="Q91" s="42"/>
    </row>
    <row r="92" spans="1:17" ht="9" customHeight="1">
      <c r="A92" s="165"/>
      <c r="C92" s="74"/>
      <c r="D92" s="74"/>
      <c r="E92" s="74"/>
      <c r="F92" s="74"/>
      <c r="G92" s="74"/>
      <c r="Q92" s="42"/>
    </row>
    <row r="93" spans="1:17" ht="9" customHeight="1">
      <c r="A93" s="165"/>
      <c r="C93" s="74"/>
      <c r="D93" s="74"/>
      <c r="E93" s="74"/>
      <c r="F93" s="74"/>
      <c r="G93" s="74"/>
      <c r="Q93" s="42"/>
    </row>
    <row r="94" spans="1:17" ht="9" customHeight="1">
      <c r="A94" s="165"/>
      <c r="C94" s="74"/>
      <c r="D94" s="74"/>
      <c r="E94" s="74"/>
      <c r="F94" s="74"/>
      <c r="G94" s="74"/>
      <c r="Q94" s="42"/>
    </row>
    <row r="95" spans="1:17" ht="9" customHeight="1">
      <c r="A95" s="165"/>
      <c r="C95" s="74"/>
      <c r="D95" s="74"/>
      <c r="E95" s="74"/>
      <c r="F95" s="74"/>
      <c r="G95" s="74"/>
      <c r="Q95" s="42"/>
    </row>
    <row r="96" spans="1:17" ht="9" customHeight="1">
      <c r="A96" s="169"/>
      <c r="C96" s="74"/>
      <c r="D96" s="74"/>
      <c r="E96" s="74"/>
      <c r="F96" s="74"/>
      <c r="G96" s="74"/>
      <c r="Q96" s="42"/>
    </row>
    <row r="97" spans="1:17" ht="9" customHeight="1">
      <c r="A97" s="165"/>
      <c r="C97" s="74"/>
      <c r="D97" s="74"/>
      <c r="E97" s="74"/>
      <c r="F97" s="74"/>
      <c r="G97" s="74"/>
      <c r="Q97" s="42"/>
    </row>
    <row r="98" spans="1:17" ht="9" customHeight="1">
      <c r="A98" s="165"/>
      <c r="C98" s="74"/>
      <c r="D98" s="74"/>
      <c r="E98" s="74"/>
      <c r="F98" s="74"/>
      <c r="G98" s="74"/>
      <c r="Q98" s="42"/>
    </row>
    <row r="99" spans="1:17" ht="9" customHeight="1">
      <c r="A99" s="165"/>
      <c r="C99" s="74"/>
      <c r="D99" s="74"/>
      <c r="E99" s="74"/>
      <c r="F99" s="74"/>
      <c r="G99" s="74"/>
      <c r="Q99" s="42"/>
    </row>
    <row r="100" spans="1:17">
      <c r="A100" s="170"/>
      <c r="C100" s="74"/>
      <c r="D100" s="74"/>
      <c r="E100" s="74"/>
      <c r="F100" s="74"/>
      <c r="G100" s="74"/>
      <c r="Q100" s="42"/>
    </row>
    <row r="101" spans="1:17">
      <c r="A101" s="170"/>
      <c r="C101" s="74"/>
      <c r="D101" s="74"/>
      <c r="E101" s="74"/>
      <c r="F101" s="74"/>
      <c r="G101" s="74"/>
      <c r="Q101" s="42"/>
    </row>
    <row r="102" spans="1:17">
      <c r="A102" s="170"/>
      <c r="C102" s="74"/>
      <c r="D102" s="74"/>
      <c r="E102" s="74"/>
      <c r="F102" s="74"/>
      <c r="G102" s="74"/>
      <c r="Q102" s="42"/>
    </row>
    <row r="103" spans="1:17">
      <c r="A103" s="170"/>
      <c r="C103" s="74"/>
      <c r="D103" s="74"/>
      <c r="E103" s="74"/>
      <c r="F103" s="74"/>
      <c r="G103" s="74"/>
      <c r="Q103" s="42"/>
    </row>
    <row r="104" spans="1:17">
      <c r="A104" s="170"/>
      <c r="C104" s="74"/>
      <c r="D104" s="74"/>
      <c r="E104" s="74"/>
      <c r="F104" s="74"/>
      <c r="G104" s="74"/>
      <c r="Q104" s="42"/>
    </row>
    <row r="105" spans="1:17">
      <c r="A105" s="170"/>
      <c r="C105" s="74"/>
      <c r="D105" s="74"/>
      <c r="E105" s="74"/>
      <c r="F105" s="74"/>
      <c r="G105" s="74"/>
      <c r="Q105" s="42"/>
    </row>
    <row r="106" spans="1:17">
      <c r="A106" s="170"/>
      <c r="C106" s="74"/>
      <c r="D106" s="74"/>
      <c r="E106" s="74"/>
      <c r="F106" s="74"/>
      <c r="G106" s="74"/>
      <c r="Q106" s="42"/>
    </row>
    <row r="107" spans="1:17" ht="15.75">
      <c r="A107" s="171"/>
      <c r="C107" s="74"/>
      <c r="D107" s="74"/>
      <c r="E107" s="74"/>
      <c r="F107" s="74"/>
      <c r="G107" s="74"/>
      <c r="Q107" s="42"/>
    </row>
    <row r="108" spans="1:17" ht="15.75">
      <c r="A108" s="171"/>
      <c r="C108" s="74"/>
      <c r="D108" s="74"/>
      <c r="E108" s="74"/>
      <c r="F108" s="74"/>
      <c r="G108" s="74"/>
      <c r="Q108" s="42"/>
    </row>
    <row r="109" spans="1:17" ht="15.75">
      <c r="A109" s="171"/>
      <c r="C109" s="74"/>
      <c r="D109" s="74"/>
      <c r="E109" s="74"/>
      <c r="F109" s="74"/>
      <c r="G109" s="74"/>
      <c r="Q109" s="42"/>
    </row>
    <row r="110" spans="1:17" ht="15.75">
      <c r="A110" s="171"/>
      <c r="C110" s="74"/>
      <c r="D110" s="74"/>
      <c r="E110" s="74"/>
      <c r="F110" s="74"/>
      <c r="G110" s="74"/>
      <c r="Q110" s="42"/>
    </row>
    <row r="111" spans="1:17" ht="15.75">
      <c r="A111" s="171"/>
      <c r="C111" s="74"/>
      <c r="D111" s="74"/>
      <c r="E111" s="74"/>
      <c r="F111" s="74"/>
      <c r="G111" s="74"/>
      <c r="Q111" s="42"/>
    </row>
    <row r="112" spans="1:17" ht="15.75">
      <c r="A112" s="171"/>
      <c r="C112" s="74"/>
      <c r="D112" s="74"/>
      <c r="E112" s="74"/>
      <c r="F112" s="74"/>
      <c r="G112" s="74"/>
      <c r="Q112" s="42"/>
    </row>
    <row r="113" spans="1:17" ht="15.75">
      <c r="A113" s="171"/>
      <c r="C113" s="74"/>
      <c r="D113" s="74"/>
      <c r="E113" s="74"/>
      <c r="F113" s="74"/>
      <c r="G113" s="74"/>
      <c r="Q113" s="42"/>
    </row>
    <row r="114" spans="1:17" ht="15.75">
      <c r="A114" s="171"/>
      <c r="C114" s="74"/>
      <c r="D114" s="74"/>
      <c r="E114" s="74"/>
      <c r="F114" s="74"/>
      <c r="G114" s="74"/>
      <c r="Q114" s="42"/>
    </row>
    <row r="115" spans="1:17" ht="15.75">
      <c r="A115" s="171"/>
      <c r="C115" s="74"/>
      <c r="D115" s="74"/>
      <c r="E115" s="74"/>
      <c r="F115" s="74"/>
      <c r="G115" s="74"/>
      <c r="Q115" s="42"/>
    </row>
    <row r="116" spans="1:17" ht="15.75">
      <c r="A116" s="171"/>
      <c r="C116" s="74"/>
      <c r="D116" s="74"/>
      <c r="E116" s="74"/>
      <c r="F116" s="74"/>
      <c r="G116" s="74"/>
      <c r="Q116" s="42"/>
    </row>
    <row r="117" spans="1:17" ht="15.75">
      <c r="A117" s="171"/>
      <c r="C117" s="74"/>
      <c r="D117" s="74"/>
      <c r="E117" s="74"/>
      <c r="F117" s="74"/>
      <c r="G117" s="74"/>
      <c r="Q117" s="42"/>
    </row>
    <row r="118" spans="1:17" ht="15.75">
      <c r="A118" s="171"/>
      <c r="C118" s="74"/>
      <c r="D118" s="74"/>
      <c r="E118" s="74"/>
      <c r="F118" s="74"/>
      <c r="G118" s="74"/>
      <c r="Q118" s="42"/>
    </row>
    <row r="119" spans="1:17" ht="15.75">
      <c r="A119" s="171"/>
      <c r="C119" s="74"/>
      <c r="D119" s="74"/>
      <c r="E119" s="74"/>
      <c r="F119" s="74"/>
      <c r="G119" s="74"/>
      <c r="Q119" s="42"/>
    </row>
    <row r="120" spans="1:17" ht="15.75">
      <c r="A120" s="171"/>
      <c r="C120" s="74"/>
      <c r="D120" s="74"/>
      <c r="E120" s="74"/>
      <c r="F120" s="74"/>
      <c r="G120" s="74"/>
      <c r="Q120" s="42"/>
    </row>
    <row r="121" spans="1:17" ht="15.75">
      <c r="A121" s="171"/>
      <c r="C121" s="74"/>
      <c r="D121" s="74"/>
      <c r="E121" s="74"/>
      <c r="F121" s="74"/>
      <c r="G121" s="74"/>
      <c r="Q121" s="42"/>
    </row>
    <row r="122" spans="1:17" ht="15.75">
      <c r="A122" s="171"/>
      <c r="C122" s="74"/>
      <c r="D122" s="74"/>
      <c r="E122" s="74"/>
      <c r="F122" s="74"/>
      <c r="G122" s="74"/>
      <c r="Q122" s="42"/>
    </row>
    <row r="123" spans="1:17" ht="15.75">
      <c r="A123" s="171"/>
      <c r="C123" s="74"/>
      <c r="D123" s="74"/>
      <c r="E123" s="74"/>
      <c r="F123" s="74"/>
      <c r="G123" s="74"/>
      <c r="Q123" s="42"/>
    </row>
    <row r="124" spans="1:17" ht="15.75">
      <c r="A124" s="171"/>
      <c r="C124" s="74"/>
      <c r="D124" s="74"/>
      <c r="E124" s="74"/>
      <c r="F124" s="74"/>
      <c r="G124" s="74"/>
      <c r="Q124" s="42"/>
    </row>
    <row r="125" spans="1:17" ht="15.75">
      <c r="A125" s="171"/>
      <c r="C125" s="74"/>
      <c r="D125" s="74"/>
      <c r="E125" s="74"/>
      <c r="F125" s="74"/>
      <c r="G125" s="74"/>
      <c r="Q125" s="42"/>
    </row>
    <row r="126" spans="1:17" ht="15.75">
      <c r="A126" s="171"/>
      <c r="C126" s="74"/>
      <c r="D126" s="74"/>
      <c r="E126" s="74"/>
      <c r="F126" s="74"/>
      <c r="G126" s="74"/>
      <c r="Q126" s="42"/>
    </row>
    <row r="127" spans="1:17" ht="15.75">
      <c r="A127" s="171"/>
      <c r="C127" s="74"/>
      <c r="D127" s="74"/>
      <c r="E127" s="74"/>
      <c r="F127" s="74"/>
      <c r="G127" s="74"/>
      <c r="Q127" s="42"/>
    </row>
    <row r="128" spans="1:17" ht="15.75">
      <c r="A128" s="171"/>
      <c r="C128" s="74"/>
      <c r="D128" s="74"/>
      <c r="E128" s="74"/>
      <c r="F128" s="74"/>
      <c r="G128" s="74"/>
      <c r="Q128" s="42"/>
    </row>
    <row r="129" spans="1:17" ht="15.75">
      <c r="A129" s="171"/>
      <c r="C129" s="74"/>
      <c r="D129" s="74"/>
      <c r="E129" s="74"/>
      <c r="F129" s="74"/>
      <c r="G129" s="74"/>
      <c r="Q129" s="42"/>
    </row>
    <row r="130" spans="1:17" ht="15.75">
      <c r="A130" s="171"/>
      <c r="C130" s="74"/>
      <c r="D130" s="74"/>
      <c r="E130" s="74"/>
      <c r="F130" s="74"/>
      <c r="G130" s="74"/>
      <c r="Q130" s="42"/>
    </row>
    <row r="131" spans="1:17" ht="15.75">
      <c r="A131" s="171"/>
      <c r="C131" s="74"/>
      <c r="D131" s="74"/>
      <c r="E131" s="74"/>
      <c r="F131" s="74"/>
      <c r="G131" s="74"/>
      <c r="Q131" s="42"/>
    </row>
    <row r="132" spans="1:17" ht="15.75">
      <c r="A132" s="171"/>
      <c r="C132" s="74"/>
      <c r="D132" s="74"/>
      <c r="E132" s="74"/>
      <c r="F132" s="74"/>
      <c r="G132" s="74"/>
      <c r="Q132" s="42"/>
    </row>
    <row r="133" spans="1:17" ht="15.75">
      <c r="A133" s="171"/>
      <c r="C133" s="74"/>
      <c r="D133" s="74"/>
      <c r="E133" s="74"/>
      <c r="F133" s="74"/>
      <c r="G133" s="74"/>
      <c r="Q133" s="42"/>
    </row>
    <row r="134" spans="1:17" ht="15.75">
      <c r="A134" s="171"/>
      <c r="C134" s="74"/>
      <c r="D134" s="74"/>
      <c r="E134" s="74"/>
      <c r="F134" s="74"/>
      <c r="G134" s="74"/>
      <c r="Q134" s="42"/>
    </row>
    <row r="135" spans="1:17" ht="15.75">
      <c r="A135" s="171"/>
      <c r="C135" s="74"/>
      <c r="D135" s="74"/>
      <c r="E135" s="74"/>
      <c r="F135" s="74"/>
      <c r="G135" s="74"/>
      <c r="Q135" s="42"/>
    </row>
    <row r="136" spans="1:17" ht="15.75">
      <c r="A136" s="171"/>
      <c r="C136" s="74"/>
      <c r="D136" s="74"/>
      <c r="E136" s="74"/>
      <c r="F136" s="74"/>
      <c r="G136" s="74"/>
      <c r="Q136" s="42"/>
    </row>
    <row r="137" spans="1:17" ht="15.75">
      <c r="A137" s="171"/>
      <c r="C137" s="74"/>
      <c r="D137" s="74"/>
      <c r="E137" s="74"/>
      <c r="F137" s="74"/>
      <c r="G137" s="74"/>
      <c r="Q137" s="42"/>
    </row>
    <row r="138" spans="1:17" ht="15.75">
      <c r="A138" s="171"/>
      <c r="C138" s="74"/>
      <c r="D138" s="74"/>
      <c r="E138" s="74"/>
      <c r="F138" s="74"/>
      <c r="G138" s="74"/>
      <c r="Q138" s="42"/>
    </row>
    <row r="139" spans="1:17" ht="15.75">
      <c r="A139" s="171"/>
      <c r="C139" s="74"/>
      <c r="D139" s="74"/>
      <c r="E139" s="74"/>
      <c r="F139" s="74"/>
      <c r="G139" s="74"/>
      <c r="Q139" s="42"/>
    </row>
    <row r="140" spans="1:17" ht="15.75">
      <c r="A140" s="171"/>
      <c r="C140" s="74"/>
      <c r="D140" s="74"/>
      <c r="E140" s="74"/>
      <c r="F140" s="74"/>
      <c r="G140" s="74"/>
      <c r="Q140" s="42"/>
    </row>
    <row r="141" spans="1:17" ht="15.75">
      <c r="A141" s="171"/>
      <c r="C141" s="74"/>
      <c r="D141" s="74"/>
      <c r="E141" s="74"/>
      <c r="F141" s="74"/>
      <c r="G141" s="74"/>
      <c r="Q141" s="42"/>
    </row>
    <row r="142" spans="1:17" ht="15.75">
      <c r="A142" s="171"/>
      <c r="C142" s="74"/>
      <c r="D142" s="74"/>
      <c r="E142" s="74"/>
      <c r="F142" s="74"/>
      <c r="G142" s="74"/>
      <c r="Q142" s="42"/>
    </row>
    <row r="143" spans="1:17" ht="15.75">
      <c r="A143" s="171"/>
      <c r="C143" s="74"/>
      <c r="D143" s="74"/>
      <c r="E143" s="74"/>
      <c r="F143" s="74"/>
      <c r="G143" s="74"/>
      <c r="Q143" s="42"/>
    </row>
    <row r="144" spans="1:17" ht="15.75">
      <c r="A144" s="171"/>
      <c r="C144" s="74"/>
      <c r="D144" s="74"/>
      <c r="E144" s="74"/>
      <c r="F144" s="74"/>
      <c r="G144" s="74"/>
      <c r="Q144" s="42"/>
    </row>
    <row r="145" spans="1:17" ht="15.75">
      <c r="A145" s="171"/>
      <c r="C145" s="74"/>
      <c r="D145" s="74"/>
      <c r="E145" s="74"/>
      <c r="F145" s="74"/>
      <c r="G145" s="74"/>
      <c r="Q145" s="42"/>
    </row>
    <row r="146" spans="1:17" ht="15.75">
      <c r="A146" s="171"/>
      <c r="C146" s="74"/>
      <c r="D146" s="74"/>
      <c r="E146" s="74"/>
      <c r="F146" s="74"/>
      <c r="G146" s="74"/>
      <c r="Q146" s="42"/>
    </row>
    <row r="147" spans="1:17" ht="15.75">
      <c r="A147" s="171"/>
      <c r="C147" s="74"/>
      <c r="D147" s="74"/>
      <c r="E147" s="74"/>
      <c r="F147" s="74"/>
      <c r="G147" s="74"/>
      <c r="Q147" s="42"/>
    </row>
    <row r="148" spans="1:17" ht="15.75">
      <c r="A148" s="171"/>
      <c r="C148" s="74"/>
      <c r="D148" s="74"/>
      <c r="E148" s="74"/>
      <c r="F148" s="74"/>
      <c r="G148" s="74"/>
      <c r="Q148" s="42"/>
    </row>
    <row r="149" spans="1:17" ht="15.75">
      <c r="A149" s="171"/>
      <c r="C149" s="74"/>
      <c r="D149" s="74"/>
      <c r="E149" s="74"/>
      <c r="F149" s="74"/>
      <c r="G149" s="74"/>
      <c r="Q149" s="42"/>
    </row>
    <row r="150" spans="1:17" ht="15.75">
      <c r="A150" s="171"/>
      <c r="C150" s="74"/>
      <c r="D150" s="74"/>
      <c r="E150" s="74"/>
      <c r="F150" s="74"/>
      <c r="G150" s="74"/>
      <c r="Q150" s="42"/>
    </row>
    <row r="151" spans="1:17" ht="15.75">
      <c r="A151" s="171"/>
      <c r="C151" s="74"/>
      <c r="D151" s="74"/>
      <c r="E151" s="74"/>
      <c r="F151" s="74"/>
      <c r="G151" s="74"/>
      <c r="Q151" s="42"/>
    </row>
    <row r="152" spans="1:17" ht="15.75">
      <c r="A152" s="171"/>
      <c r="C152" s="74"/>
      <c r="D152" s="74"/>
      <c r="E152" s="74"/>
      <c r="F152" s="74"/>
      <c r="G152" s="74"/>
      <c r="Q152" s="42"/>
    </row>
    <row r="153" spans="1:17" ht="15.75">
      <c r="A153" s="171"/>
      <c r="C153" s="74"/>
      <c r="D153" s="74"/>
      <c r="E153" s="74"/>
      <c r="F153" s="74"/>
      <c r="G153" s="74"/>
      <c r="Q153" s="42"/>
    </row>
    <row r="154" spans="1:17" ht="15.75">
      <c r="A154" s="171"/>
      <c r="C154" s="74"/>
      <c r="D154" s="74"/>
      <c r="E154" s="74"/>
      <c r="F154" s="74"/>
      <c r="G154" s="74"/>
      <c r="Q154" s="42"/>
    </row>
    <row r="155" spans="1:17" ht="15.75">
      <c r="A155" s="171"/>
      <c r="C155" s="74"/>
      <c r="D155" s="74"/>
      <c r="E155" s="74"/>
      <c r="F155" s="74"/>
      <c r="G155" s="74"/>
      <c r="Q155" s="42"/>
    </row>
    <row r="156" spans="1:17" ht="15.75">
      <c r="A156" s="171"/>
      <c r="C156" s="74"/>
      <c r="D156" s="74"/>
      <c r="E156" s="74"/>
      <c r="F156" s="74"/>
      <c r="G156" s="74"/>
      <c r="Q156" s="42"/>
    </row>
    <row r="157" spans="1:17" ht="15.75">
      <c r="A157" s="171"/>
      <c r="C157" s="74"/>
      <c r="D157" s="74"/>
      <c r="E157" s="74"/>
      <c r="F157" s="74"/>
      <c r="G157" s="74"/>
      <c r="Q157" s="42"/>
    </row>
    <row r="158" spans="1:17" ht="15.75">
      <c r="A158" s="171"/>
      <c r="C158" s="74"/>
      <c r="D158" s="74"/>
      <c r="E158" s="74"/>
      <c r="F158" s="74"/>
      <c r="G158" s="74"/>
      <c r="Q158" s="42"/>
    </row>
    <row r="159" spans="1:17" ht="15.75">
      <c r="A159" s="171"/>
      <c r="C159" s="74"/>
      <c r="D159" s="74"/>
      <c r="E159" s="74"/>
      <c r="F159" s="74"/>
      <c r="G159" s="74"/>
      <c r="Q159" s="42"/>
    </row>
    <row r="160" spans="1:17" ht="15.75">
      <c r="A160" s="171"/>
      <c r="C160" s="74"/>
      <c r="D160" s="74"/>
      <c r="E160" s="74"/>
      <c r="F160" s="74"/>
      <c r="G160" s="74"/>
      <c r="Q160" s="42"/>
    </row>
    <row r="161" spans="1:17" ht="15.75">
      <c r="A161" s="171"/>
      <c r="C161" s="74"/>
      <c r="D161" s="74"/>
      <c r="E161" s="74"/>
      <c r="F161" s="74"/>
      <c r="G161" s="74"/>
      <c r="Q161" s="42"/>
    </row>
    <row r="162" spans="1:17" ht="15.75">
      <c r="A162" s="171"/>
      <c r="C162" s="74"/>
      <c r="D162" s="74"/>
      <c r="E162" s="74"/>
      <c r="F162" s="74"/>
      <c r="G162" s="74"/>
      <c r="Q162" s="42"/>
    </row>
    <row r="163" spans="1:17" ht="15.75">
      <c r="A163" s="171"/>
      <c r="C163" s="74"/>
      <c r="D163" s="74"/>
      <c r="E163" s="74"/>
      <c r="F163" s="74"/>
      <c r="G163" s="74"/>
      <c r="Q163" s="42"/>
    </row>
    <row r="164" spans="1:17" ht="15.75">
      <c r="A164" s="171"/>
      <c r="C164" s="74"/>
      <c r="D164" s="74"/>
      <c r="E164" s="74"/>
      <c r="F164" s="74"/>
      <c r="G164" s="74"/>
      <c r="Q164" s="42"/>
    </row>
    <row r="165" spans="1:17" ht="15.75">
      <c r="A165" s="171"/>
      <c r="C165" s="74"/>
      <c r="D165" s="74"/>
      <c r="E165" s="74"/>
      <c r="F165" s="74"/>
      <c r="G165" s="74"/>
      <c r="Q165" s="42"/>
    </row>
    <row r="166" spans="1:17" ht="15.75">
      <c r="A166" s="171"/>
      <c r="C166" s="74"/>
      <c r="D166" s="74"/>
      <c r="E166" s="74"/>
      <c r="F166" s="74"/>
      <c r="G166" s="74"/>
      <c r="Q166" s="42"/>
    </row>
    <row r="167" spans="1:17" ht="15.75">
      <c r="A167" s="171"/>
      <c r="C167" s="74"/>
      <c r="D167" s="74"/>
      <c r="E167" s="74"/>
      <c r="F167" s="74"/>
      <c r="G167" s="74"/>
      <c r="Q167" s="42"/>
    </row>
    <row r="168" spans="1:17" ht="15.75">
      <c r="A168" s="171"/>
      <c r="C168" s="74"/>
      <c r="D168" s="74"/>
      <c r="E168" s="74"/>
      <c r="F168" s="74"/>
      <c r="G168" s="74"/>
      <c r="Q168" s="42"/>
    </row>
    <row r="169" spans="1:17" ht="15.75">
      <c r="A169" s="171"/>
      <c r="C169" s="74"/>
      <c r="D169" s="74"/>
      <c r="E169" s="74"/>
      <c r="F169" s="74"/>
      <c r="G169" s="74"/>
      <c r="Q169" s="42"/>
    </row>
    <row r="170" spans="1:17" ht="15.75">
      <c r="A170" s="171"/>
      <c r="C170" s="74"/>
      <c r="D170" s="74"/>
      <c r="E170" s="74"/>
      <c r="F170" s="74"/>
      <c r="G170" s="74"/>
      <c r="Q170" s="42"/>
    </row>
    <row r="171" spans="1:17" ht="15.75">
      <c r="A171" s="171"/>
      <c r="C171" s="74"/>
      <c r="D171" s="74"/>
      <c r="E171" s="74"/>
      <c r="F171" s="74"/>
      <c r="G171" s="74"/>
      <c r="Q171" s="42"/>
    </row>
    <row r="172" spans="1:17" ht="15.75">
      <c r="A172" s="171"/>
      <c r="C172" s="74"/>
      <c r="D172" s="74"/>
      <c r="E172" s="74"/>
      <c r="F172" s="74"/>
      <c r="G172" s="74"/>
      <c r="Q172" s="42"/>
    </row>
    <row r="173" spans="1:17" ht="15.75">
      <c r="A173" s="171"/>
      <c r="C173" s="74"/>
      <c r="D173" s="74"/>
      <c r="E173" s="74"/>
      <c r="F173" s="74"/>
      <c r="G173" s="74"/>
      <c r="Q173" s="42"/>
    </row>
    <row r="174" spans="1:17" ht="15.75">
      <c r="A174" s="171"/>
      <c r="C174" s="74"/>
      <c r="D174" s="74"/>
      <c r="E174" s="74"/>
      <c r="F174" s="74"/>
      <c r="G174" s="74"/>
      <c r="Q174" s="42"/>
    </row>
    <row r="175" spans="1:17" ht="15.75">
      <c r="A175" s="171"/>
      <c r="C175" s="74"/>
      <c r="D175" s="74"/>
      <c r="E175" s="74"/>
      <c r="F175" s="74"/>
      <c r="G175" s="74"/>
      <c r="Q175" s="42"/>
    </row>
    <row r="176" spans="1:17" ht="15.75">
      <c r="A176" s="171"/>
      <c r="C176" s="74"/>
      <c r="D176" s="74"/>
      <c r="E176" s="74"/>
      <c r="F176" s="74"/>
      <c r="G176" s="74"/>
      <c r="Q176" s="42"/>
    </row>
    <row r="177" spans="1:17" ht="15.75">
      <c r="A177" s="171"/>
      <c r="C177" s="74"/>
      <c r="D177" s="74"/>
      <c r="E177" s="74"/>
      <c r="F177" s="74"/>
      <c r="G177" s="74"/>
      <c r="Q177" s="42"/>
    </row>
    <row r="178" spans="1:17" ht="15.75">
      <c r="A178" s="171"/>
      <c r="C178" s="74"/>
      <c r="D178" s="74"/>
      <c r="E178" s="74"/>
      <c r="F178" s="74"/>
      <c r="G178" s="74"/>
      <c r="Q178" s="42"/>
    </row>
    <row r="179" spans="1:17" ht="15.75">
      <c r="A179" s="171"/>
      <c r="C179" s="74"/>
      <c r="D179" s="74"/>
      <c r="E179" s="74"/>
      <c r="F179" s="74"/>
      <c r="G179" s="74"/>
      <c r="Q179" s="42"/>
    </row>
    <row r="180" spans="1:17" ht="15.75">
      <c r="A180" s="171"/>
      <c r="C180" s="74"/>
      <c r="D180" s="74"/>
      <c r="E180" s="74"/>
      <c r="F180" s="74"/>
      <c r="G180" s="74"/>
      <c r="Q180" s="42"/>
    </row>
    <row r="181" spans="1:17" ht="15.75">
      <c r="A181" s="171"/>
      <c r="C181" s="74"/>
      <c r="D181" s="74"/>
      <c r="E181" s="74"/>
      <c r="F181" s="74"/>
      <c r="G181" s="74"/>
      <c r="Q181" s="42"/>
    </row>
    <row r="182" spans="1:17" ht="15.75">
      <c r="A182" s="171"/>
      <c r="C182" s="74"/>
      <c r="D182" s="74"/>
      <c r="E182" s="74"/>
      <c r="F182" s="74"/>
      <c r="G182" s="74"/>
      <c r="Q182" s="42"/>
    </row>
    <row r="183" spans="1:17" ht="15.75">
      <c r="A183" s="171"/>
      <c r="C183" s="74"/>
      <c r="D183" s="74"/>
      <c r="E183" s="74"/>
      <c r="F183" s="74"/>
      <c r="G183" s="74"/>
      <c r="Q183" s="42"/>
    </row>
    <row r="184" spans="1:17" ht="15.75">
      <c r="A184" s="171"/>
      <c r="C184" s="74"/>
      <c r="D184" s="74"/>
      <c r="E184" s="74"/>
      <c r="F184" s="74"/>
      <c r="G184" s="74"/>
      <c r="Q184" s="42"/>
    </row>
    <row r="185" spans="1:17" ht="15.75">
      <c r="A185" s="171"/>
      <c r="C185" s="74"/>
      <c r="D185" s="74"/>
      <c r="E185" s="74"/>
      <c r="F185" s="74"/>
      <c r="G185" s="74"/>
      <c r="Q185" s="42"/>
    </row>
    <row r="186" spans="1:17" ht="15.75">
      <c r="A186" s="171"/>
      <c r="C186" s="74"/>
      <c r="D186" s="74"/>
      <c r="E186" s="74"/>
      <c r="F186" s="74"/>
      <c r="G186" s="74"/>
      <c r="Q186" s="42"/>
    </row>
    <row r="187" spans="1:17" ht="15.75">
      <c r="A187" s="171"/>
      <c r="C187" s="74"/>
      <c r="D187" s="74"/>
      <c r="E187" s="74"/>
      <c r="F187" s="74"/>
      <c r="G187" s="74"/>
      <c r="Q187" s="42"/>
    </row>
    <row r="188" spans="1:17" ht="15.75">
      <c r="A188" s="171"/>
      <c r="C188" s="74"/>
      <c r="D188" s="74"/>
      <c r="E188" s="74"/>
      <c r="F188" s="74"/>
      <c r="G188" s="74"/>
      <c r="Q188" s="42"/>
    </row>
    <row r="189" spans="1:17" ht="15.75">
      <c r="A189" s="171"/>
      <c r="C189" s="74"/>
      <c r="D189" s="74"/>
      <c r="E189" s="74"/>
      <c r="F189" s="74"/>
      <c r="G189" s="74"/>
      <c r="Q189" s="42"/>
    </row>
    <row r="190" spans="1:17" ht="15.75">
      <c r="A190" s="171"/>
      <c r="C190" s="74"/>
      <c r="D190" s="74"/>
      <c r="E190" s="74"/>
      <c r="F190" s="74"/>
      <c r="G190" s="74"/>
      <c r="Q190" s="42"/>
    </row>
    <row r="191" spans="1:17" ht="15.75">
      <c r="A191" s="171"/>
      <c r="C191" s="74"/>
      <c r="D191" s="74"/>
      <c r="E191" s="74"/>
      <c r="F191" s="74"/>
      <c r="G191" s="74"/>
      <c r="Q191" s="42"/>
    </row>
    <row r="192" spans="1:17" ht="15.75">
      <c r="A192" s="171"/>
      <c r="C192" s="74"/>
      <c r="D192" s="74"/>
      <c r="E192" s="74"/>
      <c r="F192" s="74"/>
      <c r="G192" s="74"/>
      <c r="Q192" s="42"/>
    </row>
    <row r="193" spans="1:17" ht="15.75">
      <c r="A193" s="171"/>
      <c r="C193" s="74"/>
      <c r="D193" s="74"/>
      <c r="E193" s="74"/>
      <c r="F193" s="74"/>
      <c r="G193" s="74"/>
      <c r="Q193" s="42"/>
    </row>
    <row r="194" spans="1:17" ht="15.75">
      <c r="A194" s="171"/>
      <c r="C194" s="74"/>
      <c r="D194" s="74"/>
      <c r="E194" s="74"/>
      <c r="F194" s="74"/>
      <c r="G194" s="74"/>
      <c r="Q194" s="42"/>
    </row>
    <row r="195" spans="1:17" ht="15.75">
      <c r="A195" s="171"/>
      <c r="C195" s="74"/>
      <c r="D195" s="74"/>
      <c r="E195" s="74"/>
      <c r="F195" s="74"/>
      <c r="G195" s="74"/>
      <c r="Q195" s="42"/>
    </row>
    <row r="196" spans="1:17" ht="15.75">
      <c r="A196" s="171"/>
      <c r="C196" s="74"/>
      <c r="D196" s="74"/>
      <c r="E196" s="74"/>
      <c r="F196" s="74"/>
      <c r="G196" s="74"/>
      <c r="Q196" s="42"/>
    </row>
    <row r="197" spans="1:17" ht="15.75">
      <c r="A197" s="171"/>
      <c r="C197" s="74"/>
      <c r="D197" s="74"/>
      <c r="E197" s="74"/>
      <c r="F197" s="74"/>
      <c r="G197" s="74"/>
      <c r="Q197" s="42"/>
    </row>
    <row r="198" spans="1:17" ht="15.75">
      <c r="A198" s="73"/>
      <c r="C198" s="74"/>
      <c r="D198" s="74"/>
      <c r="E198" s="74"/>
      <c r="F198" s="74"/>
      <c r="G198" s="74"/>
      <c r="Q198" s="42"/>
    </row>
    <row r="199" spans="1:17" ht="15.75">
      <c r="A199" s="73"/>
      <c r="C199" s="74"/>
      <c r="D199" s="74"/>
      <c r="E199" s="74"/>
      <c r="F199" s="74"/>
      <c r="G199" s="74"/>
      <c r="Q199" s="42"/>
    </row>
    <row r="200" spans="1:17" ht="15.75">
      <c r="A200" s="73"/>
      <c r="C200" s="74"/>
      <c r="D200" s="74"/>
      <c r="E200" s="74"/>
      <c r="F200" s="74"/>
      <c r="G200" s="74"/>
      <c r="Q200" s="42"/>
    </row>
    <row r="201" spans="1:17" ht="15.75">
      <c r="A201" s="73"/>
      <c r="C201" s="74"/>
      <c r="D201" s="74"/>
      <c r="E201" s="74"/>
      <c r="F201" s="74"/>
      <c r="G201" s="74"/>
    </row>
    <row r="202" spans="1:17" ht="15.75">
      <c r="A202" s="73"/>
      <c r="C202" s="74"/>
      <c r="D202" s="74"/>
      <c r="E202" s="74"/>
      <c r="F202" s="74"/>
      <c r="G202" s="74"/>
    </row>
    <row r="203" spans="1:17" ht="15.75">
      <c r="A203" s="73"/>
      <c r="C203" s="74"/>
      <c r="D203" s="74"/>
      <c r="E203" s="74"/>
      <c r="F203" s="74"/>
      <c r="G203" s="74"/>
    </row>
    <row r="204" spans="1:17" ht="15.75">
      <c r="A204" s="73"/>
      <c r="C204" s="74"/>
      <c r="D204" s="74"/>
      <c r="E204" s="74"/>
      <c r="F204" s="74"/>
      <c r="G204" s="74"/>
    </row>
    <row r="205" spans="1:17" ht="15.75">
      <c r="A205" s="73"/>
      <c r="C205" s="74"/>
      <c r="D205" s="74"/>
      <c r="E205" s="74"/>
      <c r="F205" s="74"/>
      <c r="G205" s="74"/>
    </row>
    <row r="206" spans="1:17" ht="15.75">
      <c r="A206" s="73"/>
      <c r="C206" s="74"/>
      <c r="D206" s="74"/>
      <c r="E206" s="74"/>
      <c r="F206" s="74"/>
      <c r="G206" s="74"/>
    </row>
    <row r="207" spans="1:17" ht="15.75">
      <c r="A207" s="73"/>
      <c r="C207" s="74"/>
      <c r="D207" s="74"/>
      <c r="E207" s="74"/>
      <c r="F207" s="74"/>
      <c r="G207" s="74"/>
    </row>
    <row r="208" spans="1:17" ht="15.75">
      <c r="A208" s="73"/>
      <c r="C208" s="74"/>
      <c r="D208" s="74"/>
      <c r="E208" s="74"/>
      <c r="F208" s="74"/>
      <c r="G208" s="74"/>
    </row>
    <row r="209" spans="1:7" ht="15.75">
      <c r="A209" s="73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</row>
    <row r="271" spans="1:7" ht="15.75">
      <c r="A271" s="73"/>
    </row>
    <row r="272" spans="1:7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72"/>
  <sheetViews>
    <sheetView topLeftCell="A2" zoomScale="70" zoomScaleNormal="70" workbookViewId="0">
      <selection activeCell="A3" sqref="A3:N3"/>
    </sheetView>
  </sheetViews>
  <sheetFormatPr defaultRowHeight="12.75"/>
  <cols>
    <col min="1" max="1" width="51.140625" style="77" customWidth="1"/>
    <col min="2" max="14" width="10.28515625" style="42" customWidth="1"/>
    <col min="15" max="15" width="1.7109375" style="172" customWidth="1"/>
    <col min="16" max="256" width="9.140625" style="42"/>
    <col min="257" max="257" width="51.140625" style="42" customWidth="1"/>
    <col min="258" max="270" width="10.28515625" style="42" customWidth="1"/>
    <col min="271" max="271" width="1.7109375" style="42" customWidth="1"/>
    <col min="272" max="512" width="9.140625" style="42"/>
    <col min="513" max="513" width="51.140625" style="42" customWidth="1"/>
    <col min="514" max="526" width="10.28515625" style="42" customWidth="1"/>
    <col min="527" max="527" width="1.7109375" style="42" customWidth="1"/>
    <col min="528" max="768" width="9.140625" style="42"/>
    <col min="769" max="769" width="51.140625" style="42" customWidth="1"/>
    <col min="770" max="782" width="10.28515625" style="42" customWidth="1"/>
    <col min="783" max="783" width="1.7109375" style="42" customWidth="1"/>
    <col min="784" max="1024" width="9.140625" style="42"/>
    <col min="1025" max="1025" width="51.140625" style="42" customWidth="1"/>
    <col min="1026" max="1038" width="10.28515625" style="42" customWidth="1"/>
    <col min="1039" max="1039" width="1.7109375" style="42" customWidth="1"/>
    <col min="1040" max="1280" width="9.140625" style="42"/>
    <col min="1281" max="1281" width="51.140625" style="42" customWidth="1"/>
    <col min="1282" max="1294" width="10.28515625" style="42" customWidth="1"/>
    <col min="1295" max="1295" width="1.7109375" style="42" customWidth="1"/>
    <col min="1296" max="1536" width="9.140625" style="42"/>
    <col min="1537" max="1537" width="51.140625" style="42" customWidth="1"/>
    <col min="1538" max="1550" width="10.28515625" style="42" customWidth="1"/>
    <col min="1551" max="1551" width="1.7109375" style="42" customWidth="1"/>
    <col min="1552" max="1792" width="9.140625" style="42"/>
    <col min="1793" max="1793" width="51.140625" style="42" customWidth="1"/>
    <col min="1794" max="1806" width="10.28515625" style="42" customWidth="1"/>
    <col min="1807" max="1807" width="1.7109375" style="42" customWidth="1"/>
    <col min="1808" max="2048" width="9.140625" style="42"/>
    <col min="2049" max="2049" width="51.140625" style="42" customWidth="1"/>
    <col min="2050" max="2062" width="10.28515625" style="42" customWidth="1"/>
    <col min="2063" max="2063" width="1.7109375" style="42" customWidth="1"/>
    <col min="2064" max="2304" width="9.140625" style="42"/>
    <col min="2305" max="2305" width="51.140625" style="42" customWidth="1"/>
    <col min="2306" max="2318" width="10.28515625" style="42" customWidth="1"/>
    <col min="2319" max="2319" width="1.7109375" style="42" customWidth="1"/>
    <col min="2320" max="2560" width="9.140625" style="42"/>
    <col min="2561" max="2561" width="51.140625" style="42" customWidth="1"/>
    <col min="2562" max="2574" width="10.28515625" style="42" customWidth="1"/>
    <col min="2575" max="2575" width="1.7109375" style="42" customWidth="1"/>
    <col min="2576" max="2816" width="9.140625" style="42"/>
    <col min="2817" max="2817" width="51.140625" style="42" customWidth="1"/>
    <col min="2818" max="2830" width="10.28515625" style="42" customWidth="1"/>
    <col min="2831" max="2831" width="1.7109375" style="42" customWidth="1"/>
    <col min="2832" max="3072" width="9.140625" style="42"/>
    <col min="3073" max="3073" width="51.140625" style="42" customWidth="1"/>
    <col min="3074" max="3086" width="10.28515625" style="42" customWidth="1"/>
    <col min="3087" max="3087" width="1.7109375" style="42" customWidth="1"/>
    <col min="3088" max="3328" width="9.140625" style="42"/>
    <col min="3329" max="3329" width="51.140625" style="42" customWidth="1"/>
    <col min="3330" max="3342" width="10.28515625" style="42" customWidth="1"/>
    <col min="3343" max="3343" width="1.7109375" style="42" customWidth="1"/>
    <col min="3344" max="3584" width="9.140625" style="42"/>
    <col min="3585" max="3585" width="51.140625" style="42" customWidth="1"/>
    <col min="3586" max="3598" width="10.28515625" style="42" customWidth="1"/>
    <col min="3599" max="3599" width="1.7109375" style="42" customWidth="1"/>
    <col min="3600" max="3840" width="9.140625" style="42"/>
    <col min="3841" max="3841" width="51.140625" style="42" customWidth="1"/>
    <col min="3842" max="3854" width="10.28515625" style="42" customWidth="1"/>
    <col min="3855" max="3855" width="1.7109375" style="42" customWidth="1"/>
    <col min="3856" max="4096" width="9.140625" style="42"/>
    <col min="4097" max="4097" width="51.140625" style="42" customWidth="1"/>
    <col min="4098" max="4110" width="10.28515625" style="42" customWidth="1"/>
    <col min="4111" max="4111" width="1.7109375" style="42" customWidth="1"/>
    <col min="4112" max="4352" width="9.140625" style="42"/>
    <col min="4353" max="4353" width="51.140625" style="42" customWidth="1"/>
    <col min="4354" max="4366" width="10.28515625" style="42" customWidth="1"/>
    <col min="4367" max="4367" width="1.7109375" style="42" customWidth="1"/>
    <col min="4368" max="4608" width="9.140625" style="42"/>
    <col min="4609" max="4609" width="51.140625" style="42" customWidth="1"/>
    <col min="4610" max="4622" width="10.28515625" style="42" customWidth="1"/>
    <col min="4623" max="4623" width="1.7109375" style="42" customWidth="1"/>
    <col min="4624" max="4864" width="9.140625" style="42"/>
    <col min="4865" max="4865" width="51.140625" style="42" customWidth="1"/>
    <col min="4866" max="4878" width="10.28515625" style="42" customWidth="1"/>
    <col min="4879" max="4879" width="1.7109375" style="42" customWidth="1"/>
    <col min="4880" max="5120" width="9.140625" style="42"/>
    <col min="5121" max="5121" width="51.140625" style="42" customWidth="1"/>
    <col min="5122" max="5134" width="10.28515625" style="42" customWidth="1"/>
    <col min="5135" max="5135" width="1.7109375" style="42" customWidth="1"/>
    <col min="5136" max="5376" width="9.140625" style="42"/>
    <col min="5377" max="5377" width="51.140625" style="42" customWidth="1"/>
    <col min="5378" max="5390" width="10.28515625" style="42" customWidth="1"/>
    <col min="5391" max="5391" width="1.7109375" style="42" customWidth="1"/>
    <col min="5392" max="5632" width="9.140625" style="42"/>
    <col min="5633" max="5633" width="51.140625" style="42" customWidth="1"/>
    <col min="5634" max="5646" width="10.28515625" style="42" customWidth="1"/>
    <col min="5647" max="5647" width="1.7109375" style="42" customWidth="1"/>
    <col min="5648" max="5888" width="9.140625" style="42"/>
    <col min="5889" max="5889" width="51.140625" style="42" customWidth="1"/>
    <col min="5890" max="5902" width="10.28515625" style="42" customWidth="1"/>
    <col min="5903" max="5903" width="1.7109375" style="42" customWidth="1"/>
    <col min="5904" max="6144" width="9.140625" style="42"/>
    <col min="6145" max="6145" width="51.140625" style="42" customWidth="1"/>
    <col min="6146" max="6158" width="10.28515625" style="42" customWidth="1"/>
    <col min="6159" max="6159" width="1.7109375" style="42" customWidth="1"/>
    <col min="6160" max="6400" width="9.140625" style="42"/>
    <col min="6401" max="6401" width="51.140625" style="42" customWidth="1"/>
    <col min="6402" max="6414" width="10.28515625" style="42" customWidth="1"/>
    <col min="6415" max="6415" width="1.7109375" style="42" customWidth="1"/>
    <col min="6416" max="6656" width="9.140625" style="42"/>
    <col min="6657" max="6657" width="51.140625" style="42" customWidth="1"/>
    <col min="6658" max="6670" width="10.28515625" style="42" customWidth="1"/>
    <col min="6671" max="6671" width="1.7109375" style="42" customWidth="1"/>
    <col min="6672" max="6912" width="9.140625" style="42"/>
    <col min="6913" max="6913" width="51.140625" style="42" customWidth="1"/>
    <col min="6914" max="6926" width="10.28515625" style="42" customWidth="1"/>
    <col min="6927" max="6927" width="1.7109375" style="42" customWidth="1"/>
    <col min="6928" max="7168" width="9.140625" style="42"/>
    <col min="7169" max="7169" width="51.140625" style="42" customWidth="1"/>
    <col min="7170" max="7182" width="10.28515625" style="42" customWidth="1"/>
    <col min="7183" max="7183" width="1.7109375" style="42" customWidth="1"/>
    <col min="7184" max="7424" width="9.140625" style="42"/>
    <col min="7425" max="7425" width="51.140625" style="42" customWidth="1"/>
    <col min="7426" max="7438" width="10.28515625" style="42" customWidth="1"/>
    <col min="7439" max="7439" width="1.7109375" style="42" customWidth="1"/>
    <col min="7440" max="7680" width="9.140625" style="42"/>
    <col min="7681" max="7681" width="51.140625" style="42" customWidth="1"/>
    <col min="7682" max="7694" width="10.28515625" style="42" customWidth="1"/>
    <col min="7695" max="7695" width="1.7109375" style="42" customWidth="1"/>
    <col min="7696" max="7936" width="9.140625" style="42"/>
    <col min="7937" max="7937" width="51.140625" style="42" customWidth="1"/>
    <col min="7938" max="7950" width="10.28515625" style="42" customWidth="1"/>
    <col min="7951" max="7951" width="1.7109375" style="42" customWidth="1"/>
    <col min="7952" max="8192" width="9.140625" style="42"/>
    <col min="8193" max="8193" width="51.140625" style="42" customWidth="1"/>
    <col min="8194" max="8206" width="10.28515625" style="42" customWidth="1"/>
    <col min="8207" max="8207" width="1.7109375" style="42" customWidth="1"/>
    <col min="8208" max="8448" width="9.140625" style="42"/>
    <col min="8449" max="8449" width="51.140625" style="42" customWidth="1"/>
    <col min="8450" max="8462" width="10.28515625" style="42" customWidth="1"/>
    <col min="8463" max="8463" width="1.7109375" style="42" customWidth="1"/>
    <col min="8464" max="8704" width="9.140625" style="42"/>
    <col min="8705" max="8705" width="51.140625" style="42" customWidth="1"/>
    <col min="8706" max="8718" width="10.28515625" style="42" customWidth="1"/>
    <col min="8719" max="8719" width="1.7109375" style="42" customWidth="1"/>
    <col min="8720" max="8960" width="9.140625" style="42"/>
    <col min="8961" max="8961" width="51.140625" style="42" customWidth="1"/>
    <col min="8962" max="8974" width="10.28515625" style="42" customWidth="1"/>
    <col min="8975" max="8975" width="1.7109375" style="42" customWidth="1"/>
    <col min="8976" max="9216" width="9.140625" style="42"/>
    <col min="9217" max="9217" width="51.140625" style="42" customWidth="1"/>
    <col min="9218" max="9230" width="10.28515625" style="42" customWidth="1"/>
    <col min="9231" max="9231" width="1.7109375" style="42" customWidth="1"/>
    <col min="9232" max="9472" width="9.140625" style="42"/>
    <col min="9473" max="9473" width="51.140625" style="42" customWidth="1"/>
    <col min="9474" max="9486" width="10.28515625" style="42" customWidth="1"/>
    <col min="9487" max="9487" width="1.7109375" style="42" customWidth="1"/>
    <col min="9488" max="9728" width="9.140625" style="42"/>
    <col min="9729" max="9729" width="51.140625" style="42" customWidth="1"/>
    <col min="9730" max="9742" width="10.28515625" style="42" customWidth="1"/>
    <col min="9743" max="9743" width="1.7109375" style="42" customWidth="1"/>
    <col min="9744" max="9984" width="9.140625" style="42"/>
    <col min="9985" max="9985" width="51.140625" style="42" customWidth="1"/>
    <col min="9986" max="9998" width="10.28515625" style="42" customWidth="1"/>
    <col min="9999" max="9999" width="1.7109375" style="42" customWidth="1"/>
    <col min="10000" max="10240" width="9.140625" style="42"/>
    <col min="10241" max="10241" width="51.140625" style="42" customWidth="1"/>
    <col min="10242" max="10254" width="10.28515625" style="42" customWidth="1"/>
    <col min="10255" max="10255" width="1.7109375" style="42" customWidth="1"/>
    <col min="10256" max="10496" width="9.140625" style="42"/>
    <col min="10497" max="10497" width="51.140625" style="42" customWidth="1"/>
    <col min="10498" max="10510" width="10.28515625" style="42" customWidth="1"/>
    <col min="10511" max="10511" width="1.7109375" style="42" customWidth="1"/>
    <col min="10512" max="10752" width="9.140625" style="42"/>
    <col min="10753" max="10753" width="51.140625" style="42" customWidth="1"/>
    <col min="10754" max="10766" width="10.28515625" style="42" customWidth="1"/>
    <col min="10767" max="10767" width="1.7109375" style="42" customWidth="1"/>
    <col min="10768" max="11008" width="9.140625" style="42"/>
    <col min="11009" max="11009" width="51.140625" style="42" customWidth="1"/>
    <col min="11010" max="11022" width="10.28515625" style="42" customWidth="1"/>
    <col min="11023" max="11023" width="1.7109375" style="42" customWidth="1"/>
    <col min="11024" max="11264" width="9.140625" style="42"/>
    <col min="11265" max="11265" width="51.140625" style="42" customWidth="1"/>
    <col min="11266" max="11278" width="10.28515625" style="42" customWidth="1"/>
    <col min="11279" max="11279" width="1.7109375" style="42" customWidth="1"/>
    <col min="11280" max="11520" width="9.140625" style="42"/>
    <col min="11521" max="11521" width="51.140625" style="42" customWidth="1"/>
    <col min="11522" max="11534" width="10.28515625" style="42" customWidth="1"/>
    <col min="11535" max="11535" width="1.7109375" style="42" customWidth="1"/>
    <col min="11536" max="11776" width="9.140625" style="42"/>
    <col min="11777" max="11777" width="51.140625" style="42" customWidth="1"/>
    <col min="11778" max="11790" width="10.28515625" style="42" customWidth="1"/>
    <col min="11791" max="11791" width="1.7109375" style="42" customWidth="1"/>
    <col min="11792" max="12032" width="9.140625" style="42"/>
    <col min="12033" max="12033" width="51.140625" style="42" customWidth="1"/>
    <col min="12034" max="12046" width="10.28515625" style="42" customWidth="1"/>
    <col min="12047" max="12047" width="1.7109375" style="42" customWidth="1"/>
    <col min="12048" max="12288" width="9.140625" style="42"/>
    <col min="12289" max="12289" width="51.140625" style="42" customWidth="1"/>
    <col min="12290" max="12302" width="10.28515625" style="42" customWidth="1"/>
    <col min="12303" max="12303" width="1.7109375" style="42" customWidth="1"/>
    <col min="12304" max="12544" width="9.140625" style="42"/>
    <col min="12545" max="12545" width="51.140625" style="42" customWidth="1"/>
    <col min="12546" max="12558" width="10.28515625" style="42" customWidth="1"/>
    <col min="12559" max="12559" width="1.7109375" style="42" customWidth="1"/>
    <col min="12560" max="12800" width="9.140625" style="42"/>
    <col min="12801" max="12801" width="51.140625" style="42" customWidth="1"/>
    <col min="12802" max="12814" width="10.28515625" style="42" customWidth="1"/>
    <col min="12815" max="12815" width="1.7109375" style="42" customWidth="1"/>
    <col min="12816" max="13056" width="9.140625" style="42"/>
    <col min="13057" max="13057" width="51.140625" style="42" customWidth="1"/>
    <col min="13058" max="13070" width="10.28515625" style="42" customWidth="1"/>
    <col min="13071" max="13071" width="1.7109375" style="42" customWidth="1"/>
    <col min="13072" max="13312" width="9.140625" style="42"/>
    <col min="13313" max="13313" width="51.140625" style="42" customWidth="1"/>
    <col min="13314" max="13326" width="10.28515625" style="42" customWidth="1"/>
    <col min="13327" max="13327" width="1.7109375" style="42" customWidth="1"/>
    <col min="13328" max="13568" width="9.140625" style="42"/>
    <col min="13569" max="13569" width="51.140625" style="42" customWidth="1"/>
    <col min="13570" max="13582" width="10.28515625" style="42" customWidth="1"/>
    <col min="13583" max="13583" width="1.7109375" style="42" customWidth="1"/>
    <col min="13584" max="13824" width="9.140625" style="42"/>
    <col min="13825" max="13825" width="51.140625" style="42" customWidth="1"/>
    <col min="13826" max="13838" width="10.28515625" style="42" customWidth="1"/>
    <col min="13839" max="13839" width="1.7109375" style="42" customWidth="1"/>
    <col min="13840" max="14080" width="9.140625" style="42"/>
    <col min="14081" max="14081" width="51.140625" style="42" customWidth="1"/>
    <col min="14082" max="14094" width="10.28515625" style="42" customWidth="1"/>
    <col min="14095" max="14095" width="1.7109375" style="42" customWidth="1"/>
    <col min="14096" max="14336" width="9.140625" style="42"/>
    <col min="14337" max="14337" width="51.140625" style="42" customWidth="1"/>
    <col min="14338" max="14350" width="10.28515625" style="42" customWidth="1"/>
    <col min="14351" max="14351" width="1.7109375" style="42" customWidth="1"/>
    <col min="14352" max="14592" width="9.140625" style="42"/>
    <col min="14593" max="14593" width="51.140625" style="42" customWidth="1"/>
    <col min="14594" max="14606" width="10.28515625" style="42" customWidth="1"/>
    <col min="14607" max="14607" width="1.7109375" style="42" customWidth="1"/>
    <col min="14608" max="14848" width="9.140625" style="42"/>
    <col min="14849" max="14849" width="51.140625" style="42" customWidth="1"/>
    <col min="14850" max="14862" width="10.28515625" style="42" customWidth="1"/>
    <col min="14863" max="14863" width="1.7109375" style="42" customWidth="1"/>
    <col min="14864" max="15104" width="9.140625" style="42"/>
    <col min="15105" max="15105" width="51.140625" style="42" customWidth="1"/>
    <col min="15106" max="15118" width="10.28515625" style="42" customWidth="1"/>
    <col min="15119" max="15119" width="1.7109375" style="42" customWidth="1"/>
    <col min="15120" max="15360" width="9.140625" style="42"/>
    <col min="15361" max="15361" width="51.140625" style="42" customWidth="1"/>
    <col min="15362" max="15374" width="10.28515625" style="42" customWidth="1"/>
    <col min="15375" max="15375" width="1.7109375" style="42" customWidth="1"/>
    <col min="15376" max="15616" width="9.140625" style="42"/>
    <col min="15617" max="15617" width="51.140625" style="42" customWidth="1"/>
    <col min="15618" max="15630" width="10.28515625" style="42" customWidth="1"/>
    <col min="15631" max="15631" width="1.7109375" style="42" customWidth="1"/>
    <col min="15632" max="15872" width="9.140625" style="42"/>
    <col min="15873" max="15873" width="51.140625" style="42" customWidth="1"/>
    <col min="15874" max="15886" width="10.28515625" style="42" customWidth="1"/>
    <col min="15887" max="15887" width="1.7109375" style="42" customWidth="1"/>
    <col min="15888" max="16128" width="9.140625" style="42"/>
    <col min="16129" max="16129" width="51.140625" style="42" customWidth="1"/>
    <col min="16130" max="16142" width="10.28515625" style="42" customWidth="1"/>
    <col min="16143" max="16143" width="1.7109375" style="42" customWidth="1"/>
    <col min="16144" max="16384" width="9.140625" style="42"/>
  </cols>
  <sheetData>
    <row r="1" spans="1:15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5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</row>
    <row r="3" spans="1:15" s="44" customFormat="1" ht="24.75" customHeight="1">
      <c r="A3" s="669" t="s">
        <v>309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</row>
    <row r="4" spans="1:15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</row>
    <row r="5" spans="1:15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</row>
    <row r="6" spans="1:15" ht="7.5" customHeight="1">
      <c r="A6" s="140"/>
      <c r="O6" s="42"/>
    </row>
    <row r="7" spans="1:15" ht="37.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39" customHeight="1">
      <c r="A8" s="450"/>
      <c r="B8" s="450" t="s">
        <v>88</v>
      </c>
      <c r="C8" s="450" t="s">
        <v>89</v>
      </c>
      <c r="D8" s="450" t="s">
        <v>90</v>
      </c>
      <c r="E8" s="450" t="s">
        <v>92</v>
      </c>
      <c r="F8" s="450" t="s">
        <v>93</v>
      </c>
      <c r="G8" s="450" t="s">
        <v>95</v>
      </c>
      <c r="H8" s="450" t="s">
        <v>96</v>
      </c>
      <c r="I8" s="450" t="s">
        <v>97</v>
      </c>
      <c r="J8" s="450" t="s">
        <v>98</v>
      </c>
      <c r="K8" s="450" t="s">
        <v>99</v>
      </c>
      <c r="L8" s="450" t="s">
        <v>105</v>
      </c>
      <c r="M8" s="450" t="s">
        <v>107</v>
      </c>
      <c r="N8" s="451" t="s">
        <v>104</v>
      </c>
    </row>
    <row r="9" spans="1:15" ht="27" customHeight="1">
      <c r="A9" s="333" t="s">
        <v>311</v>
      </c>
      <c r="B9" s="333">
        <v>3863.4663599999999</v>
      </c>
      <c r="C9" s="334">
        <v>0</v>
      </c>
      <c r="D9" s="334">
        <v>0</v>
      </c>
      <c r="E9" s="334">
        <v>0</v>
      </c>
      <c r="F9" s="334">
        <v>0</v>
      </c>
      <c r="G9" s="334">
        <v>0</v>
      </c>
      <c r="H9" s="333">
        <v>0</v>
      </c>
      <c r="I9" s="333">
        <v>0</v>
      </c>
      <c r="J9" s="333">
        <v>0</v>
      </c>
      <c r="K9" s="333">
        <v>0</v>
      </c>
      <c r="L9" s="333">
        <v>0</v>
      </c>
      <c r="M9" s="333">
        <v>0</v>
      </c>
      <c r="N9" s="333">
        <v>0</v>
      </c>
      <c r="O9" s="42"/>
    </row>
    <row r="10" spans="1:15" ht="27" customHeight="1">
      <c r="A10" s="148" t="s">
        <v>312</v>
      </c>
      <c r="B10" s="148">
        <v>3863.4663599999999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42"/>
    </row>
    <row r="11" spans="1:15" ht="27" customHeight="1">
      <c r="A11" s="148" t="s">
        <v>313</v>
      </c>
      <c r="B11" s="148">
        <v>3142.6777000000002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42"/>
    </row>
    <row r="12" spans="1:15" ht="27" customHeight="1">
      <c r="A12" s="148" t="s">
        <v>314</v>
      </c>
      <c r="B12" s="148">
        <v>720.78866000000005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42"/>
    </row>
    <row r="13" spans="1:15" ht="27" customHeight="1">
      <c r="A13" s="148" t="s">
        <v>315</v>
      </c>
      <c r="B13" s="148">
        <v>0</v>
      </c>
      <c r="C13" s="149">
        <v>0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0</v>
      </c>
      <c r="O13" s="42"/>
    </row>
    <row r="14" spans="1:15" ht="27" customHeight="1">
      <c r="A14" s="148" t="s">
        <v>313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42"/>
    </row>
    <row r="15" spans="1:15" ht="27" customHeight="1">
      <c r="A15" s="148" t="s">
        <v>314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42"/>
    </row>
    <row r="16" spans="1:15" ht="27" customHeight="1">
      <c r="A16" s="333" t="s">
        <v>316</v>
      </c>
      <c r="B16" s="333">
        <v>239552.81950000001</v>
      </c>
      <c r="C16" s="334">
        <v>133690.30823</v>
      </c>
      <c r="D16" s="334">
        <v>50345.807560000001</v>
      </c>
      <c r="E16" s="334">
        <v>0</v>
      </c>
      <c r="F16" s="334">
        <v>0</v>
      </c>
      <c r="G16" s="334">
        <v>11479.86548</v>
      </c>
      <c r="H16" s="333">
        <v>1430.0648000000001</v>
      </c>
      <c r="I16" s="333">
        <v>1985.0342499999999</v>
      </c>
      <c r="J16" s="333">
        <v>0</v>
      </c>
      <c r="K16" s="333">
        <v>1784.8038000000001</v>
      </c>
      <c r="L16" s="333">
        <v>0</v>
      </c>
      <c r="M16" s="333">
        <v>0</v>
      </c>
      <c r="N16" s="333">
        <v>1413.4504099999999</v>
      </c>
      <c r="O16" s="42"/>
    </row>
    <row r="17" spans="1:15" ht="27" customHeight="1">
      <c r="A17" s="148" t="s">
        <v>312</v>
      </c>
      <c r="B17" s="148">
        <v>84893.18551000001</v>
      </c>
      <c r="C17" s="149">
        <v>36233.79279</v>
      </c>
      <c r="D17" s="149">
        <v>12460.79125</v>
      </c>
      <c r="E17" s="149">
        <v>0</v>
      </c>
      <c r="F17" s="149">
        <v>0</v>
      </c>
      <c r="G17" s="149">
        <v>3472.45993</v>
      </c>
      <c r="H17" s="148">
        <v>293.38329999999996</v>
      </c>
      <c r="I17" s="148">
        <v>0</v>
      </c>
      <c r="J17" s="148">
        <v>0</v>
      </c>
      <c r="K17" s="148">
        <v>1051.2097099999999</v>
      </c>
      <c r="L17" s="148">
        <v>0</v>
      </c>
      <c r="M17" s="148">
        <v>0</v>
      </c>
      <c r="N17" s="148">
        <v>957.31557999999995</v>
      </c>
      <c r="O17" s="42"/>
    </row>
    <row r="18" spans="1:15" ht="27" customHeight="1">
      <c r="A18" s="148" t="s">
        <v>313</v>
      </c>
      <c r="B18" s="148">
        <v>72154.710310000009</v>
      </c>
      <c r="C18" s="149">
        <v>30383.797460000002</v>
      </c>
      <c r="D18" s="149">
        <v>8677.9200199999996</v>
      </c>
      <c r="E18" s="149">
        <v>0</v>
      </c>
      <c r="F18" s="149">
        <v>0</v>
      </c>
      <c r="G18" s="149">
        <v>2951.25387</v>
      </c>
      <c r="H18" s="148">
        <v>237.96736999999999</v>
      </c>
      <c r="I18" s="148">
        <v>0</v>
      </c>
      <c r="J18" s="148">
        <v>0</v>
      </c>
      <c r="K18" s="148">
        <v>988.26062000000002</v>
      </c>
      <c r="L18" s="148">
        <v>0</v>
      </c>
      <c r="M18" s="148">
        <v>0</v>
      </c>
      <c r="N18" s="148">
        <v>895.09342000000004</v>
      </c>
      <c r="O18" s="42"/>
    </row>
    <row r="19" spans="1:15" ht="27" customHeight="1">
      <c r="A19" s="148" t="s">
        <v>314</v>
      </c>
      <c r="B19" s="148">
        <v>12738.475199999999</v>
      </c>
      <c r="C19" s="149">
        <v>5849.9953299999997</v>
      </c>
      <c r="D19" s="149">
        <v>3782.8712300000002</v>
      </c>
      <c r="E19" s="149">
        <v>0</v>
      </c>
      <c r="F19" s="149">
        <v>0</v>
      </c>
      <c r="G19" s="149">
        <v>521.20605999999998</v>
      </c>
      <c r="H19" s="148">
        <v>55.415930000000003</v>
      </c>
      <c r="I19" s="148">
        <v>0</v>
      </c>
      <c r="J19" s="148">
        <v>0</v>
      </c>
      <c r="K19" s="148">
        <v>62.949089999999998</v>
      </c>
      <c r="L19" s="148">
        <v>0</v>
      </c>
      <c r="M19" s="148">
        <v>0</v>
      </c>
      <c r="N19" s="148">
        <v>62.222160000000002</v>
      </c>
      <c r="O19" s="42"/>
    </row>
    <row r="20" spans="1:15" ht="27" customHeight="1">
      <c r="A20" s="148" t="s">
        <v>315</v>
      </c>
      <c r="B20" s="148">
        <v>154659.63399</v>
      </c>
      <c r="C20" s="149">
        <v>97456.515440000003</v>
      </c>
      <c r="D20" s="149">
        <v>37885.016309999999</v>
      </c>
      <c r="E20" s="149">
        <v>0</v>
      </c>
      <c r="F20" s="149">
        <v>0</v>
      </c>
      <c r="G20" s="149">
        <v>8007.4055499999995</v>
      </c>
      <c r="H20" s="148">
        <v>1136.6814999999999</v>
      </c>
      <c r="I20" s="148">
        <v>1985.0342499999999</v>
      </c>
      <c r="J20" s="148">
        <v>0</v>
      </c>
      <c r="K20" s="148">
        <v>733.59408999999994</v>
      </c>
      <c r="L20" s="148">
        <v>0</v>
      </c>
      <c r="M20" s="148">
        <v>0</v>
      </c>
      <c r="N20" s="148">
        <v>456.13483000000002</v>
      </c>
      <c r="O20" s="42"/>
    </row>
    <row r="21" spans="1:15" ht="27" customHeight="1">
      <c r="A21" s="148" t="s">
        <v>313</v>
      </c>
      <c r="B21" s="148">
        <v>127059.10628000001</v>
      </c>
      <c r="C21" s="149">
        <v>73227.717359999995</v>
      </c>
      <c r="D21" s="149">
        <v>19441.27577</v>
      </c>
      <c r="E21" s="149">
        <v>0</v>
      </c>
      <c r="F21" s="149">
        <v>0</v>
      </c>
      <c r="G21" s="149">
        <v>6422.1858400000001</v>
      </c>
      <c r="H21" s="148">
        <v>798.56484999999998</v>
      </c>
      <c r="I21" s="148">
        <v>1985.0342499999999</v>
      </c>
      <c r="J21" s="148">
        <v>0</v>
      </c>
      <c r="K21" s="148">
        <v>669.88268999999991</v>
      </c>
      <c r="L21" s="148">
        <v>0</v>
      </c>
      <c r="M21" s="148">
        <v>0</v>
      </c>
      <c r="N21" s="148">
        <v>432.38946000000004</v>
      </c>
      <c r="O21" s="42"/>
    </row>
    <row r="22" spans="1:15" ht="27" customHeight="1">
      <c r="A22" s="148" t="s">
        <v>314</v>
      </c>
      <c r="B22" s="148">
        <v>27600.527710000002</v>
      </c>
      <c r="C22" s="149">
        <v>24228.798079999997</v>
      </c>
      <c r="D22" s="149">
        <v>18443.740539999999</v>
      </c>
      <c r="E22" s="149">
        <v>0</v>
      </c>
      <c r="F22" s="149">
        <v>0</v>
      </c>
      <c r="G22" s="149">
        <v>1585.2197099999998</v>
      </c>
      <c r="H22" s="148">
        <v>338.11665000000005</v>
      </c>
      <c r="I22" s="148">
        <v>0</v>
      </c>
      <c r="J22" s="148">
        <v>0</v>
      </c>
      <c r="K22" s="148">
        <v>63.711400000000005</v>
      </c>
      <c r="L22" s="148">
        <v>0</v>
      </c>
      <c r="M22" s="148">
        <v>0</v>
      </c>
      <c r="N22" s="148">
        <v>23.745369999999998</v>
      </c>
      <c r="O22" s="42"/>
    </row>
    <row r="23" spans="1:15" ht="27" customHeight="1">
      <c r="A23" s="333" t="s">
        <v>317</v>
      </c>
      <c r="B23" s="333">
        <v>283971.08779000002</v>
      </c>
      <c r="C23" s="334">
        <v>245779.22512000002</v>
      </c>
      <c r="D23" s="334">
        <v>173664.04097999999</v>
      </c>
      <c r="E23" s="334">
        <v>6528.5059000000001</v>
      </c>
      <c r="F23" s="334">
        <v>37854.583930000001</v>
      </c>
      <c r="G23" s="334">
        <v>56703.268100000001</v>
      </c>
      <c r="H23" s="333">
        <v>51820.82518</v>
      </c>
      <c r="I23" s="333">
        <v>60221.463069999998</v>
      </c>
      <c r="J23" s="333">
        <v>80688.347739999997</v>
      </c>
      <c r="K23" s="333">
        <v>40527.859710000004</v>
      </c>
      <c r="L23" s="333">
        <v>23614.03889</v>
      </c>
      <c r="M23" s="333">
        <v>19261.768</v>
      </c>
      <c r="N23" s="333">
        <v>33807.511450000005</v>
      </c>
      <c r="O23" s="42"/>
    </row>
    <row r="24" spans="1:15" ht="27" customHeight="1">
      <c r="A24" s="148" t="s">
        <v>312</v>
      </c>
      <c r="B24" s="148">
        <v>44325.504460000004</v>
      </c>
      <c r="C24" s="149">
        <v>63110.171060000001</v>
      </c>
      <c r="D24" s="149">
        <v>31583.80644</v>
      </c>
      <c r="E24" s="149">
        <v>603.16337999999996</v>
      </c>
      <c r="F24" s="149">
        <v>10173.928039999999</v>
      </c>
      <c r="G24" s="149">
        <v>10607.519109999999</v>
      </c>
      <c r="H24" s="148">
        <v>13243.957539999999</v>
      </c>
      <c r="I24" s="148">
        <v>12860.90719</v>
      </c>
      <c r="J24" s="148">
        <v>25382.873879999999</v>
      </c>
      <c r="K24" s="148">
        <v>11296.14566</v>
      </c>
      <c r="L24" s="148">
        <v>4464.4746999999998</v>
      </c>
      <c r="M24" s="148">
        <v>1225.1733200000001</v>
      </c>
      <c r="N24" s="148">
        <v>8056.0889200000001</v>
      </c>
      <c r="O24" s="42"/>
    </row>
    <row r="25" spans="1:15" ht="27" customHeight="1">
      <c r="A25" s="148" t="s">
        <v>313</v>
      </c>
      <c r="B25" s="148">
        <v>36133.45534</v>
      </c>
      <c r="C25" s="149">
        <v>49515.828990000002</v>
      </c>
      <c r="D25" s="149">
        <v>24212.045529999999</v>
      </c>
      <c r="E25" s="149">
        <v>603.16337999999996</v>
      </c>
      <c r="F25" s="149">
        <v>7074.1787800000002</v>
      </c>
      <c r="G25" s="149">
        <v>7828.3432999999995</v>
      </c>
      <c r="H25" s="148">
        <v>10016.564400000001</v>
      </c>
      <c r="I25" s="148">
        <v>11512.09577</v>
      </c>
      <c r="J25" s="148">
        <v>20318.338530000001</v>
      </c>
      <c r="K25" s="148">
        <v>9804.1805100000001</v>
      </c>
      <c r="L25" s="148">
        <v>2442.5676200000003</v>
      </c>
      <c r="M25" s="148">
        <v>0</v>
      </c>
      <c r="N25" s="148">
        <v>6235.91093</v>
      </c>
      <c r="O25" s="42"/>
    </row>
    <row r="26" spans="1:15" ht="27" customHeight="1">
      <c r="A26" s="148" t="s">
        <v>314</v>
      </c>
      <c r="B26" s="148">
        <v>8192.0491199999997</v>
      </c>
      <c r="C26" s="149">
        <v>13594.342070000001</v>
      </c>
      <c r="D26" s="149">
        <v>7371.76091</v>
      </c>
      <c r="E26" s="149">
        <v>0</v>
      </c>
      <c r="F26" s="149">
        <v>3099.7492599999996</v>
      </c>
      <c r="G26" s="149">
        <v>2779.1758100000002</v>
      </c>
      <c r="H26" s="148">
        <v>3227.3931400000001</v>
      </c>
      <c r="I26" s="148">
        <v>1348.81142</v>
      </c>
      <c r="J26" s="148">
        <v>5064.5353499999992</v>
      </c>
      <c r="K26" s="148">
        <v>1491.96515</v>
      </c>
      <c r="L26" s="148">
        <v>2021.9070800000002</v>
      </c>
      <c r="M26" s="148">
        <v>1225.1733200000001</v>
      </c>
      <c r="N26" s="148">
        <v>1820.1779899999999</v>
      </c>
      <c r="O26" s="42"/>
    </row>
    <row r="27" spans="1:15" ht="27" customHeight="1">
      <c r="A27" s="148" t="s">
        <v>315</v>
      </c>
      <c r="B27" s="148">
        <v>239645.58333000002</v>
      </c>
      <c r="C27" s="149">
        <v>182669.05405999999</v>
      </c>
      <c r="D27" s="149">
        <v>142080.23454</v>
      </c>
      <c r="E27" s="149">
        <v>5925.3425199999992</v>
      </c>
      <c r="F27" s="149">
        <v>27680.655890000002</v>
      </c>
      <c r="G27" s="149">
        <v>46095.74899</v>
      </c>
      <c r="H27" s="148">
        <v>38576.867640000004</v>
      </c>
      <c r="I27" s="148">
        <v>47360.55588</v>
      </c>
      <c r="J27" s="148">
        <v>55305.473859999998</v>
      </c>
      <c r="K27" s="148">
        <v>29231.714050000002</v>
      </c>
      <c r="L27" s="148">
        <v>19149.564190000001</v>
      </c>
      <c r="M27" s="148">
        <v>18036.594679999998</v>
      </c>
      <c r="N27" s="148">
        <v>25751.42253</v>
      </c>
      <c r="O27" s="42"/>
    </row>
    <row r="28" spans="1:15" ht="27" customHeight="1">
      <c r="A28" s="148" t="s">
        <v>313</v>
      </c>
      <c r="B28" s="148">
        <v>180484.40416999999</v>
      </c>
      <c r="C28" s="149">
        <v>120628.36303000001</v>
      </c>
      <c r="D28" s="149">
        <v>106142.90943000001</v>
      </c>
      <c r="E28" s="149">
        <v>5925.3425199999992</v>
      </c>
      <c r="F28" s="149">
        <v>16160.784470000001</v>
      </c>
      <c r="G28" s="149">
        <v>28264.624019999999</v>
      </c>
      <c r="H28" s="148">
        <v>22691.513620000002</v>
      </c>
      <c r="I28" s="148">
        <v>40398.329439999994</v>
      </c>
      <c r="J28" s="148">
        <v>40683.930990000001</v>
      </c>
      <c r="K28" s="148">
        <v>24985.664430000001</v>
      </c>
      <c r="L28" s="148">
        <v>6709.8125399999999</v>
      </c>
      <c r="M28" s="148">
        <v>17350.929889999999</v>
      </c>
      <c r="N28" s="148">
        <v>17909.091570000001</v>
      </c>
      <c r="O28" s="42"/>
    </row>
    <row r="29" spans="1:15" ht="27" customHeight="1">
      <c r="A29" s="148" t="s">
        <v>314</v>
      </c>
      <c r="B29" s="148">
        <v>59161.17916</v>
      </c>
      <c r="C29" s="149">
        <v>62040.691030000002</v>
      </c>
      <c r="D29" s="149">
        <v>35937.325109999998</v>
      </c>
      <c r="E29" s="149">
        <v>0</v>
      </c>
      <c r="F29" s="149">
        <v>11519.871419999999</v>
      </c>
      <c r="G29" s="149">
        <v>17831.124969999997</v>
      </c>
      <c r="H29" s="148">
        <v>15885.354019999999</v>
      </c>
      <c r="I29" s="148">
        <v>6962.2264400000004</v>
      </c>
      <c r="J29" s="148">
        <v>14621.542869999999</v>
      </c>
      <c r="K29" s="148">
        <v>4246.0496199999998</v>
      </c>
      <c r="L29" s="148">
        <v>12439.75165</v>
      </c>
      <c r="M29" s="148">
        <v>685.66479000000004</v>
      </c>
      <c r="N29" s="148">
        <v>7842.3309600000002</v>
      </c>
      <c r="O29" s="42"/>
    </row>
    <row r="30" spans="1:15" ht="27" customHeight="1">
      <c r="A30" s="333" t="s">
        <v>318</v>
      </c>
      <c r="B30" s="333">
        <v>165904.70981</v>
      </c>
      <c r="C30" s="333">
        <v>60823.320220000001</v>
      </c>
      <c r="D30" s="333">
        <v>49761.881159999997</v>
      </c>
      <c r="E30" s="333">
        <v>36537.369319999998</v>
      </c>
      <c r="F30" s="333">
        <v>45266.091569999997</v>
      </c>
      <c r="G30" s="333">
        <v>47391.107909999999</v>
      </c>
      <c r="H30" s="333">
        <v>22735.502670000002</v>
      </c>
      <c r="I30" s="333">
        <v>44265.478950000004</v>
      </c>
      <c r="J30" s="333">
        <v>20749.987519999999</v>
      </c>
      <c r="K30" s="333">
        <v>4523.1038499999995</v>
      </c>
      <c r="L30" s="333">
        <v>15645.928310000001</v>
      </c>
      <c r="M30" s="333">
        <v>17219.956399999999</v>
      </c>
      <c r="N30" s="333">
        <v>60504.69283</v>
      </c>
      <c r="O30" s="42"/>
    </row>
    <row r="31" spans="1:15" ht="27" customHeight="1">
      <c r="A31" s="148" t="s">
        <v>319</v>
      </c>
      <c r="B31" s="148">
        <v>163575.94647</v>
      </c>
      <c r="C31" s="149">
        <v>60016.486250000002</v>
      </c>
      <c r="D31" s="149">
        <v>49761.881159999997</v>
      </c>
      <c r="E31" s="149">
        <v>36537.369319999998</v>
      </c>
      <c r="F31" s="149">
        <v>45266.091569999997</v>
      </c>
      <c r="G31" s="149">
        <v>47391.107909999999</v>
      </c>
      <c r="H31" s="148">
        <v>22707.877639999999</v>
      </c>
      <c r="I31" s="148">
        <v>42435.899810000003</v>
      </c>
      <c r="J31" s="148">
        <v>17312.612590000001</v>
      </c>
      <c r="K31" s="148">
        <v>668.24504999999999</v>
      </c>
      <c r="L31" s="148">
        <v>14364.96126</v>
      </c>
      <c r="M31" s="148">
        <v>17219.956399999999</v>
      </c>
      <c r="N31" s="148">
        <v>50549.3773</v>
      </c>
      <c r="O31" s="42"/>
    </row>
    <row r="32" spans="1:15" ht="27" customHeight="1">
      <c r="A32" s="148" t="s">
        <v>320</v>
      </c>
      <c r="B32" s="148">
        <v>1763.9252200000001</v>
      </c>
      <c r="C32" s="148">
        <v>677.08481999999992</v>
      </c>
      <c r="D32" s="148">
        <v>0</v>
      </c>
      <c r="E32" s="148">
        <v>17313.4863</v>
      </c>
      <c r="F32" s="148">
        <v>181.02932999999999</v>
      </c>
      <c r="G32" s="148">
        <v>1576.0288999999998</v>
      </c>
      <c r="H32" s="148">
        <v>70.31219999999999</v>
      </c>
      <c r="I32" s="148">
        <v>1183.6684</v>
      </c>
      <c r="J32" s="148">
        <v>981.35879</v>
      </c>
      <c r="K32" s="148">
        <v>0</v>
      </c>
      <c r="L32" s="148">
        <v>19.711939999999998</v>
      </c>
      <c r="M32" s="148">
        <v>0</v>
      </c>
      <c r="N32" s="148">
        <v>711.31240000000003</v>
      </c>
      <c r="O32" s="42"/>
    </row>
    <row r="33" spans="1:15" ht="27" customHeight="1">
      <c r="A33" s="148" t="s">
        <v>321</v>
      </c>
      <c r="B33" s="148">
        <v>33196.827129999998</v>
      </c>
      <c r="C33" s="149">
        <v>21439.67035</v>
      </c>
      <c r="D33" s="149">
        <v>18225.233629999999</v>
      </c>
      <c r="E33" s="149">
        <v>13692.5885</v>
      </c>
      <c r="F33" s="149">
        <v>27289.584600000002</v>
      </c>
      <c r="G33" s="149">
        <v>37793.009700000002</v>
      </c>
      <c r="H33" s="148">
        <v>5577.9799699999994</v>
      </c>
      <c r="I33" s="148">
        <v>33708.931539999998</v>
      </c>
      <c r="J33" s="148">
        <v>12575.57575</v>
      </c>
      <c r="K33" s="148">
        <v>389.86872</v>
      </c>
      <c r="L33" s="148">
        <v>11995.773640000001</v>
      </c>
      <c r="M33" s="148">
        <v>16283.07187</v>
      </c>
      <c r="N33" s="148">
        <v>39085.051780000002</v>
      </c>
      <c r="O33" s="42"/>
    </row>
    <row r="34" spans="1:15" ht="27" customHeight="1">
      <c r="A34" s="148" t="s">
        <v>322</v>
      </c>
      <c r="B34" s="148">
        <v>87767.026760000008</v>
      </c>
      <c r="C34" s="149">
        <v>10531.827519999999</v>
      </c>
      <c r="D34" s="149">
        <v>12534.64659</v>
      </c>
      <c r="E34" s="149">
        <v>4713.7455300000001</v>
      </c>
      <c r="F34" s="149">
        <v>12865.1319</v>
      </c>
      <c r="G34" s="149">
        <v>3778.7621200000003</v>
      </c>
      <c r="H34" s="148">
        <v>4315.1067300000004</v>
      </c>
      <c r="I34" s="148">
        <v>1659.50648</v>
      </c>
      <c r="J34" s="148">
        <v>2170.6666099999998</v>
      </c>
      <c r="K34" s="148">
        <v>0</v>
      </c>
      <c r="L34" s="148">
        <v>1155.9887699999999</v>
      </c>
      <c r="M34" s="148">
        <v>936.88453000000004</v>
      </c>
      <c r="N34" s="148">
        <v>5164.7019800000007</v>
      </c>
      <c r="O34" s="42"/>
    </row>
    <row r="35" spans="1:15" ht="27" customHeight="1">
      <c r="A35" s="148" t="s">
        <v>323</v>
      </c>
      <c r="B35" s="148">
        <v>40848.167359999999</v>
      </c>
      <c r="C35" s="149">
        <v>27367.903559999999</v>
      </c>
      <c r="D35" s="149">
        <v>19002.000940000002</v>
      </c>
      <c r="E35" s="149">
        <v>817.54899</v>
      </c>
      <c r="F35" s="149">
        <v>4930.3457400000007</v>
      </c>
      <c r="G35" s="149">
        <v>4243.3071900000004</v>
      </c>
      <c r="H35" s="148">
        <v>12744.47874</v>
      </c>
      <c r="I35" s="148">
        <v>5883.7933899999998</v>
      </c>
      <c r="J35" s="148">
        <v>1585.01144</v>
      </c>
      <c r="K35" s="148">
        <v>278.37633</v>
      </c>
      <c r="L35" s="148">
        <v>1193.4869099999999</v>
      </c>
      <c r="M35" s="148">
        <v>0</v>
      </c>
      <c r="N35" s="148">
        <v>5588.3111399999998</v>
      </c>
      <c r="O35" s="42"/>
    </row>
    <row r="36" spans="1:15" ht="27" customHeight="1">
      <c r="A36" s="148" t="s">
        <v>21</v>
      </c>
      <c r="B36" s="148">
        <v>2328.76334</v>
      </c>
      <c r="C36" s="149">
        <v>806.83397000000002</v>
      </c>
      <c r="D36" s="149">
        <v>0</v>
      </c>
      <c r="E36" s="149">
        <v>0</v>
      </c>
      <c r="F36" s="149">
        <v>0</v>
      </c>
      <c r="G36" s="149">
        <v>0</v>
      </c>
      <c r="H36" s="148">
        <v>27.625029999999999</v>
      </c>
      <c r="I36" s="148">
        <v>1829.5791399999998</v>
      </c>
      <c r="J36" s="148">
        <v>3437.3749299999999</v>
      </c>
      <c r="K36" s="148">
        <v>3854.8588</v>
      </c>
      <c r="L36" s="148">
        <v>1280.96705</v>
      </c>
      <c r="M36" s="148">
        <v>0</v>
      </c>
      <c r="N36" s="148">
        <v>9955.3155299999999</v>
      </c>
      <c r="O36" s="42"/>
    </row>
    <row r="37" spans="1:15" ht="27" customHeight="1">
      <c r="A37" s="148" t="s">
        <v>321</v>
      </c>
      <c r="B37" s="148">
        <v>1068.62383</v>
      </c>
      <c r="C37" s="149">
        <v>183.43844000000001</v>
      </c>
      <c r="D37" s="149">
        <v>0</v>
      </c>
      <c r="E37" s="149">
        <v>0</v>
      </c>
      <c r="F37" s="149">
        <v>0</v>
      </c>
      <c r="G37" s="149">
        <v>0</v>
      </c>
      <c r="H37" s="148">
        <v>27.625029999999999</v>
      </c>
      <c r="I37" s="148">
        <v>530.29939999999999</v>
      </c>
      <c r="J37" s="148">
        <v>2494.8979599999998</v>
      </c>
      <c r="K37" s="148">
        <v>1432.1579199999999</v>
      </c>
      <c r="L37" s="148">
        <v>805.21219999999994</v>
      </c>
      <c r="M37" s="148">
        <v>0</v>
      </c>
      <c r="N37" s="148">
        <v>7283.9947199999997</v>
      </c>
      <c r="O37" s="42"/>
    </row>
    <row r="38" spans="1:15" ht="27" customHeight="1">
      <c r="A38" s="148" t="s">
        <v>323</v>
      </c>
      <c r="B38" s="148">
        <v>1260.13951</v>
      </c>
      <c r="C38" s="149">
        <v>623.39553000000001</v>
      </c>
      <c r="D38" s="149">
        <v>0</v>
      </c>
      <c r="E38" s="149">
        <v>0</v>
      </c>
      <c r="F38" s="149">
        <v>0</v>
      </c>
      <c r="G38" s="149">
        <v>0</v>
      </c>
      <c r="H38" s="148">
        <v>0</v>
      </c>
      <c r="I38" s="148">
        <v>1299.2797399999999</v>
      </c>
      <c r="J38" s="148">
        <v>942.47696999999994</v>
      </c>
      <c r="K38" s="148">
        <v>2422.7008799999999</v>
      </c>
      <c r="L38" s="148">
        <v>475.75484999999998</v>
      </c>
      <c r="M38" s="148">
        <v>0</v>
      </c>
      <c r="N38" s="148">
        <v>2671.3208100000002</v>
      </c>
      <c r="O38" s="42"/>
    </row>
    <row r="39" spans="1:15" ht="50.25" customHeight="1">
      <c r="A39" s="335" t="s">
        <v>324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42"/>
    </row>
    <row r="40" spans="1:15" ht="27" customHeight="1">
      <c r="A40" s="148" t="s">
        <v>321</v>
      </c>
      <c r="B40" s="148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42"/>
    </row>
    <row r="41" spans="1:15" ht="27" customHeight="1">
      <c r="A41" s="148" t="s">
        <v>323</v>
      </c>
      <c r="B41" s="148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42"/>
    </row>
    <row r="42" spans="1:15" ht="27" customHeight="1">
      <c r="A42" s="333" t="s">
        <v>325</v>
      </c>
      <c r="B42" s="333">
        <v>362982.06233999995</v>
      </c>
      <c r="C42" s="334">
        <v>193283.35228999998</v>
      </c>
      <c r="D42" s="334">
        <v>82954.838650000005</v>
      </c>
      <c r="E42" s="334">
        <v>52475.50576</v>
      </c>
      <c r="F42" s="334">
        <v>32113.808670000002</v>
      </c>
      <c r="G42" s="334">
        <v>85763.493780000004</v>
      </c>
      <c r="H42" s="333">
        <v>52273.0046</v>
      </c>
      <c r="I42" s="333">
        <v>24795.087390000001</v>
      </c>
      <c r="J42" s="333">
        <v>34900.483009999996</v>
      </c>
      <c r="K42" s="333">
        <v>35450.806659999995</v>
      </c>
      <c r="L42" s="333">
        <v>29390.07344</v>
      </c>
      <c r="M42" s="333">
        <v>10632.80998</v>
      </c>
      <c r="N42" s="333">
        <v>43416.661460000003</v>
      </c>
      <c r="O42" s="42"/>
    </row>
    <row r="43" spans="1:15" ht="27" customHeight="1">
      <c r="A43" s="148" t="s">
        <v>326</v>
      </c>
      <c r="B43" s="148">
        <v>0</v>
      </c>
      <c r="C43" s="149">
        <v>0</v>
      </c>
      <c r="D43" s="149">
        <v>0</v>
      </c>
      <c r="E43" s="149">
        <v>0</v>
      </c>
      <c r="F43" s="149">
        <v>0</v>
      </c>
      <c r="G43" s="149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148">
        <v>0</v>
      </c>
      <c r="O43" s="42"/>
    </row>
    <row r="44" spans="1:15" ht="27" customHeight="1">
      <c r="A44" s="148" t="s">
        <v>327</v>
      </c>
      <c r="B44" s="148">
        <v>132561.24429</v>
      </c>
      <c r="C44" s="149">
        <v>76653.567030000006</v>
      </c>
      <c r="D44" s="149">
        <v>197.07916</v>
      </c>
      <c r="E44" s="149">
        <v>906.96690999999998</v>
      </c>
      <c r="F44" s="149">
        <v>30852.171129999999</v>
      </c>
      <c r="G44" s="149">
        <v>846.14072999999996</v>
      </c>
      <c r="H44" s="148">
        <v>6500.3776100000005</v>
      </c>
      <c r="I44" s="148">
        <v>2985.8081099999999</v>
      </c>
      <c r="J44" s="148">
        <v>2618.3070899999998</v>
      </c>
      <c r="K44" s="148">
        <v>1087.7945199999999</v>
      </c>
      <c r="L44" s="148">
        <v>0</v>
      </c>
      <c r="M44" s="148">
        <v>0</v>
      </c>
      <c r="N44" s="148">
        <v>16357.6536</v>
      </c>
      <c r="O44" s="42"/>
    </row>
    <row r="45" spans="1:15" ht="27" customHeight="1">
      <c r="A45" s="148" t="s">
        <v>328</v>
      </c>
      <c r="B45" s="148">
        <v>194909.60699999999</v>
      </c>
      <c r="C45" s="149">
        <v>116629.78526</v>
      </c>
      <c r="D45" s="149">
        <v>82712.794420000006</v>
      </c>
      <c r="E45" s="149">
        <v>51568.538850000004</v>
      </c>
      <c r="F45" s="149">
        <v>1261.6375399999999</v>
      </c>
      <c r="G45" s="149">
        <v>84917.353049999991</v>
      </c>
      <c r="H45" s="148">
        <v>45772.626990000004</v>
      </c>
      <c r="I45" s="148">
        <v>21593.279280000002</v>
      </c>
      <c r="J45" s="148">
        <v>32282.175920000001</v>
      </c>
      <c r="K45" s="148">
        <v>34363.012139999999</v>
      </c>
      <c r="L45" s="148">
        <v>29390.07344</v>
      </c>
      <c r="M45" s="148">
        <v>10632.80998</v>
      </c>
      <c r="N45" s="148">
        <v>27059.007859999998</v>
      </c>
      <c r="O45" s="42"/>
    </row>
    <row r="46" spans="1:15" ht="27" customHeight="1">
      <c r="A46" s="148" t="s">
        <v>329</v>
      </c>
      <c r="B46" s="148">
        <v>35511.211049999998</v>
      </c>
      <c r="C46" s="149">
        <v>0</v>
      </c>
      <c r="D46" s="149">
        <v>44.965069999999997</v>
      </c>
      <c r="E46" s="149">
        <v>0</v>
      </c>
      <c r="F46" s="149">
        <v>0</v>
      </c>
      <c r="G46" s="149">
        <v>0</v>
      </c>
      <c r="H46" s="148">
        <v>0</v>
      </c>
      <c r="I46" s="148">
        <v>216</v>
      </c>
      <c r="J46" s="148">
        <v>0</v>
      </c>
      <c r="K46" s="148">
        <v>0</v>
      </c>
      <c r="L46" s="148">
        <v>0</v>
      </c>
      <c r="M46" s="148">
        <v>0</v>
      </c>
      <c r="N46" s="148">
        <v>0</v>
      </c>
      <c r="O46" s="42"/>
    </row>
    <row r="47" spans="1:15" s="415" customFormat="1" ht="24" customHeight="1">
      <c r="A47" s="452" t="s">
        <v>257</v>
      </c>
      <c r="B47" s="453">
        <v>1056274.1458000001</v>
      </c>
      <c r="C47" s="453">
        <v>633576.20585999999</v>
      </c>
      <c r="D47" s="453">
        <v>356726.56835000002</v>
      </c>
      <c r="E47" s="453">
        <v>95541.380980000002</v>
      </c>
      <c r="F47" s="453">
        <v>115234.48417</v>
      </c>
      <c r="G47" s="453">
        <v>201337.73527</v>
      </c>
      <c r="H47" s="453">
        <v>128259.39724999999</v>
      </c>
      <c r="I47" s="453">
        <v>131267.06365999999</v>
      </c>
      <c r="J47" s="453">
        <v>136338.81827000002</v>
      </c>
      <c r="K47" s="453">
        <v>82286.57402</v>
      </c>
      <c r="L47" s="453">
        <v>68650.040640000007</v>
      </c>
      <c r="M47" s="453">
        <v>47114.534380000005</v>
      </c>
      <c r="N47" s="453">
        <v>139142.31615</v>
      </c>
    </row>
    <row r="48" spans="1:15" ht="27" customHeight="1">
      <c r="A48" s="185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42"/>
    </row>
    <row r="49" spans="1:15" ht="8.25" customHeight="1" thickBot="1">
      <c r="A49" s="186"/>
      <c r="B49" s="187"/>
      <c r="C49" s="188"/>
      <c r="D49" s="188"/>
      <c r="E49" s="188"/>
      <c r="F49" s="188"/>
      <c r="G49" s="188"/>
      <c r="H49" s="189"/>
      <c r="I49" s="189"/>
      <c r="J49" s="189"/>
      <c r="K49" s="189"/>
      <c r="L49" s="189"/>
      <c r="M49" s="189"/>
      <c r="N49" s="189"/>
      <c r="O49" s="42"/>
    </row>
    <row r="50" spans="1:15" ht="15" customHeight="1" thickTop="1">
      <c r="A50" s="196" t="s">
        <v>355</v>
      </c>
      <c r="B50" s="76"/>
      <c r="C50" s="192"/>
      <c r="D50" s="192"/>
      <c r="E50" s="192"/>
      <c r="F50" s="192"/>
      <c r="G50" s="192"/>
      <c r="H50" s="193"/>
      <c r="I50" s="193"/>
      <c r="J50" s="193"/>
      <c r="K50" s="193"/>
      <c r="L50" s="193"/>
      <c r="M50" s="193"/>
      <c r="N50" s="193"/>
      <c r="O50" s="42"/>
    </row>
    <row r="51" spans="1:15" ht="9" customHeight="1"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9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5"/>
      <c r="B56" s="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5"/>
      <c r="B57" s="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5"/>
      <c r="B58" s="65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6"/>
      <c r="B59" s="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5"/>
      <c r="B60" s="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5"/>
      <c r="B61" s="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5"/>
      <c r="B62" s="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5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6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5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5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6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5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5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5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5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6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7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7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42"/>
    </row>
    <row r="79" spans="1:15" ht="9" customHeight="1">
      <c r="A79" s="167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42"/>
    </row>
    <row r="80" spans="1:15" ht="9" customHeight="1">
      <c r="A80" s="167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42"/>
    </row>
    <row r="81" spans="1:15" ht="9" customHeight="1">
      <c r="A81" s="168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42"/>
    </row>
    <row r="82" spans="1:15" ht="9" customHeight="1">
      <c r="A82" s="168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42"/>
    </row>
    <row r="83" spans="1:15" ht="9" customHeight="1">
      <c r="A83" s="169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42"/>
    </row>
    <row r="84" spans="1:15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42"/>
    </row>
    <row r="85" spans="1:15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42"/>
    </row>
    <row r="86" spans="1:15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42"/>
    </row>
    <row r="87" spans="1:15" ht="9" customHeight="1">
      <c r="A87" s="165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42"/>
    </row>
    <row r="88" spans="1:15" ht="9" customHeight="1">
      <c r="A88" s="167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42"/>
    </row>
    <row r="89" spans="1:15" ht="9" customHeight="1">
      <c r="A89" s="169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42"/>
    </row>
    <row r="90" spans="1:15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42"/>
    </row>
    <row r="91" spans="1:15" ht="9" customHeight="1">
      <c r="A91" s="165"/>
      <c r="C91" s="136"/>
      <c r="D91" s="136"/>
      <c r="E91" s="136"/>
      <c r="F91" s="136"/>
      <c r="G91" s="136"/>
      <c r="H91" s="115"/>
      <c r="I91" s="115"/>
      <c r="J91" s="115"/>
      <c r="K91" s="115"/>
      <c r="L91" s="115"/>
      <c r="M91" s="115"/>
      <c r="N91" s="115"/>
      <c r="O91" s="42"/>
    </row>
    <row r="92" spans="1:15" ht="9" customHeight="1">
      <c r="A92" s="165"/>
      <c r="C92" s="136"/>
      <c r="D92" s="136"/>
      <c r="E92" s="136"/>
      <c r="F92" s="136"/>
      <c r="G92" s="136"/>
      <c r="H92" s="115"/>
      <c r="I92" s="115"/>
      <c r="J92" s="115"/>
      <c r="K92" s="115"/>
      <c r="L92" s="115"/>
      <c r="M92" s="115"/>
      <c r="N92" s="115"/>
      <c r="O92" s="42"/>
    </row>
    <row r="93" spans="1:15" ht="9" customHeight="1">
      <c r="A93" s="165"/>
      <c r="C93" s="136"/>
      <c r="D93" s="136"/>
      <c r="E93" s="136"/>
      <c r="F93" s="136"/>
      <c r="G93" s="136"/>
      <c r="H93" s="115"/>
      <c r="I93" s="115"/>
      <c r="J93" s="115"/>
      <c r="K93" s="115"/>
      <c r="L93" s="115"/>
      <c r="M93" s="115"/>
      <c r="N93" s="115"/>
      <c r="O93" s="42"/>
    </row>
    <row r="94" spans="1:15" ht="9" customHeight="1">
      <c r="A94" s="167"/>
      <c r="C94" s="136"/>
      <c r="D94" s="136"/>
      <c r="E94" s="136"/>
      <c r="F94" s="136"/>
      <c r="G94" s="136"/>
      <c r="H94" s="115"/>
      <c r="I94" s="115"/>
      <c r="J94" s="115"/>
      <c r="K94" s="115"/>
      <c r="L94" s="115"/>
      <c r="M94" s="115"/>
      <c r="N94" s="115"/>
      <c r="O94" s="42"/>
    </row>
    <row r="95" spans="1:15" ht="9" customHeight="1">
      <c r="A95" s="169"/>
      <c r="C95" s="136"/>
      <c r="D95" s="136"/>
      <c r="E95" s="136"/>
      <c r="F95" s="136"/>
      <c r="G95" s="136"/>
      <c r="H95" s="115"/>
      <c r="I95" s="115"/>
      <c r="J95" s="115"/>
      <c r="K95" s="115"/>
      <c r="L95" s="115"/>
      <c r="M95" s="115"/>
      <c r="N95" s="115"/>
      <c r="O95" s="42"/>
    </row>
    <row r="96" spans="1:15" ht="9" customHeight="1">
      <c r="A96" s="165"/>
      <c r="C96" s="136"/>
      <c r="D96" s="136"/>
      <c r="E96" s="136"/>
      <c r="F96" s="136"/>
      <c r="G96" s="136"/>
      <c r="H96" s="115"/>
      <c r="I96" s="115"/>
      <c r="J96" s="115"/>
      <c r="K96" s="115"/>
      <c r="L96" s="115"/>
      <c r="M96" s="115"/>
      <c r="N96" s="115"/>
      <c r="O96" s="42"/>
    </row>
    <row r="97" spans="1:15" ht="9" customHeight="1">
      <c r="A97" s="165"/>
      <c r="C97" s="136"/>
      <c r="D97" s="136"/>
      <c r="E97" s="136"/>
      <c r="F97" s="136"/>
      <c r="G97" s="136"/>
      <c r="H97" s="115"/>
      <c r="I97" s="115"/>
      <c r="J97" s="115"/>
      <c r="K97" s="115"/>
      <c r="L97" s="115"/>
      <c r="M97" s="115"/>
      <c r="N97" s="115"/>
      <c r="O97" s="42"/>
    </row>
    <row r="98" spans="1:15" ht="9" customHeight="1">
      <c r="A98" s="165"/>
      <c r="C98" s="74"/>
      <c r="D98" s="74"/>
      <c r="E98" s="74"/>
      <c r="F98" s="74"/>
      <c r="G98" s="74"/>
      <c r="O98" s="42"/>
    </row>
    <row r="99" spans="1:15" ht="9" customHeight="1">
      <c r="A99" s="165"/>
      <c r="C99" s="74"/>
      <c r="D99" s="74"/>
      <c r="E99" s="74"/>
      <c r="F99" s="74"/>
      <c r="G99" s="74"/>
      <c r="O99" s="42"/>
    </row>
    <row r="100" spans="1:15" ht="9" customHeight="1">
      <c r="A100" s="165"/>
      <c r="C100" s="74"/>
      <c r="D100" s="74"/>
      <c r="E100" s="74"/>
      <c r="F100" s="74"/>
      <c r="G100" s="74"/>
      <c r="O100" s="42"/>
    </row>
    <row r="101" spans="1:15" ht="9" customHeight="1">
      <c r="A101" s="165"/>
      <c r="C101" s="74"/>
      <c r="D101" s="74"/>
      <c r="E101" s="74"/>
      <c r="F101" s="74"/>
      <c r="G101" s="74"/>
      <c r="O101" s="42"/>
    </row>
    <row r="102" spans="1:15" ht="9" customHeight="1">
      <c r="A102" s="165"/>
      <c r="C102" s="74"/>
      <c r="D102" s="74"/>
      <c r="E102" s="74"/>
      <c r="F102" s="74"/>
      <c r="G102" s="74"/>
      <c r="O102" s="42"/>
    </row>
    <row r="103" spans="1:15" ht="9" customHeight="1">
      <c r="A103" s="165"/>
      <c r="C103" s="74"/>
      <c r="D103" s="74"/>
      <c r="E103" s="74"/>
      <c r="F103" s="74"/>
      <c r="G103" s="74"/>
      <c r="O103" s="42"/>
    </row>
    <row r="104" spans="1:15" ht="9" customHeight="1">
      <c r="A104" s="167"/>
      <c r="C104" s="74"/>
      <c r="D104" s="74"/>
      <c r="E104" s="74"/>
      <c r="F104" s="74"/>
      <c r="G104" s="74"/>
      <c r="O104" s="42"/>
    </row>
    <row r="105" spans="1:15" ht="9" customHeight="1">
      <c r="A105" s="169"/>
      <c r="C105" s="74"/>
      <c r="D105" s="74"/>
      <c r="E105" s="74"/>
      <c r="F105" s="74"/>
      <c r="G105" s="74"/>
      <c r="O105" s="42"/>
    </row>
    <row r="106" spans="1:15" ht="9" customHeight="1">
      <c r="A106" s="165"/>
      <c r="C106" s="74"/>
      <c r="D106" s="74"/>
      <c r="E106" s="74"/>
      <c r="F106" s="74"/>
      <c r="G106" s="74"/>
      <c r="O106" s="42"/>
    </row>
    <row r="107" spans="1:15" ht="9" customHeight="1">
      <c r="A107" s="165"/>
      <c r="C107" s="74"/>
      <c r="D107" s="74"/>
      <c r="E107" s="74"/>
      <c r="F107" s="74"/>
      <c r="G107" s="74"/>
      <c r="O107" s="42"/>
    </row>
    <row r="108" spans="1:15" ht="9" customHeight="1">
      <c r="A108" s="165"/>
      <c r="C108" s="74"/>
      <c r="D108" s="74"/>
      <c r="E108" s="74"/>
      <c r="F108" s="74"/>
      <c r="G108" s="74"/>
      <c r="O108" s="42"/>
    </row>
    <row r="109" spans="1:15" ht="9" customHeight="1">
      <c r="A109" s="165"/>
      <c r="C109" s="74"/>
      <c r="D109" s="74"/>
      <c r="E109" s="74"/>
      <c r="F109" s="74"/>
      <c r="G109" s="74"/>
      <c r="O109" s="42"/>
    </row>
    <row r="110" spans="1:15" ht="9" customHeight="1">
      <c r="A110" s="165"/>
      <c r="C110" s="74"/>
      <c r="D110" s="74"/>
      <c r="E110" s="74"/>
      <c r="F110" s="74"/>
      <c r="G110" s="74"/>
      <c r="O110" s="42"/>
    </row>
    <row r="111" spans="1:15" ht="9" customHeight="1">
      <c r="A111" s="165"/>
      <c r="C111" s="74"/>
      <c r="D111" s="74"/>
      <c r="E111" s="74"/>
      <c r="F111" s="74"/>
      <c r="G111" s="74"/>
      <c r="O111" s="42"/>
    </row>
    <row r="112" spans="1:15" ht="9" customHeight="1">
      <c r="A112" s="165"/>
      <c r="C112" s="74"/>
      <c r="D112" s="74"/>
      <c r="E112" s="74"/>
      <c r="F112" s="74"/>
      <c r="G112" s="74"/>
      <c r="O112" s="42"/>
    </row>
    <row r="113" spans="1:15" ht="9" customHeight="1">
      <c r="A113" s="165"/>
      <c r="C113" s="74"/>
      <c r="D113" s="74"/>
      <c r="E113" s="74"/>
      <c r="F113" s="74"/>
      <c r="G113" s="74"/>
      <c r="O113" s="42"/>
    </row>
    <row r="114" spans="1:15" ht="9" customHeight="1">
      <c r="A114" s="165"/>
      <c r="C114" s="74"/>
      <c r="D114" s="74"/>
      <c r="E114" s="74"/>
      <c r="F114" s="74"/>
      <c r="G114" s="74"/>
      <c r="O114" s="42"/>
    </row>
    <row r="115" spans="1:15" ht="9" customHeight="1">
      <c r="A115" s="169"/>
      <c r="C115" s="74"/>
      <c r="D115" s="74"/>
      <c r="E115" s="74"/>
      <c r="F115" s="74"/>
      <c r="G115" s="74"/>
      <c r="O115" s="42"/>
    </row>
    <row r="116" spans="1:15" ht="9" customHeight="1">
      <c r="A116" s="165"/>
      <c r="C116" s="74"/>
      <c r="D116" s="74"/>
      <c r="E116" s="74"/>
      <c r="F116" s="74"/>
      <c r="G116" s="74"/>
      <c r="O116" s="42"/>
    </row>
    <row r="117" spans="1:15" ht="9" customHeight="1">
      <c r="A117" s="165"/>
      <c r="C117" s="74"/>
      <c r="D117" s="74"/>
      <c r="E117" s="74"/>
      <c r="F117" s="74"/>
      <c r="G117" s="74"/>
      <c r="O117" s="42"/>
    </row>
    <row r="118" spans="1:15" ht="9" customHeight="1">
      <c r="A118" s="165"/>
      <c r="C118" s="74"/>
      <c r="D118" s="74"/>
      <c r="E118" s="74"/>
      <c r="F118" s="74"/>
      <c r="G118" s="74"/>
      <c r="O118" s="42"/>
    </row>
    <row r="119" spans="1:15">
      <c r="A119" s="170"/>
      <c r="C119" s="74"/>
      <c r="D119" s="74"/>
      <c r="E119" s="74"/>
      <c r="F119" s="74"/>
      <c r="G119" s="74"/>
      <c r="O119" s="42"/>
    </row>
    <row r="120" spans="1:15">
      <c r="A120" s="170"/>
      <c r="C120" s="74"/>
      <c r="D120" s="74"/>
      <c r="E120" s="74"/>
      <c r="F120" s="74"/>
      <c r="G120" s="74"/>
      <c r="O120" s="42"/>
    </row>
    <row r="121" spans="1:15">
      <c r="A121" s="170"/>
      <c r="C121" s="74"/>
      <c r="D121" s="74"/>
      <c r="E121" s="74"/>
      <c r="F121" s="74"/>
      <c r="G121" s="74"/>
      <c r="O121" s="42"/>
    </row>
    <row r="122" spans="1:15">
      <c r="A122" s="170"/>
      <c r="C122" s="74"/>
      <c r="D122" s="74"/>
      <c r="E122" s="74"/>
      <c r="F122" s="74"/>
      <c r="G122" s="74"/>
      <c r="O122" s="42"/>
    </row>
    <row r="123" spans="1:15">
      <c r="A123" s="170"/>
      <c r="C123" s="74"/>
      <c r="D123" s="74"/>
      <c r="E123" s="74"/>
      <c r="F123" s="74"/>
      <c r="G123" s="74"/>
      <c r="O123" s="42"/>
    </row>
    <row r="124" spans="1:15">
      <c r="A124" s="170"/>
      <c r="C124" s="74"/>
      <c r="D124" s="74"/>
      <c r="E124" s="74"/>
      <c r="F124" s="74"/>
      <c r="G124" s="74"/>
      <c r="O124" s="42"/>
    </row>
    <row r="125" spans="1:15">
      <c r="A125" s="170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171"/>
      <c r="C197" s="74"/>
      <c r="D197" s="74"/>
      <c r="E197" s="74"/>
      <c r="F197" s="74"/>
      <c r="G197" s="74"/>
      <c r="O197" s="42"/>
    </row>
    <row r="198" spans="1:15" ht="15.75">
      <c r="A198" s="171"/>
      <c r="C198" s="74"/>
      <c r="D198" s="74"/>
      <c r="E198" s="74"/>
      <c r="F198" s="74"/>
      <c r="G198" s="74"/>
      <c r="O198" s="42"/>
    </row>
    <row r="199" spans="1:15" ht="15.75">
      <c r="A199" s="171"/>
      <c r="C199" s="74"/>
      <c r="D199" s="74"/>
      <c r="E199" s="74"/>
      <c r="F199" s="74"/>
      <c r="G199" s="74"/>
      <c r="O199" s="42"/>
    </row>
    <row r="200" spans="1:15" ht="15.75">
      <c r="A200" s="171"/>
      <c r="C200" s="74"/>
      <c r="D200" s="74"/>
      <c r="E200" s="74"/>
      <c r="F200" s="74"/>
      <c r="G200" s="74"/>
      <c r="O200" s="42"/>
    </row>
    <row r="201" spans="1:15" ht="15.75">
      <c r="A201" s="171"/>
      <c r="C201" s="74"/>
      <c r="D201" s="74"/>
      <c r="E201" s="74"/>
      <c r="F201" s="74"/>
      <c r="G201" s="74"/>
      <c r="O201" s="42"/>
    </row>
    <row r="202" spans="1:15" ht="15.75">
      <c r="A202" s="171"/>
      <c r="C202" s="74"/>
      <c r="D202" s="74"/>
      <c r="E202" s="74"/>
      <c r="F202" s="74"/>
      <c r="G202" s="74"/>
      <c r="O202" s="42"/>
    </row>
    <row r="203" spans="1:15" ht="15.75">
      <c r="A203" s="171"/>
      <c r="C203" s="74"/>
      <c r="D203" s="74"/>
      <c r="E203" s="74"/>
      <c r="F203" s="74"/>
      <c r="G203" s="74"/>
      <c r="O203" s="42"/>
    </row>
    <row r="204" spans="1:15" ht="15.75">
      <c r="A204" s="171"/>
      <c r="C204" s="74"/>
      <c r="D204" s="74"/>
      <c r="E204" s="74"/>
      <c r="F204" s="74"/>
      <c r="G204" s="74"/>
      <c r="O204" s="42"/>
    </row>
    <row r="205" spans="1:15" ht="15.75">
      <c r="A205" s="171"/>
      <c r="C205" s="74"/>
      <c r="D205" s="74"/>
      <c r="E205" s="74"/>
      <c r="F205" s="74"/>
      <c r="G205" s="74"/>
      <c r="O205" s="42"/>
    </row>
    <row r="206" spans="1:15" ht="15.75">
      <c r="A206" s="171"/>
      <c r="C206" s="74"/>
      <c r="D206" s="74"/>
      <c r="E206" s="74"/>
      <c r="F206" s="74"/>
      <c r="G206" s="74"/>
      <c r="O206" s="42"/>
    </row>
    <row r="207" spans="1:15" ht="15.75">
      <c r="A207" s="171"/>
      <c r="C207" s="74"/>
      <c r="D207" s="74"/>
      <c r="E207" s="74"/>
      <c r="F207" s="74"/>
      <c r="G207" s="74"/>
      <c r="O207" s="42"/>
    </row>
    <row r="208" spans="1:15" ht="15.75">
      <c r="A208" s="171"/>
      <c r="C208" s="74"/>
      <c r="D208" s="74"/>
      <c r="E208" s="74"/>
      <c r="F208" s="74"/>
      <c r="G208" s="74"/>
      <c r="O208" s="42"/>
    </row>
    <row r="209" spans="1:7" ht="15.75">
      <c r="A209" s="171"/>
      <c r="C209" s="74"/>
      <c r="D209" s="74"/>
      <c r="E209" s="74"/>
      <c r="F209" s="74"/>
      <c r="G209" s="74"/>
    </row>
    <row r="210" spans="1:7" ht="15.75">
      <c r="A210" s="171"/>
      <c r="C210" s="74"/>
      <c r="D210" s="74"/>
      <c r="E210" s="74"/>
      <c r="F210" s="74"/>
      <c r="G210" s="74"/>
    </row>
    <row r="211" spans="1:7" ht="15.75">
      <c r="A211" s="171"/>
      <c r="C211" s="74"/>
      <c r="D211" s="74"/>
      <c r="E211" s="74"/>
      <c r="F211" s="74"/>
      <c r="G211" s="74"/>
    </row>
    <row r="212" spans="1:7" ht="15.75">
      <c r="A212" s="171"/>
      <c r="C212" s="74"/>
      <c r="D212" s="74"/>
      <c r="E212" s="74"/>
      <c r="F212" s="74"/>
      <c r="G212" s="74"/>
    </row>
    <row r="213" spans="1:7" ht="15.75">
      <c r="A213" s="171"/>
      <c r="C213" s="74"/>
      <c r="D213" s="74"/>
      <c r="E213" s="74"/>
      <c r="F213" s="74"/>
      <c r="G213" s="74"/>
    </row>
    <row r="214" spans="1:7" ht="15.75">
      <c r="A214" s="171"/>
      <c r="C214" s="74"/>
      <c r="D214" s="74"/>
      <c r="E214" s="74"/>
      <c r="F214" s="74"/>
      <c r="G214" s="74"/>
    </row>
    <row r="215" spans="1:7" ht="15.75">
      <c r="A215" s="171"/>
      <c r="C215" s="74"/>
      <c r="D215" s="74"/>
      <c r="E215" s="74"/>
      <c r="F215" s="74"/>
      <c r="G215" s="74"/>
    </row>
    <row r="216" spans="1:7" ht="15.75">
      <c r="A216" s="171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  <c r="C282" s="74"/>
      <c r="D282" s="74"/>
      <c r="E282" s="74"/>
      <c r="F282" s="74"/>
      <c r="G282" s="74"/>
    </row>
    <row r="283" spans="1:7" ht="15.75">
      <c r="A283" s="73"/>
      <c r="C283" s="74"/>
      <c r="D283" s="74"/>
      <c r="E283" s="74"/>
      <c r="F283" s="74"/>
      <c r="G283" s="74"/>
    </row>
    <row r="284" spans="1:7" ht="15.75">
      <c r="A284" s="73"/>
      <c r="C284" s="74"/>
      <c r="D284" s="74"/>
      <c r="E284" s="74"/>
      <c r="F284" s="74"/>
      <c r="G284" s="74"/>
    </row>
    <row r="285" spans="1:7" ht="15.75">
      <c r="A285" s="73"/>
      <c r="C285" s="74"/>
      <c r="D285" s="74"/>
      <c r="E285" s="74"/>
      <c r="F285" s="74"/>
      <c r="G285" s="74"/>
    </row>
    <row r="286" spans="1:7" ht="15.75">
      <c r="A286" s="73"/>
      <c r="C286" s="74"/>
      <c r="D286" s="74"/>
      <c r="E286" s="74"/>
      <c r="F286" s="74"/>
      <c r="G286" s="74"/>
    </row>
    <row r="287" spans="1:7" ht="15.75">
      <c r="A287" s="73"/>
      <c r="C287" s="74"/>
      <c r="D287" s="74"/>
      <c r="E287" s="74"/>
      <c r="F287" s="74"/>
      <c r="G287" s="74"/>
    </row>
    <row r="288" spans="1:7" ht="15.75">
      <c r="A288" s="73"/>
      <c r="C288" s="74"/>
      <c r="D288" s="74"/>
      <c r="E288" s="74"/>
      <c r="F288" s="74"/>
      <c r="G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WVY672"/>
  <sheetViews>
    <sheetView topLeftCell="A2" zoomScale="50" workbookViewId="0">
      <selection activeCell="E17" sqref="E17"/>
    </sheetView>
  </sheetViews>
  <sheetFormatPr defaultColWidth="0" defaultRowHeight="12.75"/>
  <cols>
    <col min="1" max="1" width="51.140625" style="77" customWidth="1"/>
    <col min="2" max="14" width="10.7109375" style="42" customWidth="1"/>
    <col min="15" max="15" width="12" style="42" customWidth="1"/>
    <col min="16" max="16" width="6.140625" style="42" hidden="1"/>
    <col min="17" max="17" width="2.5703125" style="172" hidden="1"/>
    <col min="18" max="256" width="9.140625" style="42" hidden="1"/>
    <col min="257" max="257" width="51.140625" style="42" hidden="1"/>
    <col min="258" max="270" width="10.7109375" style="42" hidden="1"/>
    <col min="271" max="271" width="12" style="42" hidden="1"/>
    <col min="272" max="272" width="6.140625" style="42" hidden="1"/>
    <col min="273" max="273" width="2.5703125" style="42" hidden="1"/>
    <col min="274" max="512" width="9.140625" style="42" hidden="1"/>
    <col min="513" max="513" width="51.140625" style="42" hidden="1"/>
    <col min="514" max="526" width="10.7109375" style="42" hidden="1"/>
    <col min="527" max="527" width="12" style="42" hidden="1"/>
    <col min="528" max="528" width="6.140625" style="42" hidden="1"/>
    <col min="529" max="529" width="2.5703125" style="42" hidden="1"/>
    <col min="530" max="768" width="9.140625" style="42" hidden="1"/>
    <col min="769" max="769" width="51.140625" style="42" hidden="1"/>
    <col min="770" max="782" width="10.7109375" style="42" hidden="1"/>
    <col min="783" max="783" width="12" style="42" hidden="1"/>
    <col min="784" max="784" width="6.140625" style="42" hidden="1"/>
    <col min="785" max="785" width="2.5703125" style="42" hidden="1"/>
    <col min="786" max="1024" width="9.140625" style="42" hidden="1"/>
    <col min="1025" max="1025" width="51.140625" style="42" hidden="1"/>
    <col min="1026" max="1038" width="10.7109375" style="42" hidden="1"/>
    <col min="1039" max="1039" width="12" style="42" hidden="1"/>
    <col min="1040" max="1040" width="6.140625" style="42" hidden="1"/>
    <col min="1041" max="1041" width="2.5703125" style="42" hidden="1"/>
    <col min="1042" max="1280" width="9.140625" style="42" hidden="1"/>
    <col min="1281" max="1281" width="51.140625" style="42" hidden="1"/>
    <col min="1282" max="1294" width="10.7109375" style="42" hidden="1"/>
    <col min="1295" max="1295" width="12" style="42" hidden="1"/>
    <col min="1296" max="1296" width="6.140625" style="42" hidden="1"/>
    <col min="1297" max="1297" width="2.5703125" style="42" hidden="1"/>
    <col min="1298" max="1536" width="9.140625" style="42" hidden="1"/>
    <col min="1537" max="1537" width="51.140625" style="42" hidden="1"/>
    <col min="1538" max="1550" width="10.7109375" style="42" hidden="1"/>
    <col min="1551" max="1551" width="12" style="42" hidden="1"/>
    <col min="1552" max="1552" width="6.140625" style="42" hidden="1"/>
    <col min="1553" max="1553" width="2.5703125" style="42" hidden="1"/>
    <col min="1554" max="1792" width="9.140625" style="42" hidden="1"/>
    <col min="1793" max="1793" width="51.140625" style="42" hidden="1"/>
    <col min="1794" max="1806" width="10.7109375" style="42" hidden="1"/>
    <col min="1807" max="1807" width="12" style="42" hidden="1"/>
    <col min="1808" max="1808" width="6.140625" style="42" hidden="1"/>
    <col min="1809" max="1809" width="2.5703125" style="42" hidden="1"/>
    <col min="1810" max="2048" width="9.140625" style="42" hidden="1"/>
    <col min="2049" max="2049" width="51.140625" style="42" hidden="1"/>
    <col min="2050" max="2062" width="10.7109375" style="42" hidden="1"/>
    <col min="2063" max="2063" width="12" style="42" hidden="1"/>
    <col min="2064" max="2064" width="6.140625" style="42" hidden="1"/>
    <col min="2065" max="2065" width="2.5703125" style="42" hidden="1"/>
    <col min="2066" max="2304" width="9.140625" style="42" hidden="1"/>
    <col min="2305" max="2305" width="51.140625" style="42" hidden="1"/>
    <col min="2306" max="2318" width="10.7109375" style="42" hidden="1"/>
    <col min="2319" max="2319" width="12" style="42" hidden="1"/>
    <col min="2320" max="2320" width="6.140625" style="42" hidden="1"/>
    <col min="2321" max="2321" width="2.5703125" style="42" hidden="1"/>
    <col min="2322" max="2560" width="9.140625" style="42" hidden="1"/>
    <col min="2561" max="2561" width="51.140625" style="42" hidden="1"/>
    <col min="2562" max="2574" width="10.7109375" style="42" hidden="1"/>
    <col min="2575" max="2575" width="12" style="42" hidden="1"/>
    <col min="2576" max="2576" width="6.140625" style="42" hidden="1"/>
    <col min="2577" max="2577" width="2.5703125" style="42" hidden="1"/>
    <col min="2578" max="2816" width="9.140625" style="42" hidden="1"/>
    <col min="2817" max="2817" width="51.140625" style="42" hidden="1"/>
    <col min="2818" max="2830" width="10.7109375" style="42" hidden="1"/>
    <col min="2831" max="2831" width="12" style="42" hidden="1"/>
    <col min="2832" max="2832" width="6.140625" style="42" hidden="1"/>
    <col min="2833" max="2833" width="2.5703125" style="42" hidden="1"/>
    <col min="2834" max="3072" width="9.140625" style="42" hidden="1"/>
    <col min="3073" max="3073" width="51.140625" style="42" hidden="1"/>
    <col min="3074" max="3086" width="10.7109375" style="42" hidden="1"/>
    <col min="3087" max="3087" width="12" style="42" hidden="1"/>
    <col min="3088" max="3088" width="6.140625" style="42" hidden="1"/>
    <col min="3089" max="3089" width="2.5703125" style="42" hidden="1"/>
    <col min="3090" max="3328" width="9.140625" style="42" hidden="1"/>
    <col min="3329" max="3329" width="51.140625" style="42" hidden="1"/>
    <col min="3330" max="3342" width="10.7109375" style="42" hidden="1"/>
    <col min="3343" max="3343" width="12" style="42" hidden="1"/>
    <col min="3344" max="3344" width="6.140625" style="42" hidden="1"/>
    <col min="3345" max="3345" width="2.5703125" style="42" hidden="1"/>
    <col min="3346" max="3584" width="9.140625" style="42" hidden="1"/>
    <col min="3585" max="3585" width="51.140625" style="42" hidden="1"/>
    <col min="3586" max="3598" width="10.7109375" style="42" hidden="1"/>
    <col min="3599" max="3599" width="12" style="42" hidden="1"/>
    <col min="3600" max="3600" width="6.140625" style="42" hidden="1"/>
    <col min="3601" max="3601" width="2.5703125" style="42" hidden="1"/>
    <col min="3602" max="3840" width="9.140625" style="42" hidden="1"/>
    <col min="3841" max="3841" width="51.140625" style="42" hidden="1"/>
    <col min="3842" max="3854" width="10.7109375" style="42" hidden="1"/>
    <col min="3855" max="3855" width="12" style="42" hidden="1"/>
    <col min="3856" max="3856" width="6.140625" style="42" hidden="1"/>
    <col min="3857" max="3857" width="2.5703125" style="42" hidden="1"/>
    <col min="3858" max="4096" width="9.140625" style="42" hidden="1"/>
    <col min="4097" max="4097" width="51.140625" style="42" hidden="1"/>
    <col min="4098" max="4110" width="10.7109375" style="42" hidden="1"/>
    <col min="4111" max="4111" width="12" style="42" hidden="1"/>
    <col min="4112" max="4112" width="6.140625" style="42" hidden="1"/>
    <col min="4113" max="4113" width="2.5703125" style="42" hidden="1"/>
    <col min="4114" max="4352" width="9.140625" style="42" hidden="1"/>
    <col min="4353" max="4353" width="51.140625" style="42" hidden="1"/>
    <col min="4354" max="4366" width="10.7109375" style="42" hidden="1"/>
    <col min="4367" max="4367" width="12" style="42" hidden="1"/>
    <col min="4368" max="4368" width="6.140625" style="42" hidden="1"/>
    <col min="4369" max="4369" width="2.5703125" style="42" hidden="1"/>
    <col min="4370" max="4608" width="9.140625" style="42" hidden="1"/>
    <col min="4609" max="4609" width="51.140625" style="42" hidden="1"/>
    <col min="4610" max="4622" width="10.7109375" style="42" hidden="1"/>
    <col min="4623" max="4623" width="12" style="42" hidden="1"/>
    <col min="4624" max="4624" width="6.140625" style="42" hidden="1"/>
    <col min="4625" max="4625" width="2.5703125" style="42" hidden="1"/>
    <col min="4626" max="4864" width="9.140625" style="42" hidden="1"/>
    <col min="4865" max="4865" width="51.140625" style="42" hidden="1"/>
    <col min="4866" max="4878" width="10.7109375" style="42" hidden="1"/>
    <col min="4879" max="4879" width="12" style="42" hidden="1"/>
    <col min="4880" max="4880" width="6.140625" style="42" hidden="1"/>
    <col min="4881" max="4881" width="2.5703125" style="42" hidden="1"/>
    <col min="4882" max="5120" width="9.140625" style="42" hidden="1"/>
    <col min="5121" max="5121" width="51.140625" style="42" hidden="1"/>
    <col min="5122" max="5134" width="10.7109375" style="42" hidden="1"/>
    <col min="5135" max="5135" width="12" style="42" hidden="1"/>
    <col min="5136" max="5136" width="6.140625" style="42" hidden="1"/>
    <col min="5137" max="5137" width="2.5703125" style="42" hidden="1"/>
    <col min="5138" max="5376" width="9.140625" style="42" hidden="1"/>
    <col min="5377" max="5377" width="51.140625" style="42" hidden="1"/>
    <col min="5378" max="5390" width="10.7109375" style="42" hidden="1"/>
    <col min="5391" max="5391" width="12" style="42" hidden="1"/>
    <col min="5392" max="5392" width="6.140625" style="42" hidden="1"/>
    <col min="5393" max="5393" width="2.5703125" style="42" hidden="1"/>
    <col min="5394" max="5632" width="9.140625" style="42" hidden="1"/>
    <col min="5633" max="5633" width="51.140625" style="42" hidden="1"/>
    <col min="5634" max="5646" width="10.7109375" style="42" hidden="1"/>
    <col min="5647" max="5647" width="12" style="42" hidden="1"/>
    <col min="5648" max="5648" width="6.140625" style="42" hidden="1"/>
    <col min="5649" max="5649" width="2.5703125" style="42" hidden="1"/>
    <col min="5650" max="5888" width="9.140625" style="42" hidden="1"/>
    <col min="5889" max="5889" width="51.140625" style="42" hidden="1"/>
    <col min="5890" max="5902" width="10.7109375" style="42" hidden="1"/>
    <col min="5903" max="5903" width="12" style="42" hidden="1"/>
    <col min="5904" max="5904" width="6.140625" style="42" hidden="1"/>
    <col min="5905" max="5905" width="2.5703125" style="42" hidden="1"/>
    <col min="5906" max="6144" width="9.140625" style="42" hidden="1"/>
    <col min="6145" max="6145" width="51.140625" style="42" hidden="1"/>
    <col min="6146" max="6158" width="10.7109375" style="42" hidden="1"/>
    <col min="6159" max="6159" width="12" style="42" hidden="1"/>
    <col min="6160" max="6160" width="6.140625" style="42" hidden="1"/>
    <col min="6161" max="6161" width="2.5703125" style="42" hidden="1"/>
    <col min="6162" max="6400" width="9.140625" style="42" hidden="1"/>
    <col min="6401" max="6401" width="51.140625" style="42" hidden="1"/>
    <col min="6402" max="6414" width="10.7109375" style="42" hidden="1"/>
    <col min="6415" max="6415" width="12" style="42" hidden="1"/>
    <col min="6416" max="6416" width="6.140625" style="42" hidden="1"/>
    <col min="6417" max="6417" width="2.5703125" style="42" hidden="1"/>
    <col min="6418" max="6656" width="9.140625" style="42" hidden="1"/>
    <col min="6657" max="6657" width="51.140625" style="42" hidden="1"/>
    <col min="6658" max="6670" width="10.7109375" style="42" hidden="1"/>
    <col min="6671" max="6671" width="12" style="42" hidden="1"/>
    <col min="6672" max="6672" width="6.140625" style="42" hidden="1"/>
    <col min="6673" max="6673" width="2.5703125" style="42" hidden="1"/>
    <col min="6674" max="6912" width="9.140625" style="42" hidden="1"/>
    <col min="6913" max="6913" width="51.140625" style="42" hidden="1"/>
    <col min="6914" max="6926" width="10.7109375" style="42" hidden="1"/>
    <col min="6927" max="6927" width="12" style="42" hidden="1"/>
    <col min="6928" max="6928" width="6.140625" style="42" hidden="1"/>
    <col min="6929" max="6929" width="2.5703125" style="42" hidden="1"/>
    <col min="6930" max="7168" width="9.140625" style="42" hidden="1"/>
    <col min="7169" max="7169" width="51.140625" style="42" hidden="1"/>
    <col min="7170" max="7182" width="10.7109375" style="42" hidden="1"/>
    <col min="7183" max="7183" width="12" style="42" hidden="1"/>
    <col min="7184" max="7184" width="6.140625" style="42" hidden="1"/>
    <col min="7185" max="7185" width="2.5703125" style="42" hidden="1"/>
    <col min="7186" max="7424" width="9.140625" style="42" hidden="1"/>
    <col min="7425" max="7425" width="51.140625" style="42" hidden="1"/>
    <col min="7426" max="7438" width="10.7109375" style="42" hidden="1"/>
    <col min="7439" max="7439" width="12" style="42" hidden="1"/>
    <col min="7440" max="7440" width="6.140625" style="42" hidden="1"/>
    <col min="7441" max="7441" width="2.5703125" style="42" hidden="1"/>
    <col min="7442" max="7680" width="9.140625" style="42" hidden="1"/>
    <col min="7681" max="7681" width="51.140625" style="42" hidden="1"/>
    <col min="7682" max="7694" width="10.7109375" style="42" hidden="1"/>
    <col min="7695" max="7695" width="12" style="42" hidden="1"/>
    <col min="7696" max="7696" width="6.140625" style="42" hidden="1"/>
    <col min="7697" max="7697" width="2.5703125" style="42" hidden="1"/>
    <col min="7698" max="7936" width="9.140625" style="42" hidden="1"/>
    <col min="7937" max="7937" width="51.140625" style="42" hidden="1"/>
    <col min="7938" max="7950" width="10.7109375" style="42" hidden="1"/>
    <col min="7951" max="7951" width="12" style="42" hidden="1"/>
    <col min="7952" max="7952" width="6.140625" style="42" hidden="1"/>
    <col min="7953" max="7953" width="2.5703125" style="42" hidden="1"/>
    <col min="7954" max="8192" width="9.140625" style="42" hidden="1"/>
    <col min="8193" max="8193" width="51.140625" style="42" hidden="1"/>
    <col min="8194" max="8206" width="10.7109375" style="42" hidden="1"/>
    <col min="8207" max="8207" width="12" style="42" hidden="1"/>
    <col min="8208" max="8208" width="6.140625" style="42" hidden="1"/>
    <col min="8209" max="8209" width="2.5703125" style="42" hidden="1"/>
    <col min="8210" max="8448" width="9.140625" style="42" hidden="1"/>
    <col min="8449" max="8449" width="51.140625" style="42" hidden="1"/>
    <col min="8450" max="8462" width="10.7109375" style="42" hidden="1"/>
    <col min="8463" max="8463" width="12" style="42" hidden="1"/>
    <col min="8464" max="8464" width="6.140625" style="42" hidden="1"/>
    <col min="8465" max="8465" width="2.5703125" style="42" hidden="1"/>
    <col min="8466" max="8704" width="9.140625" style="42" hidden="1"/>
    <col min="8705" max="8705" width="51.140625" style="42" hidden="1"/>
    <col min="8706" max="8718" width="10.7109375" style="42" hidden="1"/>
    <col min="8719" max="8719" width="12" style="42" hidden="1"/>
    <col min="8720" max="8720" width="6.140625" style="42" hidden="1"/>
    <col min="8721" max="8721" width="2.5703125" style="42" hidden="1"/>
    <col min="8722" max="8960" width="9.140625" style="42" hidden="1"/>
    <col min="8961" max="8961" width="51.140625" style="42" hidden="1"/>
    <col min="8962" max="8974" width="10.7109375" style="42" hidden="1"/>
    <col min="8975" max="8975" width="12" style="42" hidden="1"/>
    <col min="8976" max="8976" width="6.140625" style="42" hidden="1"/>
    <col min="8977" max="8977" width="2.5703125" style="42" hidden="1"/>
    <col min="8978" max="9216" width="9.140625" style="42" hidden="1"/>
    <col min="9217" max="9217" width="51.140625" style="42" hidden="1"/>
    <col min="9218" max="9230" width="10.7109375" style="42" hidden="1"/>
    <col min="9231" max="9231" width="12" style="42" hidden="1"/>
    <col min="9232" max="9232" width="6.140625" style="42" hidden="1"/>
    <col min="9233" max="9233" width="2.5703125" style="42" hidden="1"/>
    <col min="9234" max="9472" width="9.140625" style="42" hidden="1"/>
    <col min="9473" max="9473" width="51.140625" style="42" hidden="1"/>
    <col min="9474" max="9486" width="10.7109375" style="42" hidden="1"/>
    <col min="9487" max="9487" width="12" style="42" hidden="1"/>
    <col min="9488" max="9488" width="6.140625" style="42" hidden="1"/>
    <col min="9489" max="9489" width="2.5703125" style="42" hidden="1"/>
    <col min="9490" max="9728" width="9.140625" style="42" hidden="1"/>
    <col min="9729" max="9729" width="51.140625" style="42" hidden="1"/>
    <col min="9730" max="9742" width="10.7109375" style="42" hidden="1"/>
    <col min="9743" max="9743" width="12" style="42" hidden="1"/>
    <col min="9744" max="9744" width="6.140625" style="42" hidden="1"/>
    <col min="9745" max="9745" width="2.5703125" style="42" hidden="1"/>
    <col min="9746" max="9984" width="9.140625" style="42" hidden="1"/>
    <col min="9985" max="9985" width="51.140625" style="42" hidden="1"/>
    <col min="9986" max="9998" width="10.7109375" style="42" hidden="1"/>
    <col min="9999" max="9999" width="12" style="42" hidden="1"/>
    <col min="10000" max="10000" width="6.140625" style="42" hidden="1"/>
    <col min="10001" max="10001" width="2.5703125" style="42" hidden="1"/>
    <col min="10002" max="10240" width="9.140625" style="42" hidden="1"/>
    <col min="10241" max="10241" width="51.140625" style="42" hidden="1"/>
    <col min="10242" max="10254" width="10.7109375" style="42" hidden="1"/>
    <col min="10255" max="10255" width="12" style="42" hidden="1"/>
    <col min="10256" max="10256" width="6.140625" style="42" hidden="1"/>
    <col min="10257" max="10257" width="2.5703125" style="42" hidden="1"/>
    <col min="10258" max="10496" width="9.140625" style="42" hidden="1"/>
    <col min="10497" max="10497" width="51.140625" style="42" hidden="1"/>
    <col min="10498" max="10510" width="10.7109375" style="42" hidden="1"/>
    <col min="10511" max="10511" width="12" style="42" hidden="1"/>
    <col min="10512" max="10512" width="6.140625" style="42" hidden="1"/>
    <col min="10513" max="10513" width="2.5703125" style="42" hidden="1"/>
    <col min="10514" max="10752" width="9.140625" style="42" hidden="1"/>
    <col min="10753" max="10753" width="51.140625" style="42" hidden="1"/>
    <col min="10754" max="10766" width="10.7109375" style="42" hidden="1"/>
    <col min="10767" max="10767" width="12" style="42" hidden="1"/>
    <col min="10768" max="10768" width="6.140625" style="42" hidden="1"/>
    <col min="10769" max="10769" width="2.5703125" style="42" hidden="1"/>
    <col min="10770" max="11008" width="9.140625" style="42" hidden="1"/>
    <col min="11009" max="11009" width="51.140625" style="42" hidden="1"/>
    <col min="11010" max="11022" width="10.7109375" style="42" hidden="1"/>
    <col min="11023" max="11023" width="12" style="42" hidden="1"/>
    <col min="11024" max="11024" width="6.140625" style="42" hidden="1"/>
    <col min="11025" max="11025" width="2.5703125" style="42" hidden="1"/>
    <col min="11026" max="11264" width="9.140625" style="42" hidden="1"/>
    <col min="11265" max="11265" width="51.140625" style="42" hidden="1"/>
    <col min="11266" max="11278" width="10.7109375" style="42" hidden="1"/>
    <col min="11279" max="11279" width="12" style="42" hidden="1"/>
    <col min="11280" max="11280" width="6.140625" style="42" hidden="1"/>
    <col min="11281" max="11281" width="2.5703125" style="42" hidden="1"/>
    <col min="11282" max="11520" width="9.140625" style="42" hidden="1"/>
    <col min="11521" max="11521" width="51.140625" style="42" hidden="1"/>
    <col min="11522" max="11534" width="10.7109375" style="42" hidden="1"/>
    <col min="11535" max="11535" width="12" style="42" hidden="1"/>
    <col min="11536" max="11536" width="6.140625" style="42" hidden="1"/>
    <col min="11537" max="11537" width="2.5703125" style="42" hidden="1"/>
    <col min="11538" max="11776" width="9.140625" style="42" hidden="1"/>
    <col min="11777" max="11777" width="51.140625" style="42" hidden="1"/>
    <col min="11778" max="11790" width="10.7109375" style="42" hidden="1"/>
    <col min="11791" max="11791" width="12" style="42" hidden="1"/>
    <col min="11792" max="11792" width="6.140625" style="42" hidden="1"/>
    <col min="11793" max="11793" width="2.5703125" style="42" hidden="1"/>
    <col min="11794" max="12032" width="9.140625" style="42" hidden="1"/>
    <col min="12033" max="12033" width="51.140625" style="42" hidden="1"/>
    <col min="12034" max="12046" width="10.7109375" style="42" hidden="1"/>
    <col min="12047" max="12047" width="12" style="42" hidden="1"/>
    <col min="12048" max="12048" width="6.140625" style="42" hidden="1"/>
    <col min="12049" max="12049" width="2.5703125" style="42" hidden="1"/>
    <col min="12050" max="12288" width="9.140625" style="42" hidden="1"/>
    <col min="12289" max="12289" width="51.140625" style="42" hidden="1"/>
    <col min="12290" max="12302" width="10.7109375" style="42" hidden="1"/>
    <col min="12303" max="12303" width="12" style="42" hidden="1"/>
    <col min="12304" max="12304" width="6.140625" style="42" hidden="1"/>
    <col min="12305" max="12305" width="2.5703125" style="42" hidden="1"/>
    <col min="12306" max="12544" width="9.140625" style="42" hidden="1"/>
    <col min="12545" max="12545" width="51.140625" style="42" hidden="1"/>
    <col min="12546" max="12558" width="10.7109375" style="42" hidden="1"/>
    <col min="12559" max="12559" width="12" style="42" hidden="1"/>
    <col min="12560" max="12560" width="6.140625" style="42" hidden="1"/>
    <col min="12561" max="12561" width="2.5703125" style="42" hidden="1"/>
    <col min="12562" max="12800" width="9.140625" style="42" hidden="1"/>
    <col min="12801" max="12801" width="51.140625" style="42" hidden="1"/>
    <col min="12802" max="12814" width="10.7109375" style="42" hidden="1"/>
    <col min="12815" max="12815" width="12" style="42" hidden="1"/>
    <col min="12816" max="12816" width="6.140625" style="42" hidden="1"/>
    <col min="12817" max="12817" width="2.5703125" style="42" hidden="1"/>
    <col min="12818" max="13056" width="9.140625" style="42" hidden="1"/>
    <col min="13057" max="13057" width="51.140625" style="42" hidden="1"/>
    <col min="13058" max="13070" width="10.7109375" style="42" hidden="1"/>
    <col min="13071" max="13071" width="12" style="42" hidden="1"/>
    <col min="13072" max="13072" width="6.140625" style="42" hidden="1"/>
    <col min="13073" max="13073" width="2.5703125" style="42" hidden="1"/>
    <col min="13074" max="13312" width="9.140625" style="42" hidden="1"/>
    <col min="13313" max="13313" width="51.140625" style="42" hidden="1"/>
    <col min="13314" max="13326" width="10.7109375" style="42" hidden="1"/>
    <col min="13327" max="13327" width="12" style="42" hidden="1"/>
    <col min="13328" max="13328" width="6.140625" style="42" hidden="1"/>
    <col min="13329" max="13329" width="2.5703125" style="42" hidden="1"/>
    <col min="13330" max="13568" width="9.140625" style="42" hidden="1"/>
    <col min="13569" max="13569" width="51.140625" style="42" hidden="1"/>
    <col min="13570" max="13582" width="10.7109375" style="42" hidden="1"/>
    <col min="13583" max="13583" width="12" style="42" hidden="1"/>
    <col min="13584" max="13584" width="6.140625" style="42" hidden="1"/>
    <col min="13585" max="13585" width="2.5703125" style="42" hidden="1"/>
    <col min="13586" max="13824" width="9.140625" style="42" hidden="1"/>
    <col min="13825" max="13825" width="51.140625" style="42" hidden="1"/>
    <col min="13826" max="13838" width="10.7109375" style="42" hidden="1"/>
    <col min="13839" max="13839" width="12" style="42" hidden="1"/>
    <col min="13840" max="13840" width="6.140625" style="42" hidden="1"/>
    <col min="13841" max="13841" width="2.5703125" style="42" hidden="1"/>
    <col min="13842" max="14080" width="9.140625" style="42" hidden="1"/>
    <col min="14081" max="14081" width="51.140625" style="42" hidden="1"/>
    <col min="14082" max="14094" width="10.7109375" style="42" hidden="1"/>
    <col min="14095" max="14095" width="12" style="42" hidden="1"/>
    <col min="14096" max="14096" width="6.140625" style="42" hidden="1"/>
    <col min="14097" max="14097" width="2.5703125" style="42" hidden="1"/>
    <col min="14098" max="14336" width="9.140625" style="42" hidden="1"/>
    <col min="14337" max="14337" width="51.140625" style="42" hidden="1"/>
    <col min="14338" max="14350" width="10.7109375" style="42" hidden="1"/>
    <col min="14351" max="14351" width="12" style="42" hidden="1"/>
    <col min="14352" max="14352" width="6.140625" style="42" hidden="1"/>
    <col min="14353" max="14353" width="2.5703125" style="42" hidden="1"/>
    <col min="14354" max="14592" width="9.140625" style="42" hidden="1"/>
    <col min="14593" max="14593" width="51.140625" style="42" hidden="1"/>
    <col min="14594" max="14606" width="10.7109375" style="42" hidden="1"/>
    <col min="14607" max="14607" width="12" style="42" hidden="1"/>
    <col min="14608" max="14608" width="6.140625" style="42" hidden="1"/>
    <col min="14609" max="14609" width="2.5703125" style="42" hidden="1"/>
    <col min="14610" max="14848" width="9.140625" style="42" hidden="1"/>
    <col min="14849" max="14849" width="51.140625" style="42" hidden="1"/>
    <col min="14850" max="14862" width="10.7109375" style="42" hidden="1"/>
    <col min="14863" max="14863" width="12" style="42" hidden="1"/>
    <col min="14864" max="14864" width="6.140625" style="42" hidden="1"/>
    <col min="14865" max="14865" width="2.5703125" style="42" hidden="1"/>
    <col min="14866" max="15104" width="9.140625" style="42" hidden="1"/>
    <col min="15105" max="15105" width="51.140625" style="42" hidden="1"/>
    <col min="15106" max="15118" width="10.7109375" style="42" hidden="1"/>
    <col min="15119" max="15119" width="12" style="42" hidden="1"/>
    <col min="15120" max="15120" width="6.140625" style="42" hidden="1"/>
    <col min="15121" max="15121" width="2.5703125" style="42" hidden="1"/>
    <col min="15122" max="15360" width="9.140625" style="42" hidden="1"/>
    <col min="15361" max="15361" width="51.140625" style="42" hidden="1"/>
    <col min="15362" max="15374" width="10.7109375" style="42" hidden="1"/>
    <col min="15375" max="15375" width="12" style="42" hidden="1"/>
    <col min="15376" max="15376" width="6.140625" style="42" hidden="1"/>
    <col min="15377" max="15377" width="2.5703125" style="42" hidden="1"/>
    <col min="15378" max="15616" width="9.140625" style="42" hidden="1"/>
    <col min="15617" max="15617" width="51.140625" style="42" hidden="1"/>
    <col min="15618" max="15630" width="10.7109375" style="42" hidden="1"/>
    <col min="15631" max="15631" width="12" style="42" hidden="1"/>
    <col min="15632" max="15632" width="6.140625" style="42" hidden="1"/>
    <col min="15633" max="15633" width="2.5703125" style="42" hidden="1"/>
    <col min="15634" max="15872" width="9.140625" style="42" hidden="1"/>
    <col min="15873" max="15873" width="51.140625" style="42" hidden="1"/>
    <col min="15874" max="15886" width="10.7109375" style="42" hidden="1"/>
    <col min="15887" max="15887" width="12" style="42" hidden="1"/>
    <col min="15888" max="15888" width="6.140625" style="42" hidden="1"/>
    <col min="15889" max="15889" width="2.5703125" style="42" hidden="1"/>
    <col min="15890" max="16128" width="9.140625" style="42" hidden="1"/>
    <col min="16129" max="16129" width="51.140625" style="42" hidden="1"/>
    <col min="16130" max="16142" width="10.7109375" style="42" hidden="1"/>
    <col min="16143" max="16143" width="12" style="42" hidden="1"/>
    <col min="16144" max="16144" width="6.140625" style="42" hidden="1"/>
    <col min="16145" max="16145" width="2.5703125" style="42" hidden="1"/>
    <col min="16146" max="16384" width="9.140625" style="42" hidden="1"/>
  </cols>
  <sheetData>
    <row r="1" spans="1:27" s="44" customFormat="1" ht="3.75" hidden="1" customHeight="1">
      <c r="A1" s="448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197"/>
    </row>
    <row r="2" spans="1:27" s="44" customFormat="1" ht="39" customHeight="1">
      <c r="A2" s="669" t="s">
        <v>146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463"/>
      <c r="Q2" s="197"/>
    </row>
    <row r="3" spans="1:27" s="44" customFormat="1" ht="24.75" customHeight="1">
      <c r="A3" s="669" t="s">
        <v>309</v>
      </c>
      <c r="B3" s="669"/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69"/>
      <c r="P3" s="463"/>
      <c r="Q3" s="197"/>
    </row>
    <row r="4" spans="1:27" s="44" customFormat="1" ht="20.25" customHeight="1">
      <c r="A4" s="669" t="s">
        <v>2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463"/>
      <c r="Q4" s="197"/>
    </row>
    <row r="5" spans="1:27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705"/>
      <c r="M5" s="705"/>
      <c r="N5" s="705"/>
      <c r="O5" s="705"/>
      <c r="P5" s="464"/>
      <c r="Q5" s="197"/>
    </row>
    <row r="6" spans="1:27" ht="7.5" customHeight="1">
      <c r="A6" s="140"/>
      <c r="P6" s="312"/>
    </row>
    <row r="7" spans="1:27" ht="25.5" customHeight="1">
      <c r="A7" s="141"/>
      <c r="B7" s="175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P7" s="465"/>
      <c r="Q7" s="198"/>
      <c r="R7" s="115"/>
      <c r="S7" s="115"/>
      <c r="T7" s="115"/>
      <c r="U7" s="115"/>
      <c r="V7" s="115"/>
    </row>
    <row r="8" spans="1:27" ht="34.5" customHeight="1">
      <c r="A8" s="177"/>
      <c r="B8" s="177" t="s">
        <v>101</v>
      </c>
      <c r="C8" s="177" t="s">
        <v>103</v>
      </c>
      <c r="D8" s="177" t="s">
        <v>100</v>
      </c>
      <c r="E8" s="177" t="s">
        <v>112</v>
      </c>
      <c r="F8" s="177" t="s">
        <v>111</v>
      </c>
      <c r="G8" s="177" t="s">
        <v>110</v>
      </c>
      <c r="H8" s="177" t="s">
        <v>108</v>
      </c>
      <c r="I8" s="177" t="s">
        <v>109</v>
      </c>
      <c r="J8" s="177" t="s">
        <v>94</v>
      </c>
      <c r="K8" s="177" t="s">
        <v>102</v>
      </c>
      <c r="L8" s="177" t="s">
        <v>106</v>
      </c>
      <c r="M8" s="177" t="s">
        <v>91</v>
      </c>
      <c r="N8" s="177" t="s">
        <v>113</v>
      </c>
      <c r="O8" s="177" t="s">
        <v>200</v>
      </c>
      <c r="P8" s="466"/>
      <c r="Q8" s="198">
        <v>1</v>
      </c>
      <c r="Y8" s="42">
        <v>1</v>
      </c>
      <c r="Z8" s="42">
        <v>1</v>
      </c>
      <c r="AA8" s="42">
        <v>1</v>
      </c>
    </row>
    <row r="9" spans="1:27" ht="27" customHeight="1">
      <c r="A9" s="333" t="s">
        <v>311</v>
      </c>
      <c r="B9" s="333">
        <v>0</v>
      </c>
      <c r="C9" s="334">
        <v>0</v>
      </c>
      <c r="D9" s="334">
        <v>0</v>
      </c>
      <c r="E9" s="334">
        <v>0</v>
      </c>
      <c r="F9" s="334">
        <v>0</v>
      </c>
      <c r="G9" s="334">
        <v>0</v>
      </c>
      <c r="H9" s="334">
        <v>0</v>
      </c>
      <c r="I9" s="334">
        <v>0</v>
      </c>
      <c r="J9" s="333">
        <v>0</v>
      </c>
      <c r="K9" s="333">
        <v>0</v>
      </c>
      <c r="L9" s="333">
        <v>0</v>
      </c>
      <c r="M9" s="333">
        <v>0</v>
      </c>
      <c r="N9" s="333">
        <v>0</v>
      </c>
      <c r="O9" s="333">
        <f>+AA9</f>
        <v>3863.4663599999999</v>
      </c>
      <c r="P9" s="179"/>
      <c r="Q9" s="383"/>
      <c r="R9" s="115"/>
      <c r="S9" s="115"/>
      <c r="T9" s="115"/>
      <c r="U9" s="115"/>
      <c r="V9" s="115"/>
      <c r="AA9" s="42">
        <v>3863.4663599999999</v>
      </c>
    </row>
    <row r="10" spans="1:27" ht="27" customHeight="1">
      <c r="A10" s="148" t="s">
        <v>312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9">
        <v>0</v>
      </c>
      <c r="I10" s="149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f t="shared" ref="O10:O47" si="0">+AA10</f>
        <v>3863.4663599999999</v>
      </c>
      <c r="P10" s="179"/>
      <c r="Q10" s="383"/>
      <c r="R10" s="115"/>
      <c r="S10" s="115"/>
      <c r="T10" s="115"/>
      <c r="U10" s="115"/>
      <c r="V10" s="115"/>
      <c r="AA10" s="42">
        <v>3863.4663599999999</v>
      </c>
    </row>
    <row r="11" spans="1:27" ht="27" customHeight="1">
      <c r="A11" s="148" t="s">
        <v>313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9">
        <v>0</v>
      </c>
      <c r="I11" s="149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f t="shared" si="0"/>
        <v>3142.6777000000002</v>
      </c>
      <c r="P11" s="179"/>
      <c r="Q11" s="383"/>
      <c r="R11" s="115"/>
      <c r="S11" s="115"/>
      <c r="T11" s="115"/>
      <c r="U11" s="115"/>
      <c r="V11" s="115"/>
      <c r="AA11" s="42">
        <v>3142.6777000000002</v>
      </c>
    </row>
    <row r="12" spans="1:27" ht="27" customHeight="1">
      <c r="A12" s="148" t="s">
        <v>314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9">
        <v>0</v>
      </c>
      <c r="I12" s="149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f t="shared" si="0"/>
        <v>720.78866000000005</v>
      </c>
      <c r="P12" s="179"/>
      <c r="Q12" s="383"/>
      <c r="R12" s="115"/>
      <c r="S12" s="115"/>
      <c r="T12" s="115"/>
      <c r="U12" s="115"/>
      <c r="V12" s="115"/>
      <c r="AA12" s="42">
        <v>720.78866000000005</v>
      </c>
    </row>
    <row r="13" spans="1:27" ht="27" customHeight="1">
      <c r="A13" s="148" t="s">
        <v>315</v>
      </c>
      <c r="B13" s="148">
        <v>0</v>
      </c>
      <c r="C13" s="149">
        <v>0</v>
      </c>
      <c r="D13" s="149">
        <v>0</v>
      </c>
      <c r="E13" s="149">
        <v>0</v>
      </c>
      <c r="F13" s="149">
        <v>0</v>
      </c>
      <c r="G13" s="149">
        <v>0</v>
      </c>
      <c r="H13" s="149">
        <v>0</v>
      </c>
      <c r="I13" s="149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0</v>
      </c>
      <c r="O13" s="148">
        <f t="shared" si="0"/>
        <v>0</v>
      </c>
      <c r="P13" s="179"/>
      <c r="Q13" s="383"/>
      <c r="R13" s="115"/>
      <c r="S13" s="115"/>
      <c r="T13" s="115"/>
      <c r="U13" s="115"/>
      <c r="V13" s="115"/>
      <c r="AA13" s="42">
        <v>0</v>
      </c>
    </row>
    <row r="14" spans="1:27" ht="27" customHeight="1">
      <c r="A14" s="148" t="s">
        <v>313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9">
        <v>0</v>
      </c>
      <c r="I14" s="149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f t="shared" si="0"/>
        <v>0</v>
      </c>
      <c r="P14" s="179"/>
      <c r="Q14" s="383"/>
      <c r="R14" s="115"/>
      <c r="S14" s="115"/>
      <c r="T14" s="115"/>
      <c r="U14" s="115"/>
      <c r="V14" s="115"/>
      <c r="AA14" s="42">
        <v>0</v>
      </c>
    </row>
    <row r="15" spans="1:27" ht="27" customHeight="1">
      <c r="A15" s="148" t="s">
        <v>314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9">
        <v>0</v>
      </c>
      <c r="I15" s="149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148">
        <f t="shared" si="0"/>
        <v>0</v>
      </c>
      <c r="P15" s="179"/>
      <c r="Q15" s="383"/>
      <c r="R15" s="115"/>
      <c r="S15" s="115"/>
      <c r="T15" s="115"/>
      <c r="U15" s="115"/>
      <c r="V15" s="115"/>
      <c r="AA15" s="42">
        <v>0</v>
      </c>
    </row>
    <row r="16" spans="1:27" ht="27" customHeight="1">
      <c r="A16" s="333" t="s">
        <v>316</v>
      </c>
      <c r="B16" s="333">
        <v>0</v>
      </c>
      <c r="C16" s="334">
        <v>231.27659</v>
      </c>
      <c r="D16" s="334">
        <v>0</v>
      </c>
      <c r="E16" s="334">
        <v>0</v>
      </c>
      <c r="F16" s="334">
        <v>0</v>
      </c>
      <c r="G16" s="334">
        <v>0</v>
      </c>
      <c r="H16" s="334">
        <v>1968.5168999999999</v>
      </c>
      <c r="I16" s="334">
        <v>0</v>
      </c>
      <c r="J16" s="333">
        <v>2362.5165200000001</v>
      </c>
      <c r="K16" s="333">
        <v>0</v>
      </c>
      <c r="L16" s="333">
        <v>0</v>
      </c>
      <c r="M16" s="333">
        <v>32413.932719999997</v>
      </c>
      <c r="N16" s="333">
        <v>0</v>
      </c>
      <c r="O16" s="333">
        <f t="shared" si="0"/>
        <v>478658.39675999997</v>
      </c>
      <c r="P16" s="179"/>
      <c r="Q16" s="383"/>
      <c r="R16" s="115"/>
      <c r="S16" s="115"/>
      <c r="T16" s="115"/>
      <c r="U16" s="115"/>
      <c r="V16" s="115"/>
      <c r="AA16" s="42">
        <v>478658.39675999997</v>
      </c>
    </row>
    <row r="17" spans="1:27" ht="27" customHeight="1">
      <c r="A17" s="148" t="s">
        <v>312</v>
      </c>
      <c r="B17" s="148">
        <v>0</v>
      </c>
      <c r="C17" s="149">
        <v>231.27659</v>
      </c>
      <c r="D17" s="149">
        <v>0</v>
      </c>
      <c r="E17" s="149">
        <v>0</v>
      </c>
      <c r="F17" s="149">
        <v>0</v>
      </c>
      <c r="G17" s="149">
        <v>0</v>
      </c>
      <c r="H17" s="149">
        <v>1188.0224800000001</v>
      </c>
      <c r="I17" s="149">
        <v>0</v>
      </c>
      <c r="J17" s="148">
        <v>1040.6357399999999</v>
      </c>
      <c r="K17" s="148">
        <v>0</v>
      </c>
      <c r="L17" s="148">
        <v>0</v>
      </c>
      <c r="M17" s="148">
        <v>10593.761699999999</v>
      </c>
      <c r="N17" s="148">
        <v>0</v>
      </c>
      <c r="O17" s="148">
        <f t="shared" si="0"/>
        <v>152415.83458000002</v>
      </c>
      <c r="P17" s="179"/>
      <c r="Q17" s="383"/>
      <c r="R17" s="115"/>
      <c r="S17" s="115"/>
      <c r="T17" s="115"/>
      <c r="U17" s="115"/>
      <c r="V17" s="115"/>
      <c r="AA17" s="42">
        <v>152415.83458000002</v>
      </c>
    </row>
    <row r="18" spans="1:27" ht="27" customHeight="1">
      <c r="A18" s="148" t="s">
        <v>313</v>
      </c>
      <c r="B18" s="148">
        <v>0</v>
      </c>
      <c r="C18" s="149">
        <v>231.27659</v>
      </c>
      <c r="D18" s="149">
        <v>0</v>
      </c>
      <c r="E18" s="149">
        <v>0</v>
      </c>
      <c r="F18" s="149">
        <v>0</v>
      </c>
      <c r="G18" s="149">
        <v>0</v>
      </c>
      <c r="H18" s="149">
        <v>970.61261000000002</v>
      </c>
      <c r="I18" s="149">
        <v>0</v>
      </c>
      <c r="J18" s="148">
        <v>803.69017000000008</v>
      </c>
      <c r="K18" s="148">
        <v>0</v>
      </c>
      <c r="L18" s="148">
        <v>0</v>
      </c>
      <c r="M18" s="148">
        <v>6769.1667900000002</v>
      </c>
      <c r="N18" s="148">
        <v>0</v>
      </c>
      <c r="O18" s="148">
        <f t="shared" si="0"/>
        <v>125063.74923</v>
      </c>
      <c r="P18" s="179"/>
      <c r="Q18" s="383"/>
      <c r="R18" s="115"/>
      <c r="S18" s="115"/>
      <c r="T18" s="115"/>
      <c r="U18" s="115"/>
      <c r="V18" s="115"/>
      <c r="AA18" s="42">
        <v>125063.74923</v>
      </c>
    </row>
    <row r="19" spans="1:27" ht="27" customHeight="1">
      <c r="A19" s="148" t="s">
        <v>314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9">
        <v>217.40986999999998</v>
      </c>
      <c r="I19" s="149">
        <v>0</v>
      </c>
      <c r="J19" s="148">
        <v>236.94557</v>
      </c>
      <c r="K19" s="148">
        <v>0</v>
      </c>
      <c r="L19" s="148">
        <v>0</v>
      </c>
      <c r="M19" s="148">
        <v>3824.5949100000003</v>
      </c>
      <c r="N19" s="148">
        <v>0</v>
      </c>
      <c r="O19" s="148">
        <f t="shared" si="0"/>
        <v>27352.085350000001</v>
      </c>
      <c r="P19" s="179"/>
      <c r="Q19" s="383"/>
      <c r="R19" s="115"/>
      <c r="S19" s="115"/>
      <c r="T19" s="115"/>
      <c r="U19" s="115"/>
      <c r="V19" s="115"/>
      <c r="AA19" s="42">
        <v>27352.085350000001</v>
      </c>
    </row>
    <row r="20" spans="1:27" ht="27" customHeight="1">
      <c r="A20" s="148" t="s">
        <v>315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9">
        <v>780.49441999999999</v>
      </c>
      <c r="I20" s="149">
        <v>0</v>
      </c>
      <c r="J20" s="148">
        <v>1321.88078</v>
      </c>
      <c r="K20" s="148">
        <v>0</v>
      </c>
      <c r="L20" s="148">
        <v>0</v>
      </c>
      <c r="M20" s="148">
        <v>21820.171019999998</v>
      </c>
      <c r="N20" s="148">
        <v>0</v>
      </c>
      <c r="O20" s="148">
        <f t="shared" si="0"/>
        <v>326242.56218000001</v>
      </c>
      <c r="P20" s="179"/>
      <c r="Q20" s="383"/>
      <c r="R20" s="115"/>
      <c r="S20" s="115"/>
      <c r="T20" s="115"/>
      <c r="U20" s="115"/>
      <c r="V20" s="115"/>
      <c r="AA20" s="42">
        <v>326242.56218000001</v>
      </c>
    </row>
    <row r="21" spans="1:27" ht="27" customHeight="1">
      <c r="A21" s="148" t="s">
        <v>313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9">
        <v>780.49441999999999</v>
      </c>
      <c r="I21" s="149">
        <v>0</v>
      </c>
      <c r="J21" s="148">
        <v>1049.81771</v>
      </c>
      <c r="K21" s="148">
        <v>0</v>
      </c>
      <c r="L21" s="148">
        <v>0</v>
      </c>
      <c r="M21" s="148">
        <v>15885.29616</v>
      </c>
      <c r="N21" s="148">
        <v>0</v>
      </c>
      <c r="O21" s="148">
        <f t="shared" si="0"/>
        <v>247751.76478999999</v>
      </c>
      <c r="P21" s="179"/>
      <c r="Q21" s="383"/>
      <c r="R21" s="115"/>
      <c r="S21" s="115"/>
      <c r="T21" s="115"/>
      <c r="U21" s="115"/>
      <c r="V21" s="115"/>
      <c r="AA21" s="42">
        <v>247751.76478999999</v>
      </c>
    </row>
    <row r="22" spans="1:27" ht="27" customHeight="1">
      <c r="A22" s="148" t="s">
        <v>314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0</v>
      </c>
      <c r="H22" s="149">
        <v>0</v>
      </c>
      <c r="I22" s="149">
        <v>0</v>
      </c>
      <c r="J22" s="148">
        <v>272.06306999999998</v>
      </c>
      <c r="K22" s="148">
        <v>0</v>
      </c>
      <c r="L22" s="148">
        <v>0</v>
      </c>
      <c r="M22" s="148">
        <v>5934.8748599999999</v>
      </c>
      <c r="N22" s="148">
        <v>0</v>
      </c>
      <c r="O22" s="148">
        <f t="shared" si="0"/>
        <v>78490.797390000007</v>
      </c>
      <c r="P22" s="179"/>
      <c r="Q22" s="383"/>
      <c r="R22" s="115"/>
      <c r="S22" s="115"/>
      <c r="T22" s="115"/>
      <c r="U22" s="115"/>
      <c r="V22" s="115"/>
      <c r="AA22" s="42">
        <v>78490.797390000007</v>
      </c>
    </row>
    <row r="23" spans="1:27" ht="27" customHeight="1">
      <c r="A23" s="333" t="s">
        <v>317</v>
      </c>
      <c r="B23" s="333">
        <v>36030.273380000006</v>
      </c>
      <c r="C23" s="334">
        <v>35136.955600000001</v>
      </c>
      <c r="D23" s="334">
        <v>9121.2394199999999</v>
      </c>
      <c r="E23" s="334">
        <v>10014.58195</v>
      </c>
      <c r="F23" s="334">
        <v>12540.858109999999</v>
      </c>
      <c r="G23" s="334">
        <v>27927.573980000001</v>
      </c>
      <c r="H23" s="334">
        <v>8793.06862</v>
      </c>
      <c r="I23" s="334">
        <v>19170.81637</v>
      </c>
      <c r="J23" s="333">
        <v>26196.006539999998</v>
      </c>
      <c r="K23" s="333">
        <v>34517.659149999999</v>
      </c>
      <c r="L23" s="333">
        <v>22951.44196</v>
      </c>
      <c r="M23" s="333">
        <v>90310.657640000005</v>
      </c>
      <c r="N23" s="333">
        <v>21587.653620000001</v>
      </c>
      <c r="O23" s="333">
        <f t="shared" si="0"/>
        <v>1468741.3122</v>
      </c>
      <c r="P23" s="179"/>
      <c r="Q23" s="383"/>
      <c r="R23" s="115"/>
      <c r="S23" s="115"/>
      <c r="T23" s="115"/>
      <c r="U23" s="115"/>
      <c r="V23" s="115"/>
      <c r="AA23" s="42">
        <v>1468741.3122</v>
      </c>
    </row>
    <row r="24" spans="1:27" ht="27" customHeight="1">
      <c r="A24" s="148" t="s">
        <v>312</v>
      </c>
      <c r="B24" s="148">
        <v>24064.439399999999</v>
      </c>
      <c r="C24" s="149">
        <v>22740.622930000001</v>
      </c>
      <c r="D24" s="149">
        <v>4573.9895900000001</v>
      </c>
      <c r="E24" s="149">
        <v>2924.6612099999998</v>
      </c>
      <c r="F24" s="149">
        <v>1387.3896999999999</v>
      </c>
      <c r="G24" s="149">
        <v>6373.2763600000008</v>
      </c>
      <c r="H24" s="149">
        <v>1506.93975</v>
      </c>
      <c r="I24" s="149">
        <v>4737.0521200000003</v>
      </c>
      <c r="J24" s="148">
        <v>3667.2255299999997</v>
      </c>
      <c r="K24" s="148">
        <v>8970.1490099999992</v>
      </c>
      <c r="L24" s="148">
        <v>3674.54655</v>
      </c>
      <c r="M24" s="148">
        <v>32759.284339999998</v>
      </c>
      <c r="N24" s="148">
        <v>4845.27603</v>
      </c>
      <c r="O24" s="148">
        <f t="shared" si="0"/>
        <v>359158.56622000004</v>
      </c>
      <c r="P24" s="179"/>
      <c r="Q24" s="383"/>
      <c r="R24" s="115"/>
      <c r="S24" s="115"/>
      <c r="T24" s="115"/>
      <c r="U24" s="115"/>
      <c r="V24" s="115"/>
      <c r="AA24" s="42">
        <v>359158.56622000004</v>
      </c>
    </row>
    <row r="25" spans="1:27" ht="27" customHeight="1">
      <c r="A25" s="148" t="s">
        <v>313</v>
      </c>
      <c r="B25" s="148">
        <v>21176.163809999998</v>
      </c>
      <c r="C25" s="149">
        <v>19994.994050000001</v>
      </c>
      <c r="D25" s="149">
        <v>1982.96154</v>
      </c>
      <c r="E25" s="149">
        <v>2888.2899600000001</v>
      </c>
      <c r="F25" s="149">
        <v>553.90804000000003</v>
      </c>
      <c r="G25" s="149">
        <v>2591.4085</v>
      </c>
      <c r="H25" s="149">
        <v>1208.98883</v>
      </c>
      <c r="I25" s="149">
        <v>2420.0230999999999</v>
      </c>
      <c r="J25" s="148">
        <v>3443.5774500000002</v>
      </c>
      <c r="K25" s="148">
        <v>5705.3366299999998</v>
      </c>
      <c r="L25" s="148">
        <v>1487.34421</v>
      </c>
      <c r="M25" s="148">
        <v>21868.602170000002</v>
      </c>
      <c r="N25" s="148">
        <v>3568.7267200000001</v>
      </c>
      <c r="O25" s="148">
        <f t="shared" si="0"/>
        <v>274586.99808999995</v>
      </c>
      <c r="P25" s="179"/>
      <c r="Q25" s="383"/>
      <c r="R25" s="115"/>
      <c r="S25" s="115"/>
      <c r="T25" s="115"/>
      <c r="U25" s="115"/>
      <c r="V25" s="115"/>
      <c r="AA25" s="42">
        <v>274586.99808999995</v>
      </c>
    </row>
    <row r="26" spans="1:27" ht="27" customHeight="1">
      <c r="A26" s="148" t="s">
        <v>314</v>
      </c>
      <c r="B26" s="148">
        <v>2888.2755899999997</v>
      </c>
      <c r="C26" s="149">
        <v>2745.6288799999998</v>
      </c>
      <c r="D26" s="149">
        <v>2591.0280499999999</v>
      </c>
      <c r="E26" s="149">
        <v>36.371250000000003</v>
      </c>
      <c r="F26" s="149">
        <v>833.48166000000003</v>
      </c>
      <c r="G26" s="149">
        <v>3781.8678599999998</v>
      </c>
      <c r="H26" s="149">
        <v>297.95092</v>
      </c>
      <c r="I26" s="149">
        <v>2317.0290199999999</v>
      </c>
      <c r="J26" s="148">
        <v>223.64807999999999</v>
      </c>
      <c r="K26" s="148">
        <v>3264.8123799999998</v>
      </c>
      <c r="L26" s="148">
        <v>2187.2023399999998</v>
      </c>
      <c r="M26" s="148">
        <v>10890.68217</v>
      </c>
      <c r="N26" s="148">
        <v>1276.5493100000001</v>
      </c>
      <c r="O26" s="148">
        <f t="shared" si="0"/>
        <v>84571.56813</v>
      </c>
      <c r="P26" s="179"/>
      <c r="Q26" s="383"/>
      <c r="R26" s="115"/>
      <c r="S26" s="115"/>
      <c r="T26" s="115"/>
      <c r="U26" s="115"/>
      <c r="V26" s="115"/>
      <c r="AA26" s="42">
        <v>84571.56813</v>
      </c>
    </row>
    <row r="27" spans="1:27" ht="27" customHeight="1">
      <c r="A27" s="148" t="s">
        <v>315</v>
      </c>
      <c r="B27" s="148">
        <v>11965.833980000001</v>
      </c>
      <c r="C27" s="149">
        <v>12396.33267</v>
      </c>
      <c r="D27" s="149">
        <v>4547.2498299999997</v>
      </c>
      <c r="E27" s="149">
        <v>7089.9207400000005</v>
      </c>
      <c r="F27" s="149">
        <v>11153.468409999999</v>
      </c>
      <c r="G27" s="149">
        <v>21554.297620000001</v>
      </c>
      <c r="H27" s="149">
        <v>7286.1288700000005</v>
      </c>
      <c r="I27" s="149">
        <v>14433.76425</v>
      </c>
      <c r="J27" s="148">
        <v>22528.781010000002</v>
      </c>
      <c r="K27" s="148">
        <v>25547.510140000002</v>
      </c>
      <c r="L27" s="148">
        <v>19276.895410000001</v>
      </c>
      <c r="M27" s="148">
        <v>57551.373299999999</v>
      </c>
      <c r="N27" s="148">
        <v>16742.37759</v>
      </c>
      <c r="O27" s="148">
        <f t="shared" si="0"/>
        <v>1109582.7459800001</v>
      </c>
      <c r="P27" s="179"/>
      <c r="Q27" s="383"/>
      <c r="R27" s="115"/>
      <c r="S27" s="115"/>
      <c r="T27" s="115"/>
      <c r="U27" s="115"/>
      <c r="V27" s="115"/>
      <c r="AA27" s="42">
        <v>1109582.7459800001</v>
      </c>
    </row>
    <row r="28" spans="1:27" ht="27" customHeight="1">
      <c r="A28" s="148" t="s">
        <v>313</v>
      </c>
      <c r="B28" s="148">
        <v>10575.471230000001</v>
      </c>
      <c r="C28" s="149">
        <v>11629.136500000001</v>
      </c>
      <c r="D28" s="149">
        <v>2229.3983499999999</v>
      </c>
      <c r="E28" s="149">
        <v>7002.7915199999998</v>
      </c>
      <c r="F28" s="149">
        <v>9646.8701099999998</v>
      </c>
      <c r="G28" s="149">
        <v>10014.548339999999</v>
      </c>
      <c r="H28" s="149">
        <v>5767.9269299999996</v>
      </c>
      <c r="I28" s="149">
        <v>11102.265619999998</v>
      </c>
      <c r="J28" s="148">
        <v>21470.54722</v>
      </c>
      <c r="K28" s="148">
        <v>21988.200949999999</v>
      </c>
      <c r="L28" s="148">
        <v>12849.831179999999</v>
      </c>
      <c r="M28" s="148">
        <v>40914.070079999998</v>
      </c>
      <c r="N28" s="148">
        <v>14090.10716</v>
      </c>
      <c r="O28" s="148">
        <f t="shared" si="0"/>
        <v>807616.86530999991</v>
      </c>
      <c r="P28" s="179"/>
      <c r="Q28" s="383"/>
      <c r="R28" s="115"/>
      <c r="S28" s="115"/>
      <c r="T28" s="115"/>
      <c r="U28" s="115"/>
      <c r="V28" s="115"/>
      <c r="AA28" s="42">
        <v>807616.86530999991</v>
      </c>
    </row>
    <row r="29" spans="1:27" ht="27" customHeight="1">
      <c r="A29" s="148" t="s">
        <v>314</v>
      </c>
      <c r="B29" s="148">
        <v>1390.36275</v>
      </c>
      <c r="C29" s="149">
        <v>767.19617000000005</v>
      </c>
      <c r="D29" s="149">
        <v>2317.8514799999998</v>
      </c>
      <c r="E29" s="149">
        <v>87.129220000000004</v>
      </c>
      <c r="F29" s="149">
        <v>1506.5983000000001</v>
      </c>
      <c r="G29" s="149">
        <v>11539.74928</v>
      </c>
      <c r="H29" s="149">
        <v>1518.2019399999999</v>
      </c>
      <c r="I29" s="149">
        <v>3331.49863</v>
      </c>
      <c r="J29" s="148">
        <v>1058.23379</v>
      </c>
      <c r="K29" s="148">
        <v>3559.3091899999999</v>
      </c>
      <c r="L29" s="148">
        <v>6427.0642300000009</v>
      </c>
      <c r="M29" s="148">
        <v>16637.303220000002</v>
      </c>
      <c r="N29" s="148">
        <v>2652.27043</v>
      </c>
      <c r="O29" s="148">
        <f t="shared" si="0"/>
        <v>301965.88067000004</v>
      </c>
      <c r="P29" s="179"/>
      <c r="Q29" s="383"/>
      <c r="R29" s="115"/>
      <c r="S29" s="115"/>
      <c r="T29" s="115"/>
      <c r="U29" s="115"/>
      <c r="V29" s="115"/>
      <c r="AA29" s="42">
        <v>301965.88067000004</v>
      </c>
    </row>
    <row r="30" spans="1:27" ht="27" customHeight="1">
      <c r="A30" s="333" t="s">
        <v>318</v>
      </c>
      <c r="B30" s="333">
        <v>21096.01038</v>
      </c>
      <c r="C30" s="334">
        <v>15056.56165</v>
      </c>
      <c r="D30" s="334">
        <v>10403.84808</v>
      </c>
      <c r="E30" s="334">
        <v>18304.925769999998</v>
      </c>
      <c r="F30" s="334">
        <v>10940.169900000001</v>
      </c>
      <c r="G30" s="334">
        <v>11074.181460000002</v>
      </c>
      <c r="H30" s="334">
        <v>77181.822830000005</v>
      </c>
      <c r="I30" s="334">
        <v>39606.750350000002</v>
      </c>
      <c r="J30" s="333">
        <v>11281.38884</v>
      </c>
      <c r="K30" s="333">
        <v>19071.670180000001</v>
      </c>
      <c r="L30" s="333">
        <v>7561.1304700000001</v>
      </c>
      <c r="M30" s="333">
        <v>50429.501130000004</v>
      </c>
      <c r="N30" s="333">
        <v>25037.6479</v>
      </c>
      <c r="O30" s="333">
        <f t="shared" si="0"/>
        <v>908374.73946000007</v>
      </c>
      <c r="P30" s="179"/>
      <c r="Q30" s="383"/>
      <c r="R30" s="115"/>
      <c r="S30" s="115"/>
      <c r="T30" s="115"/>
      <c r="U30" s="115"/>
      <c r="V30" s="115"/>
      <c r="AA30" s="42">
        <v>908374.73946000007</v>
      </c>
    </row>
    <row r="31" spans="1:27" ht="27" customHeight="1">
      <c r="A31" s="148" t="s">
        <v>319</v>
      </c>
      <c r="B31" s="148">
        <v>20362.501530000001</v>
      </c>
      <c r="C31" s="149">
        <v>15014.303260000001</v>
      </c>
      <c r="D31" s="149">
        <v>10307.24581</v>
      </c>
      <c r="E31" s="149">
        <v>17043.605530000001</v>
      </c>
      <c r="F31" s="149">
        <v>7846.0940999999993</v>
      </c>
      <c r="G31" s="149">
        <v>9032.8319800000008</v>
      </c>
      <c r="H31" s="149">
        <v>76200.993439999991</v>
      </c>
      <c r="I31" s="149">
        <v>39606.750350000002</v>
      </c>
      <c r="J31" s="148">
        <v>10919.567880000001</v>
      </c>
      <c r="K31" s="148">
        <v>19011.29652</v>
      </c>
      <c r="L31" s="148">
        <v>4973.4326200000005</v>
      </c>
      <c r="M31" s="148">
        <v>50153.33077</v>
      </c>
      <c r="N31" s="148">
        <v>22989.896980000001</v>
      </c>
      <c r="O31" s="148">
        <f t="shared" si="0"/>
        <v>871269.66350000002</v>
      </c>
      <c r="P31" s="179"/>
      <c r="Q31" s="383"/>
      <c r="R31" s="115"/>
      <c r="S31" s="115"/>
      <c r="T31" s="115"/>
      <c r="U31" s="115"/>
      <c r="V31" s="115"/>
      <c r="AA31" s="42">
        <v>871269.66350000002</v>
      </c>
    </row>
    <row r="32" spans="1:27" ht="27" customHeight="1">
      <c r="A32" s="148" t="s">
        <v>320</v>
      </c>
      <c r="B32" s="148">
        <v>59.321629999999999</v>
      </c>
      <c r="C32" s="149">
        <v>62.634650000000001</v>
      </c>
      <c r="D32" s="149">
        <v>168.56933999999998</v>
      </c>
      <c r="E32" s="149">
        <v>102.10253999999999</v>
      </c>
      <c r="F32" s="149">
        <v>34.26285</v>
      </c>
      <c r="G32" s="149">
        <v>0</v>
      </c>
      <c r="H32" s="149">
        <v>1976.21172</v>
      </c>
      <c r="I32" s="149">
        <v>0</v>
      </c>
      <c r="J32" s="148">
        <v>421.35721999999998</v>
      </c>
      <c r="K32" s="148">
        <v>374.70425</v>
      </c>
      <c r="L32" s="148">
        <v>376.56940000000003</v>
      </c>
      <c r="M32" s="148">
        <v>880.76946999999996</v>
      </c>
      <c r="N32" s="148">
        <v>156.38962000000001</v>
      </c>
      <c r="O32" s="148">
        <f t="shared" si="0"/>
        <v>29090.810989999998</v>
      </c>
      <c r="P32" s="179"/>
      <c r="Q32" s="383"/>
      <c r="R32" s="115"/>
      <c r="S32" s="115"/>
      <c r="T32" s="115"/>
      <c r="U32" s="115"/>
      <c r="V32" s="115"/>
      <c r="AA32" s="42">
        <v>29090.810989999998</v>
      </c>
    </row>
    <row r="33" spans="1:27" ht="27" customHeight="1">
      <c r="A33" s="148" t="s">
        <v>321</v>
      </c>
      <c r="B33" s="148">
        <v>12037.134199999999</v>
      </c>
      <c r="C33" s="149">
        <v>10264.844359999999</v>
      </c>
      <c r="D33" s="149">
        <v>5553.7445700000007</v>
      </c>
      <c r="E33" s="149">
        <v>16208.273929999999</v>
      </c>
      <c r="F33" s="149">
        <v>7738.5585899999996</v>
      </c>
      <c r="G33" s="149">
        <v>6621.4884599999996</v>
      </c>
      <c r="H33" s="149">
        <v>53138.066850000003</v>
      </c>
      <c r="I33" s="149">
        <v>33282.457600000002</v>
      </c>
      <c r="J33" s="148">
        <v>5165.8371699999998</v>
      </c>
      <c r="K33" s="148">
        <v>12658.98826</v>
      </c>
      <c r="L33" s="148">
        <v>3267.3893199999998</v>
      </c>
      <c r="M33" s="148">
        <v>13755.38645</v>
      </c>
      <c r="N33" s="148">
        <v>11169.825150000001</v>
      </c>
      <c r="O33" s="148">
        <f t="shared" si="0"/>
        <v>462115.16209</v>
      </c>
      <c r="P33" s="179"/>
      <c r="Q33" s="383"/>
      <c r="R33" s="115"/>
      <c r="S33" s="115"/>
      <c r="T33" s="115"/>
      <c r="U33" s="115"/>
      <c r="V33" s="115"/>
      <c r="AA33" s="42">
        <v>462115.16209</v>
      </c>
    </row>
    <row r="34" spans="1:27" ht="27" customHeight="1">
      <c r="A34" s="148" t="s">
        <v>322</v>
      </c>
      <c r="B34" s="148">
        <v>5125.8331100000005</v>
      </c>
      <c r="C34" s="149">
        <v>2869.3952100000001</v>
      </c>
      <c r="D34" s="149">
        <v>985.30293000000006</v>
      </c>
      <c r="E34" s="149">
        <v>607.58080000000007</v>
      </c>
      <c r="F34" s="149">
        <v>0</v>
      </c>
      <c r="G34" s="149">
        <v>0</v>
      </c>
      <c r="H34" s="149">
        <v>17268.461829999997</v>
      </c>
      <c r="I34" s="149">
        <v>3172.6116000000002</v>
      </c>
      <c r="J34" s="148">
        <v>603.17647999999997</v>
      </c>
      <c r="K34" s="148">
        <v>1510.5456000000001</v>
      </c>
      <c r="L34" s="148">
        <v>558.63251000000002</v>
      </c>
      <c r="M34" s="148">
        <v>15209.33728</v>
      </c>
      <c r="N34" s="148">
        <v>1813.2916200000002</v>
      </c>
      <c r="O34" s="148">
        <f t="shared" si="0"/>
        <v>197318.16449</v>
      </c>
      <c r="P34" s="179"/>
      <c r="Q34" s="383"/>
      <c r="R34" s="115"/>
      <c r="S34" s="115"/>
      <c r="T34" s="115"/>
      <c r="U34" s="115"/>
      <c r="V34" s="115"/>
      <c r="AA34" s="42">
        <v>197318.16449</v>
      </c>
    </row>
    <row r="35" spans="1:27" ht="27" customHeight="1">
      <c r="A35" s="148" t="s">
        <v>323</v>
      </c>
      <c r="B35" s="148">
        <v>3140.2125899999996</v>
      </c>
      <c r="C35" s="149">
        <v>1817.42904</v>
      </c>
      <c r="D35" s="149">
        <v>3599.6289700000002</v>
      </c>
      <c r="E35" s="149">
        <v>125.64825999999999</v>
      </c>
      <c r="F35" s="149">
        <v>73.272660000000002</v>
      </c>
      <c r="G35" s="149">
        <v>2411.3435199999999</v>
      </c>
      <c r="H35" s="149">
        <v>3818.2530400000001</v>
      </c>
      <c r="I35" s="149">
        <v>3151.6811499999999</v>
      </c>
      <c r="J35" s="148">
        <v>4729.1970099999999</v>
      </c>
      <c r="K35" s="148">
        <v>4467.0584100000005</v>
      </c>
      <c r="L35" s="148">
        <v>770.84139000000005</v>
      </c>
      <c r="M35" s="148">
        <v>20307.83757</v>
      </c>
      <c r="N35" s="148">
        <v>9850.3905899999991</v>
      </c>
      <c r="O35" s="148">
        <f t="shared" si="0"/>
        <v>182745.52593</v>
      </c>
      <c r="P35" s="179"/>
      <c r="Q35" s="383"/>
      <c r="R35" s="115"/>
      <c r="S35" s="115"/>
      <c r="T35" s="115"/>
      <c r="U35" s="115"/>
      <c r="V35" s="115"/>
      <c r="AA35" s="42">
        <v>182745.52593</v>
      </c>
    </row>
    <row r="36" spans="1:27" ht="27" customHeight="1">
      <c r="A36" s="148" t="s">
        <v>21</v>
      </c>
      <c r="B36" s="148">
        <v>733.50884999999994</v>
      </c>
      <c r="C36" s="149">
        <v>42.258389999999999</v>
      </c>
      <c r="D36" s="149">
        <v>96.602270000000004</v>
      </c>
      <c r="E36" s="149">
        <v>1261.32024</v>
      </c>
      <c r="F36" s="149">
        <v>3094.0757999999996</v>
      </c>
      <c r="G36" s="149">
        <v>2041.3494800000001</v>
      </c>
      <c r="H36" s="149">
        <v>980.82938999999999</v>
      </c>
      <c r="I36" s="149">
        <v>0</v>
      </c>
      <c r="J36" s="148">
        <v>361.82096000000001</v>
      </c>
      <c r="K36" s="148">
        <v>60.373660000000001</v>
      </c>
      <c r="L36" s="148">
        <v>2587.69785</v>
      </c>
      <c r="M36" s="148">
        <v>276.17035999999996</v>
      </c>
      <c r="N36" s="148">
        <v>2047.75092</v>
      </c>
      <c r="O36" s="148">
        <f t="shared" si="0"/>
        <v>37105.075960000002</v>
      </c>
      <c r="P36" s="179"/>
      <c r="Q36" s="383"/>
      <c r="R36" s="115"/>
      <c r="S36" s="115"/>
      <c r="T36" s="115"/>
      <c r="U36" s="115"/>
      <c r="V36" s="115"/>
      <c r="AA36" s="42">
        <v>37105.075960000002</v>
      </c>
    </row>
    <row r="37" spans="1:27" ht="27" customHeight="1">
      <c r="A37" s="148" t="s">
        <v>321</v>
      </c>
      <c r="B37" s="148">
        <v>591.08768999999995</v>
      </c>
      <c r="C37" s="149">
        <v>17.6036</v>
      </c>
      <c r="D37" s="149">
        <v>40.309820000000002</v>
      </c>
      <c r="E37" s="149">
        <v>983.69114999999999</v>
      </c>
      <c r="F37" s="149">
        <v>2029.32635</v>
      </c>
      <c r="G37" s="149">
        <v>854.69167000000004</v>
      </c>
      <c r="H37" s="149">
        <v>571.71478000000002</v>
      </c>
      <c r="I37" s="149">
        <v>0</v>
      </c>
      <c r="J37" s="148">
        <v>80.243479999999991</v>
      </c>
      <c r="K37" s="148">
        <v>53.374079999999999</v>
      </c>
      <c r="L37" s="148">
        <v>1508.9596899999999</v>
      </c>
      <c r="M37" s="148">
        <v>63.346449999999997</v>
      </c>
      <c r="N37" s="148">
        <v>401.26688999999999</v>
      </c>
      <c r="O37" s="148">
        <f t="shared" si="0"/>
        <v>21021.865149999998</v>
      </c>
      <c r="P37" s="179"/>
      <c r="Q37" s="383"/>
      <c r="R37" s="115"/>
      <c r="S37" s="115"/>
      <c r="T37" s="115"/>
      <c r="U37" s="115"/>
      <c r="V37" s="115"/>
      <c r="AA37" s="42">
        <v>21021.865149999998</v>
      </c>
    </row>
    <row r="38" spans="1:27" ht="27" customHeight="1">
      <c r="A38" s="148" t="s">
        <v>323</v>
      </c>
      <c r="B38" s="148">
        <v>142.42116000000001</v>
      </c>
      <c r="C38" s="149">
        <v>24.654790000000002</v>
      </c>
      <c r="D38" s="149">
        <v>56.292449999999995</v>
      </c>
      <c r="E38" s="149">
        <v>277.62909000000002</v>
      </c>
      <c r="F38" s="149">
        <v>1064.74945</v>
      </c>
      <c r="G38" s="149">
        <v>1186.6578100000002</v>
      </c>
      <c r="H38" s="149">
        <v>409.11460999999997</v>
      </c>
      <c r="I38" s="149">
        <v>0</v>
      </c>
      <c r="J38" s="148">
        <v>281.57747999999998</v>
      </c>
      <c r="K38" s="148">
        <v>6.9995799999999999</v>
      </c>
      <c r="L38" s="148">
        <v>1078.7381599999999</v>
      </c>
      <c r="M38" s="148">
        <v>212.82391000000001</v>
      </c>
      <c r="N38" s="148">
        <v>1646.4840300000001</v>
      </c>
      <c r="O38" s="148">
        <f t="shared" si="0"/>
        <v>16083.21081</v>
      </c>
      <c r="P38" s="179"/>
      <c r="Q38" s="383"/>
      <c r="R38" s="115"/>
      <c r="S38" s="115"/>
      <c r="T38" s="115"/>
      <c r="U38" s="115"/>
      <c r="V38" s="115"/>
      <c r="AA38" s="42">
        <v>16083.21081</v>
      </c>
    </row>
    <row r="39" spans="1:27" ht="51" customHeight="1">
      <c r="A39" s="335" t="s">
        <v>324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9">
        <v>0</v>
      </c>
      <c r="I39" s="149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f t="shared" si="0"/>
        <v>0</v>
      </c>
      <c r="P39" s="179"/>
      <c r="Q39" s="383"/>
      <c r="R39" s="115"/>
      <c r="S39" s="115"/>
      <c r="T39" s="115"/>
      <c r="U39" s="115"/>
      <c r="V39" s="115"/>
      <c r="AA39" s="42">
        <v>0</v>
      </c>
    </row>
    <row r="40" spans="1:27" ht="27" customHeight="1">
      <c r="A40" s="148" t="s">
        <v>321</v>
      </c>
      <c r="B40" s="148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0</v>
      </c>
      <c r="I40" s="149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f t="shared" si="0"/>
        <v>0</v>
      </c>
      <c r="P40" s="179"/>
      <c r="Q40" s="383"/>
      <c r="R40" s="115"/>
      <c r="S40" s="115"/>
      <c r="T40" s="115"/>
      <c r="U40" s="115"/>
      <c r="V40" s="115"/>
      <c r="AA40" s="42">
        <v>0</v>
      </c>
    </row>
    <row r="41" spans="1:27" ht="27" customHeight="1">
      <c r="A41" s="148" t="s">
        <v>323</v>
      </c>
      <c r="B41" s="148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0</v>
      </c>
      <c r="I41" s="149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f t="shared" si="0"/>
        <v>0</v>
      </c>
      <c r="P41" s="179"/>
      <c r="Q41" s="383"/>
      <c r="R41" s="115"/>
      <c r="S41" s="115"/>
      <c r="T41" s="115"/>
      <c r="U41" s="115"/>
      <c r="V41" s="115"/>
      <c r="AA41" s="42">
        <v>0</v>
      </c>
    </row>
    <row r="42" spans="1:27" ht="27" customHeight="1">
      <c r="A42" s="333" t="s">
        <v>325</v>
      </c>
      <c r="B42" s="333">
        <v>27057.622019999999</v>
      </c>
      <c r="C42" s="334">
        <v>10543.67353</v>
      </c>
      <c r="D42" s="334">
        <v>30495.440050000001</v>
      </c>
      <c r="E42" s="334">
        <v>32801.037389999998</v>
      </c>
      <c r="F42" s="334">
        <v>67938.658519999997</v>
      </c>
      <c r="G42" s="334">
        <v>12785.60651</v>
      </c>
      <c r="H42" s="334">
        <v>45950.560939999996</v>
      </c>
      <c r="I42" s="334">
        <v>76173.073010000007</v>
      </c>
      <c r="J42" s="333">
        <v>49677.270250000001</v>
      </c>
      <c r="K42" s="333">
        <v>54031.498810000005</v>
      </c>
      <c r="L42" s="333">
        <v>36998.75664</v>
      </c>
      <c r="M42" s="333">
        <v>48056.915380000006</v>
      </c>
      <c r="N42" s="333">
        <v>21352.049149999999</v>
      </c>
      <c r="O42" s="333">
        <f t="shared" si="0"/>
        <v>1554294.15023</v>
      </c>
      <c r="P42" s="179"/>
      <c r="Q42" s="383"/>
      <c r="R42" s="115"/>
      <c r="S42" s="115"/>
      <c r="T42" s="115"/>
      <c r="U42" s="115"/>
      <c r="V42" s="115"/>
      <c r="AA42" s="42">
        <v>1554294.15023</v>
      </c>
    </row>
    <row r="43" spans="1:27" ht="27" customHeight="1">
      <c r="A43" s="148" t="s">
        <v>326</v>
      </c>
      <c r="B43" s="148">
        <v>0</v>
      </c>
      <c r="C43" s="149">
        <v>0</v>
      </c>
      <c r="D43" s="149">
        <v>16.5</v>
      </c>
      <c r="E43" s="149">
        <v>0</v>
      </c>
      <c r="F43" s="149">
        <v>0</v>
      </c>
      <c r="G43" s="149">
        <v>0</v>
      </c>
      <c r="H43" s="149">
        <v>0</v>
      </c>
      <c r="I43" s="149">
        <v>0</v>
      </c>
      <c r="J43" s="148">
        <v>0</v>
      </c>
      <c r="K43" s="148">
        <v>0</v>
      </c>
      <c r="L43" s="148">
        <v>0</v>
      </c>
      <c r="M43" s="148">
        <v>0</v>
      </c>
      <c r="N43" s="148">
        <v>0</v>
      </c>
      <c r="O43" s="148">
        <f t="shared" si="0"/>
        <v>16.5</v>
      </c>
      <c r="P43" s="179"/>
      <c r="Q43" s="383"/>
      <c r="R43" s="115"/>
      <c r="S43" s="115"/>
      <c r="T43" s="115"/>
      <c r="U43" s="115"/>
      <c r="V43" s="115"/>
      <c r="AA43" s="42">
        <v>16.5</v>
      </c>
    </row>
    <row r="44" spans="1:27" ht="27" customHeight="1">
      <c r="A44" s="148" t="s">
        <v>327</v>
      </c>
      <c r="B44" s="148">
        <v>0</v>
      </c>
      <c r="C44" s="149">
        <v>229.02110999999999</v>
      </c>
      <c r="D44" s="149">
        <v>723.60122999999999</v>
      </c>
      <c r="E44" s="149">
        <v>1216.1014399999999</v>
      </c>
      <c r="F44" s="149">
        <v>5999.5785900000001</v>
      </c>
      <c r="G44" s="149">
        <v>0</v>
      </c>
      <c r="H44" s="149">
        <v>5448.1432800000002</v>
      </c>
      <c r="I44" s="149">
        <v>3020.5975099999996</v>
      </c>
      <c r="J44" s="148">
        <v>5452.2301299999999</v>
      </c>
      <c r="K44" s="148">
        <v>5564.1496399999996</v>
      </c>
      <c r="L44" s="148">
        <v>6537.8887699999996</v>
      </c>
      <c r="M44" s="148">
        <v>113.72954</v>
      </c>
      <c r="N44" s="148">
        <v>198.91432999999998</v>
      </c>
      <c r="O44" s="148">
        <f t="shared" si="0"/>
        <v>306071.06575000001</v>
      </c>
      <c r="P44" s="179"/>
      <c r="Q44" s="383"/>
      <c r="R44" s="115"/>
      <c r="S44" s="115"/>
      <c r="T44" s="115"/>
      <c r="U44" s="115"/>
      <c r="V44" s="115"/>
      <c r="AA44" s="42">
        <v>306071.06575000001</v>
      </c>
    </row>
    <row r="45" spans="1:27" ht="27" customHeight="1">
      <c r="A45" s="148" t="s">
        <v>328</v>
      </c>
      <c r="B45" s="148">
        <v>27057.622019999999</v>
      </c>
      <c r="C45" s="149">
        <v>10314.65242</v>
      </c>
      <c r="D45" s="149">
        <v>8527.3567899999998</v>
      </c>
      <c r="E45" s="149">
        <v>31584.935949999999</v>
      </c>
      <c r="F45" s="149">
        <v>61939.07993</v>
      </c>
      <c r="G45" s="149">
        <v>12785.60651</v>
      </c>
      <c r="H45" s="149">
        <v>34849.481439999996</v>
      </c>
      <c r="I45" s="149">
        <v>73152.4755</v>
      </c>
      <c r="J45" s="148">
        <v>44225.040119999998</v>
      </c>
      <c r="K45" s="148">
        <v>48467.349170000001</v>
      </c>
      <c r="L45" s="148">
        <v>30460.867870000002</v>
      </c>
      <c r="M45" s="148">
        <v>47943.185840000006</v>
      </c>
      <c r="N45" s="148">
        <v>21125.71112</v>
      </c>
      <c r="O45" s="148">
        <f t="shared" si="0"/>
        <v>1185526.06641</v>
      </c>
      <c r="P45" s="179"/>
      <c r="Q45" s="383"/>
      <c r="R45" s="115"/>
      <c r="S45" s="115"/>
      <c r="T45" s="115"/>
      <c r="U45" s="115"/>
      <c r="V45" s="115"/>
      <c r="AA45" s="42">
        <v>1185526.06641</v>
      </c>
    </row>
    <row r="46" spans="1:27" ht="27" customHeight="1">
      <c r="A46" s="148" t="s">
        <v>329</v>
      </c>
      <c r="B46" s="148">
        <v>0</v>
      </c>
      <c r="C46" s="149">
        <v>0</v>
      </c>
      <c r="D46" s="149">
        <v>21227.982030000003</v>
      </c>
      <c r="E46" s="149">
        <v>0</v>
      </c>
      <c r="F46" s="149">
        <v>0</v>
      </c>
      <c r="G46" s="149">
        <v>0</v>
      </c>
      <c r="H46" s="149">
        <v>5652.9362199999996</v>
      </c>
      <c r="I46" s="149">
        <v>0</v>
      </c>
      <c r="J46" s="148">
        <v>0</v>
      </c>
      <c r="K46" s="148">
        <v>0</v>
      </c>
      <c r="L46" s="148">
        <v>0</v>
      </c>
      <c r="M46" s="148">
        <v>0</v>
      </c>
      <c r="N46" s="148">
        <v>27.4237</v>
      </c>
      <c r="O46" s="148">
        <f t="shared" si="0"/>
        <v>62680.518069999998</v>
      </c>
      <c r="P46" s="179"/>
      <c r="Q46" s="383"/>
      <c r="R46" s="115"/>
      <c r="S46" s="115"/>
      <c r="T46" s="115"/>
      <c r="U46" s="115"/>
      <c r="V46" s="115"/>
      <c r="AA46" s="42">
        <v>62680.518069999998</v>
      </c>
    </row>
    <row r="47" spans="1:27" s="181" customFormat="1" ht="24" customHeight="1">
      <c r="A47" s="385" t="s">
        <v>257</v>
      </c>
      <c r="B47" s="386">
        <v>84183.905780000001</v>
      </c>
      <c r="C47" s="386">
        <v>60968.467369999998</v>
      </c>
      <c r="D47" s="386">
        <v>50020.527549999999</v>
      </c>
      <c r="E47" s="386">
        <v>61120.545109999999</v>
      </c>
      <c r="F47" s="386">
        <v>91419.686530000006</v>
      </c>
      <c r="G47" s="386">
        <v>51787.361950000006</v>
      </c>
      <c r="H47" s="386">
        <v>133893.96929000001</v>
      </c>
      <c r="I47" s="386">
        <v>134950.63973</v>
      </c>
      <c r="J47" s="386">
        <v>89517.182150000008</v>
      </c>
      <c r="K47" s="386">
        <v>107620.82814</v>
      </c>
      <c r="L47" s="386">
        <v>67511.329069999992</v>
      </c>
      <c r="M47" s="386">
        <v>221211.00687000001</v>
      </c>
      <c r="N47" s="386">
        <v>67977.35067</v>
      </c>
      <c r="O47" s="386">
        <f t="shared" si="0"/>
        <v>4413932.06501</v>
      </c>
      <c r="P47" s="467"/>
      <c r="Q47" s="384">
        <v>1</v>
      </c>
      <c r="R47" s="303"/>
      <c r="S47" s="303"/>
      <c r="T47" s="303"/>
      <c r="U47" s="303"/>
      <c r="V47" s="303"/>
      <c r="AA47" s="42">
        <v>4413932.06501</v>
      </c>
    </row>
    <row r="48" spans="1:27" ht="27" customHeight="1">
      <c r="A48" s="185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383"/>
      <c r="R48" s="115"/>
      <c r="S48" s="115"/>
      <c r="T48" s="115"/>
      <c r="U48" s="115"/>
      <c r="V48" s="115"/>
    </row>
    <row r="49" spans="1:22" ht="14.25" customHeight="1" thickBot="1">
      <c r="A49" s="186"/>
      <c r="B49" s="187"/>
      <c r="C49" s="188"/>
      <c r="D49" s="188"/>
      <c r="E49" s="188"/>
      <c r="F49" s="188"/>
      <c r="G49" s="188"/>
      <c r="H49" s="188"/>
      <c r="I49" s="188"/>
      <c r="J49" s="189"/>
      <c r="K49" s="189"/>
      <c r="L49" s="189"/>
      <c r="M49" s="189"/>
      <c r="N49" s="189"/>
      <c r="O49" s="189"/>
      <c r="P49" s="468"/>
      <c r="Q49" s="361"/>
      <c r="R49" s="115"/>
      <c r="S49" s="115"/>
      <c r="T49" s="115"/>
      <c r="U49" s="115"/>
      <c r="V49" s="115"/>
    </row>
    <row r="50" spans="1:22" ht="15" customHeight="1" thickTop="1">
      <c r="A50" s="196" t="s">
        <v>355</v>
      </c>
      <c r="B50" s="76"/>
      <c r="C50" s="192"/>
      <c r="D50" s="192"/>
      <c r="E50" s="192"/>
      <c r="F50" s="192"/>
      <c r="G50" s="192"/>
      <c r="H50" s="192"/>
      <c r="I50" s="192"/>
      <c r="J50" s="193"/>
      <c r="K50" s="193"/>
      <c r="L50" s="193"/>
      <c r="M50" s="193"/>
      <c r="N50" s="193"/>
      <c r="O50" s="193"/>
      <c r="P50" s="468"/>
      <c r="Q50" s="388"/>
      <c r="R50" s="193"/>
      <c r="S50" s="115"/>
      <c r="T50" s="115"/>
      <c r="U50" s="115"/>
      <c r="V50" s="115"/>
    </row>
    <row r="51" spans="1:22" ht="9" customHeight="1">
      <c r="C51" s="136"/>
      <c r="D51" s="136"/>
      <c r="E51" s="136"/>
      <c r="F51" s="136"/>
      <c r="G51" s="136"/>
      <c r="H51" s="136"/>
      <c r="I51" s="136"/>
      <c r="J51" s="115"/>
      <c r="K51" s="115"/>
      <c r="L51" s="115"/>
      <c r="M51" s="115"/>
      <c r="N51" s="115"/>
      <c r="O51" s="115"/>
      <c r="P51" s="193"/>
      <c r="Q51" s="361"/>
      <c r="R51" s="115"/>
      <c r="S51" s="115"/>
      <c r="T51" s="115"/>
      <c r="U51" s="115"/>
      <c r="V51" s="115"/>
    </row>
    <row r="52" spans="1:22" ht="9" customHeight="1">
      <c r="A52" s="165"/>
      <c r="C52" s="136"/>
      <c r="D52" s="136"/>
      <c r="E52" s="136"/>
      <c r="F52" s="136"/>
      <c r="G52" s="136"/>
      <c r="H52" s="136"/>
      <c r="I52" s="136"/>
      <c r="J52" s="115"/>
      <c r="K52" s="115"/>
      <c r="L52" s="115"/>
      <c r="M52" s="115"/>
      <c r="N52" s="115"/>
      <c r="O52" s="115"/>
      <c r="P52" s="193"/>
      <c r="Q52" s="361"/>
      <c r="R52" s="115"/>
      <c r="S52" s="115"/>
      <c r="T52" s="115"/>
      <c r="U52" s="115"/>
      <c r="V52" s="115"/>
    </row>
    <row r="53" spans="1:22" ht="9" customHeight="1">
      <c r="A53" s="169"/>
      <c r="C53" s="136"/>
      <c r="D53" s="136"/>
      <c r="E53" s="136"/>
      <c r="F53" s="136"/>
      <c r="G53" s="136"/>
      <c r="H53" s="136"/>
      <c r="I53" s="136"/>
      <c r="J53" s="115"/>
      <c r="K53" s="115"/>
      <c r="L53" s="115"/>
      <c r="M53" s="115"/>
      <c r="N53" s="115"/>
      <c r="O53" s="115"/>
      <c r="P53" s="193"/>
      <c r="Q53" s="361"/>
      <c r="R53" s="115"/>
      <c r="S53" s="115"/>
      <c r="T53" s="115"/>
      <c r="U53" s="115"/>
      <c r="V53" s="115"/>
    </row>
    <row r="54" spans="1:22" ht="9" customHeight="1">
      <c r="A54" s="165"/>
      <c r="C54" s="136"/>
      <c r="D54" s="136"/>
      <c r="E54" s="136"/>
      <c r="F54" s="136"/>
      <c r="G54" s="136"/>
      <c r="H54" s="136"/>
      <c r="I54" s="136"/>
      <c r="J54" s="115"/>
      <c r="K54" s="115"/>
      <c r="L54" s="115"/>
      <c r="M54" s="115"/>
      <c r="N54" s="115"/>
      <c r="O54" s="115"/>
      <c r="P54" s="193"/>
      <c r="Q54" s="361"/>
      <c r="R54" s="115"/>
      <c r="S54" s="115"/>
      <c r="T54" s="115"/>
      <c r="U54" s="115"/>
      <c r="V54" s="115"/>
    </row>
    <row r="55" spans="1:22" ht="9" customHeight="1">
      <c r="A55" s="165"/>
      <c r="C55" s="136"/>
      <c r="D55" s="136"/>
      <c r="E55" s="136"/>
      <c r="F55" s="136"/>
      <c r="G55" s="136"/>
      <c r="H55" s="136"/>
      <c r="I55" s="136"/>
      <c r="J55" s="115"/>
      <c r="K55" s="115"/>
      <c r="L55" s="115"/>
      <c r="M55" s="115"/>
      <c r="N55" s="115"/>
      <c r="O55" s="115"/>
      <c r="P55" s="193"/>
      <c r="Q55" s="361"/>
      <c r="R55" s="115"/>
      <c r="S55" s="115"/>
      <c r="T55" s="115"/>
      <c r="U55" s="115"/>
      <c r="V55" s="115"/>
    </row>
    <row r="56" spans="1:22" ht="9" customHeight="1">
      <c r="A56" s="165"/>
      <c r="B56" s="65"/>
      <c r="C56" s="136"/>
      <c r="D56" s="136"/>
      <c r="E56" s="136"/>
      <c r="F56" s="136"/>
      <c r="G56" s="136"/>
      <c r="H56" s="136"/>
      <c r="I56" s="136"/>
      <c r="J56" s="115"/>
      <c r="K56" s="115"/>
      <c r="L56" s="115"/>
      <c r="M56" s="115"/>
      <c r="N56" s="115"/>
      <c r="O56" s="115"/>
      <c r="P56" s="193"/>
      <c r="Q56" s="361"/>
      <c r="R56" s="115"/>
      <c r="S56" s="115"/>
      <c r="T56" s="115"/>
      <c r="U56" s="115"/>
      <c r="V56" s="115"/>
    </row>
    <row r="57" spans="1:22" ht="9" customHeight="1">
      <c r="A57" s="165"/>
      <c r="B57" s="65"/>
      <c r="C57" s="136"/>
      <c r="D57" s="136"/>
      <c r="E57" s="136"/>
      <c r="F57" s="136"/>
      <c r="G57" s="136"/>
      <c r="H57" s="136"/>
      <c r="I57" s="136"/>
      <c r="J57" s="115"/>
      <c r="K57" s="115"/>
      <c r="L57" s="115"/>
      <c r="M57" s="115"/>
      <c r="N57" s="115"/>
      <c r="O57" s="115"/>
      <c r="P57" s="193"/>
      <c r="Q57" s="361"/>
      <c r="R57" s="115"/>
      <c r="S57" s="115"/>
      <c r="T57" s="115"/>
      <c r="U57" s="115"/>
      <c r="V57" s="115"/>
    </row>
    <row r="58" spans="1:22" ht="9" customHeight="1">
      <c r="A58" s="165"/>
      <c r="B58" s="65"/>
      <c r="C58" s="136"/>
      <c r="D58" s="136"/>
      <c r="E58" s="136"/>
      <c r="F58" s="136"/>
      <c r="G58" s="136"/>
      <c r="H58" s="136"/>
      <c r="I58" s="136"/>
      <c r="J58" s="115"/>
      <c r="K58" s="115"/>
      <c r="L58" s="115"/>
      <c r="M58" s="115"/>
      <c r="N58" s="115"/>
      <c r="O58" s="115"/>
      <c r="P58" s="193"/>
      <c r="Q58" s="361"/>
      <c r="R58" s="115"/>
      <c r="S58" s="115"/>
      <c r="T58" s="115"/>
      <c r="U58" s="115"/>
      <c r="V58" s="115"/>
    </row>
    <row r="59" spans="1:22" ht="9" customHeight="1">
      <c r="A59" s="166"/>
      <c r="B59" s="65"/>
      <c r="C59" s="136"/>
      <c r="D59" s="136"/>
      <c r="E59" s="136"/>
      <c r="F59" s="136"/>
      <c r="G59" s="136"/>
      <c r="H59" s="136"/>
      <c r="I59" s="136"/>
      <c r="J59" s="115"/>
      <c r="K59" s="115"/>
      <c r="L59" s="115"/>
      <c r="M59" s="115"/>
      <c r="N59" s="115"/>
      <c r="O59" s="115"/>
      <c r="P59" s="193"/>
      <c r="Q59" s="361"/>
      <c r="R59" s="115"/>
      <c r="S59" s="115"/>
      <c r="T59" s="115"/>
      <c r="U59" s="115"/>
      <c r="V59" s="115"/>
    </row>
    <row r="60" spans="1:22" ht="9" customHeight="1">
      <c r="A60" s="165"/>
      <c r="B60" s="65"/>
      <c r="C60" s="136"/>
      <c r="D60" s="136"/>
      <c r="E60" s="136"/>
      <c r="F60" s="136"/>
      <c r="G60" s="136"/>
      <c r="H60" s="136"/>
      <c r="I60" s="136"/>
      <c r="J60" s="115"/>
      <c r="K60" s="115"/>
      <c r="L60" s="115"/>
      <c r="M60" s="115"/>
      <c r="N60" s="115"/>
      <c r="O60" s="115"/>
      <c r="P60" s="193"/>
      <c r="Q60" s="361"/>
      <c r="R60" s="115"/>
      <c r="S60" s="115"/>
      <c r="T60" s="115"/>
      <c r="U60" s="115"/>
      <c r="V60" s="115"/>
    </row>
    <row r="61" spans="1:22" ht="9" customHeight="1">
      <c r="A61" s="165"/>
      <c r="B61" s="65"/>
      <c r="C61" s="136"/>
      <c r="D61" s="136"/>
      <c r="E61" s="136"/>
      <c r="F61" s="136"/>
      <c r="G61" s="136"/>
      <c r="H61" s="136"/>
      <c r="I61" s="136"/>
      <c r="J61" s="115"/>
      <c r="K61" s="115"/>
      <c r="L61" s="115"/>
      <c r="M61" s="115"/>
      <c r="N61" s="115"/>
      <c r="O61" s="115"/>
      <c r="P61" s="193"/>
      <c r="Q61" s="361"/>
      <c r="R61" s="115"/>
      <c r="S61" s="115"/>
      <c r="T61" s="115"/>
      <c r="U61" s="115"/>
      <c r="V61" s="115"/>
    </row>
    <row r="62" spans="1:22" ht="9" customHeight="1">
      <c r="A62" s="165"/>
      <c r="B62" s="65"/>
      <c r="C62" s="136"/>
      <c r="D62" s="136"/>
      <c r="E62" s="136"/>
      <c r="F62" s="136"/>
      <c r="G62" s="136"/>
      <c r="H62" s="136"/>
      <c r="I62" s="136"/>
      <c r="J62" s="115"/>
      <c r="K62" s="115"/>
      <c r="L62" s="115"/>
      <c r="M62" s="115"/>
      <c r="N62" s="115"/>
      <c r="O62" s="115"/>
      <c r="P62" s="193"/>
      <c r="Q62" s="361"/>
      <c r="R62" s="115"/>
      <c r="S62" s="115"/>
      <c r="T62" s="115"/>
      <c r="U62" s="115"/>
      <c r="V62" s="115"/>
    </row>
    <row r="63" spans="1:22" ht="9" customHeight="1">
      <c r="A63" s="165"/>
      <c r="C63" s="136"/>
      <c r="D63" s="136"/>
      <c r="E63" s="136"/>
      <c r="F63" s="136"/>
      <c r="G63" s="136"/>
      <c r="H63" s="136"/>
      <c r="I63" s="136"/>
      <c r="J63" s="115"/>
      <c r="K63" s="115"/>
      <c r="L63" s="115"/>
      <c r="M63" s="115"/>
      <c r="N63" s="115"/>
      <c r="O63" s="115"/>
      <c r="P63" s="193"/>
      <c r="Q63" s="361"/>
      <c r="R63" s="115"/>
      <c r="S63" s="115"/>
      <c r="T63" s="115"/>
      <c r="U63" s="115"/>
      <c r="V63" s="115"/>
    </row>
    <row r="64" spans="1:22" ht="9" customHeight="1">
      <c r="A64" s="165"/>
      <c r="C64" s="136"/>
      <c r="D64" s="136"/>
      <c r="E64" s="136"/>
      <c r="F64" s="136"/>
      <c r="G64" s="136"/>
      <c r="H64" s="136"/>
      <c r="I64" s="136"/>
      <c r="J64" s="115"/>
      <c r="K64" s="115"/>
      <c r="L64" s="115"/>
      <c r="M64" s="115"/>
      <c r="N64" s="115"/>
      <c r="O64" s="115"/>
      <c r="P64" s="193"/>
      <c r="Q64" s="361"/>
      <c r="R64" s="115"/>
      <c r="S64" s="115"/>
      <c r="T64" s="115"/>
      <c r="U64" s="115"/>
      <c r="V64" s="115"/>
    </row>
    <row r="65" spans="1:22" ht="9" customHeight="1">
      <c r="A65" s="166"/>
      <c r="C65" s="136"/>
      <c r="D65" s="136"/>
      <c r="E65" s="136"/>
      <c r="F65" s="136"/>
      <c r="G65" s="136"/>
      <c r="H65" s="136"/>
      <c r="I65" s="136"/>
      <c r="J65" s="115"/>
      <c r="K65" s="115"/>
      <c r="L65" s="115"/>
      <c r="M65" s="115"/>
      <c r="N65" s="115"/>
      <c r="O65" s="115"/>
      <c r="P65" s="193"/>
      <c r="Q65" s="361"/>
      <c r="R65" s="115"/>
      <c r="S65" s="115"/>
      <c r="T65" s="115"/>
      <c r="U65" s="115"/>
      <c r="V65" s="115"/>
    </row>
    <row r="66" spans="1:22" ht="9" customHeight="1">
      <c r="A66" s="165"/>
      <c r="C66" s="136"/>
      <c r="D66" s="136"/>
      <c r="E66" s="136"/>
      <c r="F66" s="136"/>
      <c r="G66" s="136"/>
      <c r="H66" s="136"/>
      <c r="I66" s="136"/>
      <c r="J66" s="115"/>
      <c r="K66" s="115"/>
      <c r="L66" s="115"/>
      <c r="M66" s="115"/>
      <c r="N66" s="115"/>
      <c r="O66" s="115"/>
      <c r="P66" s="193"/>
      <c r="Q66" s="361"/>
      <c r="R66" s="115"/>
      <c r="S66" s="115"/>
      <c r="T66" s="115"/>
      <c r="U66" s="115"/>
      <c r="V66" s="115"/>
    </row>
    <row r="67" spans="1:22" ht="9" customHeight="1">
      <c r="A67" s="165"/>
      <c r="C67" s="136"/>
      <c r="D67" s="136"/>
      <c r="E67" s="136"/>
      <c r="F67" s="136"/>
      <c r="G67" s="136"/>
      <c r="H67" s="136"/>
      <c r="I67" s="136"/>
      <c r="J67" s="115"/>
      <c r="K67" s="115"/>
      <c r="L67" s="115"/>
      <c r="M67" s="115"/>
      <c r="N67" s="115"/>
      <c r="O67" s="115"/>
      <c r="P67" s="193"/>
      <c r="Q67" s="361"/>
      <c r="R67" s="115"/>
      <c r="S67" s="115"/>
      <c r="T67" s="115"/>
      <c r="U67" s="115"/>
      <c r="V67" s="115"/>
    </row>
    <row r="68" spans="1:22" ht="9" customHeight="1">
      <c r="A68" s="165"/>
      <c r="C68" s="136"/>
      <c r="D68" s="136"/>
      <c r="E68" s="136"/>
      <c r="F68" s="136"/>
      <c r="G68" s="136"/>
      <c r="H68" s="136"/>
      <c r="I68" s="136"/>
      <c r="J68" s="115"/>
      <c r="K68" s="115"/>
      <c r="L68" s="115"/>
      <c r="M68" s="115"/>
      <c r="N68" s="115"/>
      <c r="O68" s="115"/>
      <c r="P68" s="193"/>
      <c r="Q68" s="361"/>
      <c r="R68" s="115"/>
      <c r="S68" s="115"/>
      <c r="T68" s="115"/>
      <c r="U68" s="115"/>
      <c r="V68" s="115"/>
    </row>
    <row r="69" spans="1:22" ht="9" customHeight="1">
      <c r="A69" s="165"/>
      <c r="C69" s="136"/>
      <c r="D69" s="136"/>
      <c r="E69" s="136"/>
      <c r="F69" s="136"/>
      <c r="G69" s="136"/>
      <c r="H69" s="136"/>
      <c r="I69" s="136"/>
      <c r="J69" s="115"/>
      <c r="K69" s="115"/>
      <c r="L69" s="115"/>
      <c r="M69" s="115"/>
      <c r="N69" s="115"/>
      <c r="O69" s="115"/>
      <c r="P69" s="193"/>
      <c r="Q69" s="361"/>
      <c r="R69" s="115"/>
      <c r="S69" s="115"/>
      <c r="T69" s="115"/>
      <c r="U69" s="115"/>
      <c r="V69" s="115"/>
    </row>
    <row r="70" spans="1:22" ht="9" customHeight="1">
      <c r="A70" s="165"/>
      <c r="C70" s="136"/>
      <c r="D70" s="136"/>
      <c r="E70" s="136"/>
      <c r="F70" s="136"/>
      <c r="G70" s="136"/>
      <c r="H70" s="136"/>
      <c r="I70" s="136"/>
      <c r="J70" s="115"/>
      <c r="K70" s="115"/>
      <c r="L70" s="115"/>
      <c r="M70" s="115"/>
      <c r="N70" s="115"/>
      <c r="O70" s="115"/>
      <c r="P70" s="193"/>
      <c r="Q70" s="361"/>
      <c r="R70" s="115"/>
      <c r="S70" s="115"/>
      <c r="T70" s="115"/>
      <c r="U70" s="115"/>
      <c r="V70" s="115"/>
    </row>
    <row r="71" spans="1:22" ht="9" customHeight="1">
      <c r="A71" s="166"/>
      <c r="C71" s="136"/>
      <c r="D71" s="136"/>
      <c r="E71" s="136"/>
      <c r="F71" s="136"/>
      <c r="G71" s="136"/>
      <c r="H71" s="136"/>
      <c r="I71" s="136"/>
      <c r="J71" s="115"/>
      <c r="K71" s="115"/>
      <c r="L71" s="115"/>
      <c r="M71" s="115"/>
      <c r="N71" s="115"/>
      <c r="O71" s="115"/>
      <c r="P71" s="193"/>
      <c r="Q71" s="361"/>
      <c r="R71" s="115"/>
      <c r="S71" s="115"/>
      <c r="T71" s="115"/>
      <c r="U71" s="115"/>
      <c r="V71" s="115"/>
    </row>
    <row r="72" spans="1:22" ht="9" customHeight="1">
      <c r="A72" s="165"/>
      <c r="C72" s="136"/>
      <c r="D72" s="136"/>
      <c r="E72" s="136"/>
      <c r="F72" s="136"/>
      <c r="G72" s="136"/>
      <c r="H72" s="136"/>
      <c r="I72" s="136"/>
      <c r="J72" s="115"/>
      <c r="K72" s="115"/>
      <c r="L72" s="115"/>
      <c r="M72" s="115"/>
      <c r="N72" s="115"/>
      <c r="O72" s="115"/>
      <c r="P72" s="193"/>
      <c r="Q72" s="361"/>
      <c r="R72" s="115"/>
      <c r="S72" s="115"/>
      <c r="T72" s="115"/>
      <c r="U72" s="115"/>
      <c r="V72" s="115"/>
    </row>
    <row r="73" spans="1:22" ht="9" customHeight="1">
      <c r="A73" s="165"/>
      <c r="C73" s="136"/>
      <c r="D73" s="136"/>
      <c r="E73" s="136"/>
      <c r="F73" s="136"/>
      <c r="G73" s="136"/>
      <c r="H73" s="136"/>
      <c r="I73" s="136"/>
      <c r="J73" s="115"/>
      <c r="K73" s="115"/>
      <c r="L73" s="115"/>
      <c r="M73" s="115"/>
      <c r="N73" s="115"/>
      <c r="O73" s="115"/>
      <c r="P73" s="193"/>
      <c r="Q73" s="361"/>
      <c r="R73" s="115"/>
      <c r="S73" s="115"/>
      <c r="T73" s="115"/>
      <c r="U73" s="115"/>
      <c r="V73" s="115"/>
    </row>
    <row r="74" spans="1:22" ht="9" customHeight="1">
      <c r="A74" s="165"/>
      <c r="C74" s="136"/>
      <c r="D74" s="136"/>
      <c r="E74" s="136"/>
      <c r="F74" s="136"/>
      <c r="G74" s="136"/>
      <c r="H74" s="136"/>
      <c r="I74" s="136"/>
      <c r="J74" s="115"/>
      <c r="K74" s="115"/>
      <c r="L74" s="115"/>
      <c r="M74" s="115"/>
      <c r="N74" s="115"/>
      <c r="O74" s="115"/>
      <c r="P74" s="193"/>
      <c r="Q74" s="361"/>
      <c r="R74" s="115"/>
      <c r="S74" s="115"/>
      <c r="T74" s="115"/>
      <c r="U74" s="115"/>
      <c r="V74" s="115"/>
    </row>
    <row r="75" spans="1:22" ht="9" customHeight="1">
      <c r="A75" s="165"/>
      <c r="C75" s="136"/>
      <c r="D75" s="136"/>
      <c r="E75" s="136"/>
      <c r="F75" s="136"/>
      <c r="G75" s="136"/>
      <c r="H75" s="136"/>
      <c r="I75" s="136"/>
      <c r="J75" s="115"/>
      <c r="K75" s="115"/>
      <c r="L75" s="115"/>
      <c r="M75" s="115"/>
      <c r="N75" s="115"/>
      <c r="O75" s="115"/>
      <c r="P75" s="193"/>
      <c r="Q75" s="361"/>
      <c r="R75" s="115"/>
      <c r="S75" s="115"/>
      <c r="T75" s="115"/>
      <c r="U75" s="115"/>
      <c r="V75" s="115"/>
    </row>
    <row r="76" spans="1:22" ht="9" customHeight="1">
      <c r="A76" s="166"/>
      <c r="C76" s="136"/>
      <c r="D76" s="136"/>
      <c r="E76" s="136"/>
      <c r="F76" s="136"/>
      <c r="G76" s="136"/>
      <c r="H76" s="136"/>
      <c r="I76" s="136"/>
      <c r="J76" s="115"/>
      <c r="K76" s="115"/>
      <c r="L76" s="115"/>
      <c r="M76" s="115"/>
      <c r="N76" s="115"/>
      <c r="O76" s="115"/>
      <c r="P76" s="193"/>
      <c r="Q76" s="361"/>
      <c r="R76" s="115"/>
      <c r="S76" s="115"/>
      <c r="T76" s="115"/>
      <c r="U76" s="115"/>
      <c r="V76" s="115"/>
    </row>
    <row r="77" spans="1:22" ht="9" customHeight="1">
      <c r="A77" s="167"/>
      <c r="C77" s="136"/>
      <c r="D77" s="136"/>
      <c r="E77" s="136"/>
      <c r="F77" s="136"/>
      <c r="G77" s="136"/>
      <c r="H77" s="136"/>
      <c r="I77" s="136"/>
      <c r="J77" s="115"/>
      <c r="K77" s="115"/>
      <c r="L77" s="115"/>
      <c r="M77" s="115"/>
      <c r="N77" s="115"/>
      <c r="O77" s="115"/>
      <c r="P77" s="193"/>
      <c r="Q77" s="361"/>
      <c r="R77" s="115"/>
      <c r="S77" s="115"/>
      <c r="T77" s="115"/>
      <c r="U77" s="115"/>
      <c r="V77" s="115"/>
    </row>
    <row r="78" spans="1:22" ht="9" customHeight="1">
      <c r="A78" s="167"/>
      <c r="C78" s="136"/>
      <c r="D78" s="136"/>
      <c r="E78" s="136"/>
      <c r="F78" s="136"/>
      <c r="G78" s="136"/>
      <c r="H78" s="136"/>
      <c r="I78" s="136"/>
      <c r="J78" s="115"/>
      <c r="K78" s="115"/>
      <c r="L78" s="115"/>
      <c r="M78" s="115"/>
      <c r="N78" s="115"/>
      <c r="O78" s="115"/>
      <c r="P78" s="193"/>
      <c r="Q78" s="361"/>
      <c r="R78" s="115"/>
      <c r="S78" s="115"/>
      <c r="T78" s="115"/>
      <c r="U78" s="115"/>
      <c r="V78" s="115"/>
    </row>
    <row r="79" spans="1:22" ht="9" customHeight="1">
      <c r="A79" s="167"/>
      <c r="C79" s="136"/>
      <c r="D79" s="136"/>
      <c r="E79" s="136"/>
      <c r="F79" s="136"/>
      <c r="G79" s="136"/>
      <c r="H79" s="136"/>
      <c r="I79" s="136"/>
      <c r="J79" s="115"/>
      <c r="K79" s="115"/>
      <c r="L79" s="115"/>
      <c r="M79" s="115"/>
      <c r="N79" s="115"/>
      <c r="O79" s="115"/>
      <c r="P79" s="193"/>
      <c r="Q79" s="361"/>
      <c r="R79" s="115"/>
      <c r="S79" s="115"/>
      <c r="T79" s="115"/>
      <c r="U79" s="115"/>
      <c r="V79" s="115"/>
    </row>
    <row r="80" spans="1:22" ht="9" customHeight="1">
      <c r="A80" s="167"/>
      <c r="C80" s="136"/>
      <c r="D80" s="136"/>
      <c r="E80" s="136"/>
      <c r="F80" s="136"/>
      <c r="G80" s="136"/>
      <c r="H80" s="136"/>
      <c r="I80" s="136"/>
      <c r="J80" s="115"/>
      <c r="K80" s="115"/>
      <c r="L80" s="115"/>
      <c r="M80" s="115"/>
      <c r="N80" s="115"/>
      <c r="O80" s="115"/>
      <c r="P80" s="193"/>
      <c r="Q80" s="361"/>
      <c r="R80" s="115"/>
      <c r="S80" s="115"/>
      <c r="T80" s="115"/>
      <c r="U80" s="115"/>
      <c r="V80" s="115"/>
    </row>
    <row r="81" spans="1:22" ht="9" customHeight="1">
      <c r="A81" s="168"/>
      <c r="C81" s="136"/>
      <c r="D81" s="136"/>
      <c r="E81" s="136"/>
      <c r="F81" s="136"/>
      <c r="G81" s="136"/>
      <c r="H81" s="136"/>
      <c r="I81" s="136"/>
      <c r="J81" s="115"/>
      <c r="K81" s="115"/>
      <c r="L81" s="115"/>
      <c r="M81" s="115"/>
      <c r="N81" s="115"/>
      <c r="O81" s="115"/>
      <c r="P81" s="193"/>
      <c r="Q81" s="361"/>
      <c r="R81" s="115"/>
      <c r="S81" s="115"/>
      <c r="T81" s="115"/>
      <c r="U81" s="115"/>
      <c r="V81" s="115"/>
    </row>
    <row r="82" spans="1:22" ht="9" customHeight="1">
      <c r="A82" s="168"/>
      <c r="C82" s="136"/>
      <c r="D82" s="136"/>
      <c r="E82" s="136"/>
      <c r="F82" s="136"/>
      <c r="G82" s="136"/>
      <c r="H82" s="136"/>
      <c r="I82" s="136"/>
      <c r="J82" s="115"/>
      <c r="K82" s="115"/>
      <c r="L82" s="115"/>
      <c r="M82" s="115"/>
      <c r="N82" s="115"/>
      <c r="O82" s="115"/>
      <c r="P82" s="193"/>
      <c r="Q82" s="361"/>
      <c r="R82" s="115"/>
      <c r="S82" s="115"/>
      <c r="T82" s="115"/>
      <c r="U82" s="115"/>
      <c r="V82" s="115"/>
    </row>
    <row r="83" spans="1:22" ht="9" customHeight="1">
      <c r="A83" s="169"/>
      <c r="C83" s="136"/>
      <c r="D83" s="136"/>
      <c r="E83" s="136"/>
      <c r="F83" s="136"/>
      <c r="G83" s="136"/>
      <c r="H83" s="136"/>
      <c r="I83" s="136"/>
      <c r="J83" s="115"/>
      <c r="K83" s="115"/>
      <c r="L83" s="115"/>
      <c r="M83" s="115"/>
      <c r="N83" s="115"/>
      <c r="O83" s="115"/>
      <c r="P83" s="193"/>
      <c r="Q83" s="361"/>
      <c r="R83" s="115"/>
      <c r="S83" s="115"/>
      <c r="T83" s="115"/>
      <c r="U83" s="115"/>
      <c r="V83" s="115"/>
    </row>
    <row r="84" spans="1:22" ht="9" customHeight="1">
      <c r="A84" s="165"/>
      <c r="C84" s="136"/>
      <c r="D84" s="136"/>
      <c r="E84" s="136"/>
      <c r="F84" s="136"/>
      <c r="G84" s="136"/>
      <c r="H84" s="136"/>
      <c r="I84" s="136"/>
      <c r="J84" s="115"/>
      <c r="K84" s="115"/>
      <c r="L84" s="115"/>
      <c r="M84" s="115"/>
      <c r="N84" s="115"/>
      <c r="O84" s="115"/>
      <c r="P84" s="193"/>
      <c r="Q84" s="361"/>
      <c r="R84" s="115"/>
      <c r="S84" s="115"/>
      <c r="T84" s="115"/>
      <c r="U84" s="115"/>
      <c r="V84" s="115"/>
    </row>
    <row r="85" spans="1:22" ht="9" customHeight="1">
      <c r="A85" s="165"/>
      <c r="C85" s="136"/>
      <c r="D85" s="136"/>
      <c r="E85" s="136"/>
      <c r="F85" s="136"/>
      <c r="G85" s="136"/>
      <c r="H85" s="136"/>
      <c r="I85" s="136"/>
      <c r="J85" s="115"/>
      <c r="K85" s="115"/>
      <c r="L85" s="115"/>
      <c r="M85" s="115"/>
      <c r="N85" s="115"/>
      <c r="O85" s="115"/>
      <c r="P85" s="193"/>
      <c r="Q85" s="361"/>
      <c r="R85" s="115"/>
      <c r="S85" s="115"/>
      <c r="T85" s="115"/>
      <c r="U85" s="115"/>
      <c r="V85" s="115"/>
    </row>
    <row r="86" spans="1:22" ht="9" customHeight="1">
      <c r="A86" s="165"/>
      <c r="C86" s="136"/>
      <c r="D86" s="136"/>
      <c r="E86" s="136"/>
      <c r="F86" s="136"/>
      <c r="G86" s="136"/>
      <c r="H86" s="136"/>
      <c r="I86" s="136"/>
      <c r="J86" s="115"/>
      <c r="K86" s="115"/>
      <c r="L86" s="115"/>
      <c r="M86" s="115"/>
      <c r="N86" s="115"/>
      <c r="O86" s="115"/>
      <c r="P86" s="193"/>
      <c r="Q86" s="361"/>
      <c r="R86" s="115"/>
      <c r="S86" s="115"/>
      <c r="T86" s="115"/>
      <c r="U86" s="115"/>
      <c r="V86" s="115"/>
    </row>
    <row r="87" spans="1:22" ht="9" customHeight="1">
      <c r="A87" s="165"/>
      <c r="C87" s="136"/>
      <c r="D87" s="136"/>
      <c r="E87" s="136"/>
      <c r="F87" s="136"/>
      <c r="G87" s="136"/>
      <c r="H87" s="136"/>
      <c r="I87" s="136"/>
      <c r="J87" s="115"/>
      <c r="K87" s="115"/>
      <c r="L87" s="115"/>
      <c r="M87" s="115"/>
      <c r="N87" s="115"/>
      <c r="O87" s="115"/>
      <c r="P87" s="193"/>
      <c r="Q87" s="361"/>
      <c r="R87" s="115"/>
      <c r="S87" s="115"/>
      <c r="T87" s="115"/>
      <c r="U87" s="115"/>
      <c r="V87" s="115"/>
    </row>
    <row r="88" spans="1:22" ht="9" customHeight="1">
      <c r="A88" s="167"/>
      <c r="C88" s="136"/>
      <c r="D88" s="136"/>
      <c r="E88" s="136"/>
      <c r="F88" s="136"/>
      <c r="G88" s="136"/>
      <c r="H88" s="136"/>
      <c r="I88" s="136"/>
      <c r="J88" s="115"/>
      <c r="K88" s="115"/>
      <c r="L88" s="115"/>
      <c r="M88" s="115"/>
      <c r="N88" s="115"/>
      <c r="O88" s="115"/>
      <c r="P88" s="193"/>
      <c r="Q88" s="361"/>
      <c r="R88" s="115"/>
      <c r="S88" s="115"/>
      <c r="T88" s="115"/>
      <c r="U88" s="115"/>
      <c r="V88" s="115"/>
    </row>
    <row r="89" spans="1:22" ht="9" customHeight="1">
      <c r="A89" s="169"/>
      <c r="C89" s="136"/>
      <c r="D89" s="136"/>
      <c r="E89" s="136"/>
      <c r="F89" s="136"/>
      <c r="G89" s="136"/>
      <c r="H89" s="136"/>
      <c r="I89" s="136"/>
      <c r="J89" s="115"/>
      <c r="K89" s="115"/>
      <c r="L89" s="115"/>
      <c r="M89" s="115"/>
      <c r="N89" s="115"/>
      <c r="O89" s="115"/>
      <c r="P89" s="193"/>
      <c r="Q89" s="361"/>
      <c r="R89" s="115"/>
      <c r="S89" s="115"/>
      <c r="T89" s="115"/>
      <c r="U89" s="115"/>
      <c r="V89" s="115"/>
    </row>
    <row r="90" spans="1:22" ht="9" customHeight="1">
      <c r="A90" s="165"/>
      <c r="C90" s="136"/>
      <c r="D90" s="136"/>
      <c r="E90" s="136"/>
      <c r="F90" s="136"/>
      <c r="G90" s="136"/>
      <c r="H90" s="136"/>
      <c r="I90" s="136"/>
      <c r="J90" s="115"/>
      <c r="K90" s="115"/>
      <c r="L90" s="115"/>
      <c r="M90" s="115"/>
      <c r="N90" s="115"/>
      <c r="O90" s="115"/>
      <c r="P90" s="193"/>
      <c r="Q90" s="361"/>
      <c r="R90" s="115"/>
      <c r="S90" s="115"/>
      <c r="T90" s="115"/>
      <c r="U90" s="115"/>
      <c r="V90" s="115"/>
    </row>
    <row r="91" spans="1:22" ht="9" customHeight="1">
      <c r="A91" s="165"/>
      <c r="C91" s="136"/>
      <c r="D91" s="136"/>
      <c r="E91" s="136"/>
      <c r="F91" s="136"/>
      <c r="G91" s="136"/>
      <c r="H91" s="136"/>
      <c r="I91" s="136"/>
      <c r="J91" s="115"/>
      <c r="K91" s="115"/>
      <c r="L91" s="115"/>
      <c r="M91" s="115"/>
      <c r="N91" s="115"/>
      <c r="O91" s="115"/>
      <c r="P91" s="193"/>
      <c r="Q91" s="361"/>
      <c r="R91" s="115"/>
      <c r="S91" s="115"/>
      <c r="T91" s="115"/>
      <c r="U91" s="115"/>
      <c r="V91" s="115"/>
    </row>
    <row r="92" spans="1:22" ht="9" customHeight="1">
      <c r="A92" s="165"/>
      <c r="C92" s="136"/>
      <c r="D92" s="136"/>
      <c r="E92" s="136"/>
      <c r="F92" s="136"/>
      <c r="G92" s="136"/>
      <c r="H92" s="136"/>
      <c r="I92" s="136"/>
      <c r="J92" s="115"/>
      <c r="K92" s="115"/>
      <c r="L92" s="115"/>
      <c r="M92" s="115"/>
      <c r="N92" s="115"/>
      <c r="O92" s="115"/>
      <c r="P92" s="193"/>
      <c r="Q92" s="361"/>
      <c r="R92" s="115"/>
      <c r="S92" s="115"/>
      <c r="T92" s="115"/>
      <c r="U92" s="115"/>
      <c r="V92" s="115"/>
    </row>
    <row r="93" spans="1:22" ht="9" customHeight="1">
      <c r="A93" s="165"/>
      <c r="C93" s="136"/>
      <c r="D93" s="136"/>
      <c r="E93" s="136"/>
      <c r="F93" s="136"/>
      <c r="G93" s="136"/>
      <c r="H93" s="136"/>
      <c r="I93" s="136"/>
      <c r="J93" s="115"/>
      <c r="K93" s="115"/>
      <c r="L93" s="115"/>
      <c r="M93" s="115"/>
      <c r="N93" s="115"/>
      <c r="O93" s="115"/>
      <c r="P93" s="193"/>
      <c r="Q93" s="361"/>
      <c r="R93" s="115"/>
      <c r="S93" s="115"/>
      <c r="T93" s="115"/>
      <c r="U93" s="115"/>
      <c r="V93" s="115"/>
    </row>
    <row r="94" spans="1:22" ht="9" customHeight="1">
      <c r="A94" s="167"/>
      <c r="C94" s="136"/>
      <c r="D94" s="136"/>
      <c r="E94" s="136"/>
      <c r="F94" s="136"/>
      <c r="G94" s="136"/>
      <c r="H94" s="136"/>
      <c r="I94" s="136"/>
      <c r="J94" s="115"/>
      <c r="K94" s="115"/>
      <c r="L94" s="115"/>
      <c r="M94" s="115"/>
      <c r="N94" s="115"/>
      <c r="O94" s="115"/>
      <c r="P94" s="193"/>
      <c r="Q94" s="361"/>
      <c r="R94" s="115"/>
      <c r="S94" s="115"/>
      <c r="T94" s="115"/>
      <c r="U94" s="115"/>
      <c r="V94" s="115"/>
    </row>
    <row r="95" spans="1:22" ht="9" customHeight="1">
      <c r="A95" s="169"/>
      <c r="C95" s="136"/>
      <c r="D95" s="136"/>
      <c r="E95" s="136"/>
      <c r="F95" s="136"/>
      <c r="G95" s="136"/>
      <c r="H95" s="136"/>
      <c r="I95" s="136"/>
      <c r="J95" s="115"/>
      <c r="K95" s="115"/>
      <c r="L95" s="115"/>
      <c r="M95" s="115"/>
      <c r="N95" s="115"/>
      <c r="O95" s="115"/>
      <c r="P95" s="193"/>
      <c r="Q95" s="361"/>
      <c r="R95" s="115"/>
      <c r="S95" s="115"/>
      <c r="T95" s="115"/>
      <c r="U95" s="115"/>
      <c r="V95" s="115"/>
    </row>
    <row r="96" spans="1:22" ht="9" customHeight="1">
      <c r="A96" s="165"/>
      <c r="C96" s="136"/>
      <c r="D96" s="136"/>
      <c r="E96" s="136"/>
      <c r="F96" s="136"/>
      <c r="G96" s="136"/>
      <c r="H96" s="136"/>
      <c r="I96" s="136"/>
      <c r="J96" s="115"/>
      <c r="K96" s="115"/>
      <c r="L96" s="115"/>
      <c r="M96" s="115"/>
      <c r="N96" s="115"/>
      <c r="O96" s="115"/>
      <c r="P96" s="193"/>
      <c r="Q96" s="361"/>
      <c r="R96" s="115"/>
      <c r="S96" s="115"/>
      <c r="T96" s="115"/>
      <c r="U96" s="115"/>
      <c r="V96" s="115"/>
    </row>
    <row r="97" spans="1:22" ht="9" customHeight="1">
      <c r="A97" s="165"/>
      <c r="C97" s="136"/>
      <c r="D97" s="136"/>
      <c r="E97" s="136"/>
      <c r="F97" s="136"/>
      <c r="G97" s="136"/>
      <c r="H97" s="136"/>
      <c r="I97" s="136"/>
      <c r="J97" s="115"/>
      <c r="K97" s="115"/>
      <c r="L97" s="115"/>
      <c r="M97" s="115"/>
      <c r="N97" s="115"/>
      <c r="O97" s="115"/>
      <c r="P97" s="193"/>
      <c r="Q97" s="361"/>
      <c r="R97" s="115"/>
      <c r="S97" s="115"/>
      <c r="T97" s="115"/>
      <c r="U97" s="115"/>
      <c r="V97" s="115"/>
    </row>
    <row r="98" spans="1:22" ht="9" customHeight="1">
      <c r="A98" s="165"/>
      <c r="C98" s="74"/>
      <c r="D98" s="74"/>
      <c r="E98" s="74"/>
      <c r="F98" s="74"/>
      <c r="G98" s="74"/>
      <c r="H98" s="74"/>
      <c r="I98" s="74"/>
      <c r="P98" s="76"/>
    </row>
    <row r="99" spans="1:22" ht="9" customHeight="1">
      <c r="A99" s="165"/>
      <c r="C99" s="74"/>
      <c r="D99" s="74"/>
      <c r="E99" s="74"/>
      <c r="F99" s="74"/>
      <c r="G99" s="74"/>
      <c r="H99" s="74"/>
      <c r="I99" s="74"/>
      <c r="P99" s="76"/>
    </row>
    <row r="100" spans="1:22" ht="9" customHeight="1">
      <c r="A100" s="165"/>
      <c r="C100" s="74"/>
      <c r="D100" s="74"/>
      <c r="E100" s="74"/>
      <c r="F100" s="74"/>
      <c r="G100" s="74"/>
      <c r="H100" s="74"/>
      <c r="I100" s="74"/>
      <c r="P100" s="76"/>
    </row>
    <row r="101" spans="1:22" ht="9" customHeight="1">
      <c r="A101" s="165"/>
      <c r="C101" s="74"/>
      <c r="D101" s="74"/>
      <c r="E101" s="74"/>
      <c r="F101" s="74"/>
      <c r="G101" s="74"/>
      <c r="H101" s="74"/>
      <c r="I101" s="74"/>
      <c r="P101" s="76"/>
    </row>
    <row r="102" spans="1:22" ht="9" customHeight="1">
      <c r="A102" s="165"/>
      <c r="C102" s="74"/>
      <c r="D102" s="74"/>
      <c r="E102" s="74"/>
      <c r="F102" s="74"/>
      <c r="G102" s="74"/>
      <c r="H102" s="74"/>
      <c r="I102" s="74"/>
      <c r="P102" s="76"/>
    </row>
    <row r="103" spans="1:22" ht="9" customHeight="1">
      <c r="A103" s="165"/>
      <c r="C103" s="74"/>
      <c r="D103" s="74"/>
      <c r="E103" s="74"/>
      <c r="F103" s="74"/>
      <c r="G103" s="74"/>
      <c r="H103" s="74"/>
      <c r="I103" s="74"/>
      <c r="P103" s="76"/>
    </row>
    <row r="104" spans="1:22" ht="9" customHeight="1">
      <c r="A104" s="167"/>
      <c r="C104" s="74"/>
      <c r="D104" s="74"/>
      <c r="E104" s="74"/>
      <c r="F104" s="74"/>
      <c r="G104" s="74"/>
      <c r="H104" s="74"/>
      <c r="I104" s="74"/>
      <c r="P104" s="76"/>
    </row>
    <row r="105" spans="1:22" ht="9" customHeight="1">
      <c r="A105" s="169"/>
      <c r="C105" s="74"/>
      <c r="D105" s="74"/>
      <c r="E105" s="74"/>
      <c r="F105" s="74"/>
      <c r="G105" s="74"/>
      <c r="H105" s="74"/>
      <c r="I105" s="74"/>
      <c r="P105" s="76"/>
    </row>
    <row r="106" spans="1:22" ht="9" customHeight="1">
      <c r="A106" s="165"/>
      <c r="C106" s="74"/>
      <c r="D106" s="74"/>
      <c r="E106" s="74"/>
      <c r="F106" s="74"/>
      <c r="G106" s="74"/>
      <c r="H106" s="74"/>
      <c r="I106" s="74"/>
      <c r="P106" s="76"/>
    </row>
    <row r="107" spans="1:22" ht="9" customHeight="1">
      <c r="A107" s="165"/>
      <c r="C107" s="74"/>
      <c r="D107" s="74"/>
      <c r="E107" s="74"/>
      <c r="F107" s="74"/>
      <c r="G107" s="74"/>
      <c r="H107" s="74"/>
      <c r="I107" s="74"/>
      <c r="P107" s="76"/>
    </row>
    <row r="108" spans="1:22" ht="9" customHeight="1">
      <c r="A108" s="165"/>
      <c r="C108" s="74"/>
      <c r="D108" s="74"/>
      <c r="E108" s="74"/>
      <c r="F108" s="74"/>
      <c r="G108" s="74"/>
      <c r="H108" s="74"/>
      <c r="I108" s="74"/>
      <c r="P108" s="76"/>
    </row>
    <row r="109" spans="1:22" ht="9" customHeight="1">
      <c r="A109" s="165"/>
      <c r="C109" s="74"/>
      <c r="D109" s="74"/>
      <c r="E109" s="74"/>
      <c r="F109" s="74"/>
      <c r="G109" s="74"/>
      <c r="H109" s="74"/>
      <c r="I109" s="74"/>
      <c r="P109" s="76"/>
    </row>
    <row r="110" spans="1:22" ht="9" customHeight="1">
      <c r="A110" s="165"/>
      <c r="C110" s="74"/>
      <c r="D110" s="74"/>
      <c r="E110" s="74"/>
      <c r="F110" s="74"/>
      <c r="G110" s="74"/>
      <c r="H110" s="74"/>
      <c r="I110" s="74"/>
      <c r="P110" s="76"/>
    </row>
    <row r="111" spans="1:22" ht="9" customHeight="1">
      <c r="A111" s="165"/>
      <c r="C111" s="74"/>
      <c r="D111" s="74"/>
      <c r="E111" s="74"/>
      <c r="F111" s="74"/>
      <c r="G111" s="74"/>
      <c r="H111" s="74"/>
      <c r="I111" s="74"/>
      <c r="P111" s="76"/>
    </row>
    <row r="112" spans="1:22" ht="9" customHeight="1">
      <c r="A112" s="165"/>
      <c r="C112" s="74"/>
      <c r="D112" s="74"/>
      <c r="E112" s="74"/>
      <c r="F112" s="74"/>
      <c r="G112" s="74"/>
      <c r="H112" s="74"/>
      <c r="I112" s="74"/>
      <c r="P112" s="76"/>
    </row>
    <row r="113" spans="1:16" ht="9" customHeight="1">
      <c r="A113" s="165"/>
      <c r="C113" s="74"/>
      <c r="D113" s="74"/>
      <c r="E113" s="74"/>
      <c r="F113" s="74"/>
      <c r="G113" s="74"/>
      <c r="H113" s="74"/>
      <c r="I113" s="74"/>
      <c r="P113" s="76"/>
    </row>
    <row r="114" spans="1:16" ht="9" customHeight="1">
      <c r="A114" s="165"/>
      <c r="C114" s="74"/>
      <c r="D114" s="74"/>
      <c r="E114" s="74"/>
      <c r="F114" s="74"/>
      <c r="G114" s="74"/>
      <c r="H114" s="74"/>
      <c r="I114" s="74"/>
      <c r="P114" s="76"/>
    </row>
    <row r="115" spans="1:16" ht="9" customHeight="1">
      <c r="A115" s="169"/>
      <c r="C115" s="74"/>
      <c r="D115" s="74"/>
      <c r="E115" s="74"/>
      <c r="F115" s="74"/>
      <c r="G115" s="74"/>
      <c r="H115" s="74"/>
      <c r="I115" s="74"/>
      <c r="P115" s="76"/>
    </row>
    <row r="116" spans="1:16" ht="9" customHeight="1">
      <c r="A116" s="165"/>
      <c r="C116" s="74"/>
      <c r="D116" s="74"/>
      <c r="E116" s="74"/>
      <c r="F116" s="74"/>
      <c r="G116" s="74"/>
      <c r="H116" s="74"/>
      <c r="I116" s="74"/>
      <c r="P116" s="76"/>
    </row>
    <row r="117" spans="1:16" ht="9" customHeight="1">
      <c r="A117" s="165"/>
      <c r="C117" s="74"/>
      <c r="D117" s="74"/>
      <c r="E117" s="74"/>
      <c r="F117" s="74"/>
      <c r="G117" s="74"/>
      <c r="H117" s="74"/>
      <c r="I117" s="74"/>
      <c r="P117" s="76"/>
    </row>
    <row r="118" spans="1:16" ht="9" customHeight="1">
      <c r="A118" s="165"/>
      <c r="C118" s="74"/>
      <c r="D118" s="74"/>
      <c r="E118" s="74"/>
      <c r="F118" s="74"/>
      <c r="G118" s="74"/>
      <c r="H118" s="74"/>
      <c r="I118" s="74"/>
      <c r="P118" s="76"/>
    </row>
    <row r="119" spans="1:16">
      <c r="A119" s="170"/>
      <c r="C119" s="74"/>
      <c r="D119" s="74"/>
      <c r="E119" s="74"/>
      <c r="F119" s="74"/>
      <c r="G119" s="74"/>
      <c r="H119" s="74"/>
      <c r="I119" s="74"/>
      <c r="P119" s="76"/>
    </row>
    <row r="120" spans="1:16">
      <c r="A120" s="170"/>
      <c r="C120" s="74"/>
      <c r="D120" s="74"/>
      <c r="E120" s="74"/>
      <c r="F120" s="74"/>
      <c r="G120" s="74"/>
      <c r="H120" s="74"/>
      <c r="I120" s="74"/>
      <c r="P120" s="76"/>
    </row>
    <row r="121" spans="1:16">
      <c r="A121" s="170"/>
      <c r="C121" s="74"/>
      <c r="D121" s="74"/>
      <c r="E121" s="74"/>
      <c r="F121" s="74"/>
      <c r="G121" s="74"/>
      <c r="H121" s="74"/>
      <c r="I121" s="74"/>
      <c r="P121" s="76"/>
    </row>
    <row r="122" spans="1:16">
      <c r="A122" s="170"/>
      <c r="C122" s="74"/>
      <c r="D122" s="74"/>
      <c r="E122" s="74"/>
      <c r="F122" s="74"/>
      <c r="G122" s="74"/>
      <c r="H122" s="74"/>
      <c r="I122" s="74"/>
      <c r="P122" s="76"/>
    </row>
    <row r="123" spans="1:16">
      <c r="A123" s="170"/>
      <c r="C123" s="74"/>
      <c r="D123" s="74"/>
      <c r="E123" s="74"/>
      <c r="F123" s="74"/>
      <c r="G123" s="74"/>
      <c r="H123" s="74"/>
      <c r="I123" s="74"/>
      <c r="P123" s="76"/>
    </row>
    <row r="124" spans="1:16">
      <c r="A124" s="170"/>
      <c r="C124" s="74"/>
      <c r="D124" s="74"/>
      <c r="E124" s="74"/>
      <c r="F124" s="74"/>
      <c r="G124" s="74"/>
      <c r="H124" s="74"/>
      <c r="I124" s="74"/>
      <c r="P124" s="76"/>
    </row>
    <row r="125" spans="1:16">
      <c r="A125" s="170"/>
      <c r="C125" s="74"/>
      <c r="D125" s="74"/>
      <c r="E125" s="74"/>
      <c r="F125" s="74"/>
      <c r="G125" s="74"/>
      <c r="H125" s="74"/>
      <c r="I125" s="74"/>
      <c r="P125" s="76"/>
    </row>
    <row r="126" spans="1:16" ht="15.75">
      <c r="A126" s="171"/>
      <c r="C126" s="74"/>
      <c r="D126" s="74"/>
      <c r="E126" s="74"/>
      <c r="F126" s="74"/>
      <c r="G126" s="74"/>
      <c r="H126" s="74"/>
      <c r="I126" s="74"/>
      <c r="P126" s="76"/>
    </row>
    <row r="127" spans="1:16" ht="15.75">
      <c r="A127" s="171"/>
      <c r="C127" s="74"/>
      <c r="D127" s="74"/>
      <c r="E127" s="74"/>
      <c r="F127" s="74"/>
      <c r="G127" s="74"/>
      <c r="H127" s="74"/>
      <c r="I127" s="74"/>
      <c r="P127" s="76"/>
    </row>
    <row r="128" spans="1:16" ht="15.75">
      <c r="A128" s="171"/>
      <c r="C128" s="74"/>
      <c r="D128" s="74"/>
      <c r="E128" s="74"/>
      <c r="F128" s="74"/>
      <c r="G128" s="74"/>
      <c r="H128" s="74"/>
      <c r="I128" s="74"/>
      <c r="P128" s="76"/>
    </row>
    <row r="129" spans="1:16" ht="15.75">
      <c r="A129" s="171"/>
      <c r="C129" s="74"/>
      <c r="D129" s="74"/>
      <c r="E129" s="74"/>
      <c r="F129" s="74"/>
      <c r="G129" s="74"/>
      <c r="H129" s="74"/>
      <c r="I129" s="74"/>
      <c r="P129" s="76"/>
    </row>
    <row r="130" spans="1:16" ht="15.75">
      <c r="A130" s="171"/>
      <c r="C130" s="74"/>
      <c r="D130" s="74"/>
      <c r="E130" s="74"/>
      <c r="F130" s="74"/>
      <c r="G130" s="74"/>
      <c r="H130" s="74"/>
      <c r="I130" s="74"/>
      <c r="P130" s="76"/>
    </row>
    <row r="131" spans="1:16" ht="15.75">
      <c r="A131" s="171"/>
      <c r="C131" s="74"/>
      <c r="D131" s="74"/>
      <c r="E131" s="74"/>
      <c r="F131" s="74"/>
      <c r="G131" s="74"/>
      <c r="H131" s="74"/>
      <c r="I131" s="74"/>
      <c r="P131" s="76"/>
    </row>
    <row r="132" spans="1:16" ht="15.75">
      <c r="A132" s="171"/>
      <c r="C132" s="74"/>
      <c r="D132" s="74"/>
      <c r="E132" s="74"/>
      <c r="F132" s="74"/>
      <c r="G132" s="74"/>
      <c r="H132" s="74"/>
      <c r="I132" s="74"/>
      <c r="P132" s="76"/>
    </row>
    <row r="133" spans="1:16" ht="15.75">
      <c r="A133" s="171"/>
      <c r="C133" s="74"/>
      <c r="D133" s="74"/>
      <c r="E133" s="74"/>
      <c r="F133" s="74"/>
      <c r="G133" s="74"/>
      <c r="H133" s="74"/>
      <c r="I133" s="74"/>
      <c r="P133" s="76"/>
    </row>
    <row r="134" spans="1:16" ht="15.75">
      <c r="A134" s="171"/>
      <c r="C134" s="74"/>
      <c r="D134" s="74"/>
      <c r="E134" s="74"/>
      <c r="F134" s="74"/>
      <c r="G134" s="74"/>
      <c r="H134" s="74"/>
      <c r="I134" s="74"/>
      <c r="P134" s="76"/>
    </row>
    <row r="135" spans="1:16" ht="15.75">
      <c r="A135" s="171"/>
      <c r="C135" s="74"/>
      <c r="D135" s="74"/>
      <c r="E135" s="74"/>
      <c r="F135" s="74"/>
      <c r="G135" s="74"/>
      <c r="H135" s="74"/>
      <c r="I135" s="74"/>
      <c r="P135" s="76"/>
    </row>
    <row r="136" spans="1:16" ht="15.75">
      <c r="A136" s="171"/>
      <c r="C136" s="74"/>
      <c r="D136" s="74"/>
      <c r="E136" s="74"/>
      <c r="F136" s="74"/>
      <c r="G136" s="74"/>
      <c r="H136" s="74"/>
      <c r="I136" s="74"/>
      <c r="P136" s="76"/>
    </row>
    <row r="137" spans="1:16" ht="15.75">
      <c r="A137" s="171"/>
      <c r="C137" s="74"/>
      <c r="D137" s="74"/>
      <c r="E137" s="74"/>
      <c r="F137" s="74"/>
      <c r="G137" s="74"/>
      <c r="H137" s="74"/>
      <c r="I137" s="74"/>
      <c r="P137" s="76"/>
    </row>
    <row r="138" spans="1:16" ht="15.75">
      <c r="A138" s="171"/>
      <c r="C138" s="74"/>
      <c r="D138" s="74"/>
      <c r="E138" s="74"/>
      <c r="F138" s="74"/>
      <c r="G138" s="74"/>
      <c r="H138" s="74"/>
      <c r="I138" s="74"/>
      <c r="P138" s="76"/>
    </row>
    <row r="139" spans="1:16" ht="15.75">
      <c r="A139" s="171"/>
      <c r="C139" s="74"/>
      <c r="D139" s="74"/>
      <c r="E139" s="74"/>
      <c r="F139" s="74"/>
      <c r="G139" s="74"/>
      <c r="H139" s="74"/>
      <c r="I139" s="74"/>
      <c r="P139" s="76"/>
    </row>
    <row r="140" spans="1:16" ht="15.75">
      <c r="A140" s="171"/>
      <c r="C140" s="74"/>
      <c r="D140" s="74"/>
      <c r="E140" s="74"/>
      <c r="F140" s="74"/>
      <c r="G140" s="74"/>
      <c r="H140" s="74"/>
      <c r="I140" s="74"/>
      <c r="P140" s="76"/>
    </row>
    <row r="141" spans="1:16" ht="15.75">
      <c r="A141" s="171"/>
      <c r="C141" s="74"/>
      <c r="D141" s="74"/>
      <c r="E141" s="74"/>
      <c r="F141" s="74"/>
      <c r="G141" s="74"/>
      <c r="H141" s="74"/>
      <c r="I141" s="74"/>
      <c r="P141" s="76"/>
    </row>
    <row r="142" spans="1:16" ht="15.75">
      <c r="A142" s="171"/>
      <c r="C142" s="74"/>
      <c r="D142" s="74"/>
      <c r="E142" s="74"/>
      <c r="F142" s="74"/>
      <c r="G142" s="74"/>
      <c r="H142" s="74"/>
      <c r="I142" s="74"/>
      <c r="P142" s="76"/>
    </row>
    <row r="143" spans="1:16" ht="15.75">
      <c r="A143" s="171"/>
      <c r="C143" s="74"/>
      <c r="D143" s="74"/>
      <c r="E143" s="74"/>
      <c r="F143" s="74"/>
      <c r="G143" s="74"/>
      <c r="H143" s="74"/>
      <c r="I143" s="74"/>
      <c r="P143" s="76"/>
    </row>
    <row r="144" spans="1:16" ht="15.75">
      <c r="A144" s="171"/>
      <c r="C144" s="74"/>
      <c r="D144" s="74"/>
      <c r="E144" s="74"/>
      <c r="F144" s="74"/>
      <c r="G144" s="74"/>
      <c r="H144" s="74"/>
      <c r="I144" s="74"/>
      <c r="P144" s="76"/>
    </row>
    <row r="145" spans="1:16" ht="15.75">
      <c r="A145" s="171"/>
      <c r="C145" s="74"/>
      <c r="D145" s="74"/>
      <c r="E145" s="74"/>
      <c r="F145" s="74"/>
      <c r="G145" s="74"/>
      <c r="H145" s="74"/>
      <c r="I145" s="74"/>
      <c r="P145" s="76"/>
    </row>
    <row r="146" spans="1:16" ht="15.75">
      <c r="A146" s="171"/>
      <c r="C146" s="74"/>
      <c r="D146" s="74"/>
      <c r="E146" s="74"/>
      <c r="F146" s="74"/>
      <c r="G146" s="74"/>
      <c r="H146" s="74"/>
      <c r="I146" s="74"/>
      <c r="P146" s="76"/>
    </row>
    <row r="147" spans="1:16" ht="15.75">
      <c r="A147" s="171"/>
      <c r="C147" s="74"/>
      <c r="D147" s="74"/>
      <c r="E147" s="74"/>
      <c r="F147" s="74"/>
      <c r="G147" s="74"/>
      <c r="H147" s="74"/>
      <c r="I147" s="74"/>
      <c r="P147" s="76"/>
    </row>
    <row r="148" spans="1:16" ht="15.75">
      <c r="A148" s="171"/>
      <c r="C148" s="74"/>
      <c r="D148" s="74"/>
      <c r="E148" s="74"/>
      <c r="F148" s="74"/>
      <c r="G148" s="74"/>
      <c r="H148" s="74"/>
      <c r="I148" s="74"/>
      <c r="P148" s="76"/>
    </row>
    <row r="149" spans="1:16" ht="15.75">
      <c r="A149" s="171"/>
      <c r="C149" s="74"/>
      <c r="D149" s="74"/>
      <c r="E149" s="74"/>
      <c r="F149" s="74"/>
      <c r="G149" s="74"/>
      <c r="H149" s="74"/>
      <c r="I149" s="74"/>
      <c r="P149" s="76"/>
    </row>
    <row r="150" spans="1:16" ht="15.75">
      <c r="A150" s="171"/>
      <c r="C150" s="74"/>
      <c r="D150" s="74"/>
      <c r="E150" s="74"/>
      <c r="F150" s="74"/>
      <c r="G150" s="74"/>
      <c r="H150" s="74"/>
      <c r="I150" s="74"/>
      <c r="P150" s="76"/>
    </row>
    <row r="151" spans="1:16" ht="15.75">
      <c r="A151" s="171"/>
      <c r="C151" s="74"/>
      <c r="D151" s="74"/>
      <c r="E151" s="74"/>
      <c r="F151" s="74"/>
      <c r="G151" s="74"/>
      <c r="H151" s="74"/>
      <c r="I151" s="74"/>
      <c r="P151" s="76"/>
    </row>
    <row r="152" spans="1:16" ht="15.75">
      <c r="A152" s="171"/>
      <c r="C152" s="74"/>
      <c r="D152" s="74"/>
      <c r="E152" s="74"/>
      <c r="F152" s="74"/>
      <c r="G152" s="74"/>
      <c r="H152" s="74"/>
      <c r="I152" s="74"/>
      <c r="P152" s="76"/>
    </row>
    <row r="153" spans="1:16" ht="15.75">
      <c r="A153" s="171"/>
      <c r="C153" s="74"/>
      <c r="D153" s="74"/>
      <c r="E153" s="74"/>
      <c r="F153" s="74"/>
      <c r="G153" s="74"/>
      <c r="H153" s="74"/>
      <c r="I153" s="74"/>
      <c r="P153" s="76"/>
    </row>
    <row r="154" spans="1:16" ht="15.75">
      <c r="A154" s="171"/>
      <c r="C154" s="74"/>
      <c r="D154" s="74"/>
      <c r="E154" s="74"/>
      <c r="F154" s="74"/>
      <c r="G154" s="74"/>
      <c r="H154" s="74"/>
      <c r="I154" s="74"/>
      <c r="P154" s="76"/>
    </row>
    <row r="155" spans="1:16" ht="15.75">
      <c r="A155" s="171"/>
      <c r="C155" s="74"/>
      <c r="D155" s="74"/>
      <c r="E155" s="74"/>
      <c r="F155" s="74"/>
      <c r="G155" s="74"/>
      <c r="H155" s="74"/>
      <c r="I155" s="74"/>
      <c r="P155" s="76"/>
    </row>
    <row r="156" spans="1:16" ht="15.75">
      <c r="A156" s="171"/>
      <c r="C156" s="74"/>
      <c r="D156" s="74"/>
      <c r="E156" s="74"/>
      <c r="F156" s="74"/>
      <c r="G156" s="74"/>
      <c r="H156" s="74"/>
      <c r="I156" s="74"/>
      <c r="P156" s="76"/>
    </row>
    <row r="157" spans="1:16" ht="15.75">
      <c r="A157" s="171"/>
      <c r="C157" s="74"/>
      <c r="D157" s="74"/>
      <c r="E157" s="74"/>
      <c r="F157" s="74"/>
      <c r="G157" s="74"/>
      <c r="H157" s="74"/>
      <c r="I157" s="74"/>
      <c r="P157" s="76"/>
    </row>
    <row r="158" spans="1:16" ht="15.75">
      <c r="A158" s="171"/>
      <c r="C158" s="74"/>
      <c r="D158" s="74"/>
      <c r="E158" s="74"/>
      <c r="F158" s="74"/>
      <c r="G158" s="74"/>
      <c r="H158" s="74"/>
      <c r="I158" s="74"/>
      <c r="P158" s="76"/>
    </row>
    <row r="159" spans="1:16" ht="15.75">
      <c r="A159" s="171"/>
      <c r="C159" s="74"/>
      <c r="D159" s="74"/>
      <c r="E159" s="74"/>
      <c r="F159" s="74"/>
      <c r="G159" s="74"/>
      <c r="H159" s="74"/>
      <c r="I159" s="74"/>
      <c r="P159" s="76"/>
    </row>
    <row r="160" spans="1:16" ht="15.75">
      <c r="A160" s="171"/>
      <c r="C160" s="74"/>
      <c r="D160" s="74"/>
      <c r="E160" s="74"/>
      <c r="F160" s="74"/>
      <c r="G160" s="74"/>
      <c r="H160" s="74"/>
      <c r="I160" s="74"/>
      <c r="P160" s="76"/>
    </row>
    <row r="161" spans="1:16" ht="15.75">
      <c r="A161" s="171"/>
      <c r="C161" s="74"/>
      <c r="D161" s="74"/>
      <c r="E161" s="74"/>
      <c r="F161" s="74"/>
      <c r="G161" s="74"/>
      <c r="H161" s="74"/>
      <c r="I161" s="74"/>
      <c r="P161" s="76"/>
    </row>
    <row r="162" spans="1:16" ht="15.75">
      <c r="A162" s="171"/>
      <c r="C162" s="74"/>
      <c r="D162" s="74"/>
      <c r="E162" s="74"/>
      <c r="F162" s="74"/>
      <c r="G162" s="74"/>
      <c r="H162" s="74"/>
      <c r="I162" s="74"/>
      <c r="P162" s="76"/>
    </row>
    <row r="163" spans="1:16" ht="15.75">
      <c r="A163" s="171"/>
      <c r="C163" s="74"/>
      <c r="D163" s="74"/>
      <c r="E163" s="74"/>
      <c r="F163" s="74"/>
      <c r="G163" s="74"/>
      <c r="H163" s="74"/>
      <c r="I163" s="74"/>
      <c r="P163" s="76"/>
    </row>
    <row r="164" spans="1:16" ht="15.75">
      <c r="A164" s="171"/>
      <c r="C164" s="74"/>
      <c r="D164" s="74"/>
      <c r="E164" s="74"/>
      <c r="F164" s="74"/>
      <c r="G164" s="74"/>
      <c r="H164" s="74"/>
      <c r="I164" s="74"/>
      <c r="P164" s="76"/>
    </row>
    <row r="165" spans="1:16" ht="15.75">
      <c r="A165" s="171"/>
      <c r="C165" s="74"/>
      <c r="D165" s="74"/>
      <c r="E165" s="74"/>
      <c r="F165" s="74"/>
      <c r="G165" s="74"/>
      <c r="H165" s="74"/>
      <c r="I165" s="74"/>
      <c r="P165" s="76"/>
    </row>
    <row r="166" spans="1:16" ht="15.75">
      <c r="A166" s="171"/>
      <c r="C166" s="74"/>
      <c r="D166" s="74"/>
      <c r="E166" s="74"/>
      <c r="F166" s="74"/>
      <c r="G166" s="74"/>
      <c r="H166" s="74"/>
      <c r="I166" s="74"/>
      <c r="P166" s="76"/>
    </row>
    <row r="167" spans="1:16" ht="15.75">
      <c r="A167" s="171"/>
      <c r="C167" s="74"/>
      <c r="D167" s="74"/>
      <c r="E167" s="74"/>
      <c r="F167" s="74"/>
      <c r="G167" s="74"/>
      <c r="H167" s="74"/>
      <c r="I167" s="74"/>
      <c r="P167" s="76"/>
    </row>
    <row r="168" spans="1:16" ht="15.75">
      <c r="A168" s="171"/>
      <c r="C168" s="74"/>
      <c r="D168" s="74"/>
      <c r="E168" s="74"/>
      <c r="F168" s="74"/>
      <c r="G168" s="74"/>
      <c r="H168" s="74"/>
      <c r="I168" s="74"/>
      <c r="P168" s="76"/>
    </row>
    <row r="169" spans="1:16" ht="15.75">
      <c r="A169" s="171"/>
      <c r="C169" s="74"/>
      <c r="D169" s="74"/>
      <c r="E169" s="74"/>
      <c r="F169" s="74"/>
      <c r="G169" s="74"/>
      <c r="H169" s="74"/>
      <c r="I169" s="74"/>
      <c r="P169" s="76"/>
    </row>
    <row r="170" spans="1:16" ht="15.75">
      <c r="A170" s="171"/>
      <c r="C170" s="74"/>
      <c r="D170" s="74"/>
      <c r="E170" s="74"/>
      <c r="F170" s="74"/>
      <c r="G170" s="74"/>
      <c r="H170" s="74"/>
      <c r="I170" s="74"/>
      <c r="P170" s="76"/>
    </row>
    <row r="171" spans="1:16" ht="15.75">
      <c r="A171" s="171"/>
      <c r="C171" s="74"/>
      <c r="D171" s="74"/>
      <c r="E171" s="74"/>
      <c r="F171" s="74"/>
      <c r="G171" s="74"/>
      <c r="H171" s="74"/>
      <c r="I171" s="74"/>
      <c r="P171" s="76"/>
    </row>
    <row r="172" spans="1:16" ht="15.75">
      <c r="A172" s="171"/>
      <c r="C172" s="74"/>
      <c r="D172" s="74"/>
      <c r="E172" s="74"/>
      <c r="F172" s="74"/>
      <c r="G172" s="74"/>
      <c r="H172" s="74"/>
      <c r="I172" s="74"/>
      <c r="P172" s="76"/>
    </row>
    <row r="173" spans="1:16" ht="15.75">
      <c r="A173" s="171"/>
      <c r="C173" s="74"/>
      <c r="D173" s="74"/>
      <c r="E173" s="74"/>
      <c r="F173" s="74"/>
      <c r="G173" s="74"/>
      <c r="H173" s="74"/>
      <c r="I173" s="74"/>
      <c r="P173" s="76"/>
    </row>
    <row r="174" spans="1:16" ht="15.75">
      <c r="A174" s="171"/>
      <c r="C174" s="74"/>
      <c r="D174" s="74"/>
      <c r="E174" s="74"/>
      <c r="F174" s="74"/>
      <c r="G174" s="74"/>
      <c r="H174" s="74"/>
      <c r="I174" s="74"/>
      <c r="P174" s="76"/>
    </row>
    <row r="175" spans="1:16" ht="15.75">
      <c r="A175" s="171"/>
      <c r="C175" s="74"/>
      <c r="D175" s="74"/>
      <c r="E175" s="74"/>
      <c r="F175" s="74"/>
      <c r="G175" s="74"/>
      <c r="H175" s="74"/>
      <c r="I175" s="74"/>
      <c r="P175" s="76"/>
    </row>
    <row r="176" spans="1:16" ht="15.75">
      <c r="A176" s="171"/>
      <c r="C176" s="74"/>
      <c r="D176" s="74"/>
      <c r="E176" s="74"/>
      <c r="F176" s="74"/>
      <c r="G176" s="74"/>
      <c r="H176" s="74"/>
      <c r="I176" s="74"/>
      <c r="P176" s="76"/>
    </row>
    <row r="177" spans="1:16" ht="15.75">
      <c r="A177" s="171"/>
      <c r="C177" s="74"/>
      <c r="D177" s="74"/>
      <c r="E177" s="74"/>
      <c r="F177" s="74"/>
      <c r="G177" s="74"/>
      <c r="H177" s="74"/>
      <c r="I177" s="74"/>
      <c r="P177" s="76"/>
    </row>
    <row r="178" spans="1:16" ht="15.75">
      <c r="A178" s="171"/>
      <c r="C178" s="74"/>
      <c r="D178" s="74"/>
      <c r="E178" s="74"/>
      <c r="F178" s="74"/>
      <c r="G178" s="74"/>
      <c r="H178" s="74"/>
      <c r="I178" s="74"/>
      <c r="P178" s="76"/>
    </row>
    <row r="179" spans="1:16" ht="15.75">
      <c r="A179" s="171"/>
      <c r="C179" s="74"/>
      <c r="D179" s="74"/>
      <c r="E179" s="74"/>
      <c r="F179" s="74"/>
      <c r="G179" s="74"/>
      <c r="H179" s="74"/>
      <c r="I179" s="74"/>
      <c r="P179" s="76"/>
    </row>
    <row r="180" spans="1:16" ht="15.75">
      <c r="A180" s="171"/>
      <c r="C180" s="74"/>
      <c r="D180" s="74"/>
      <c r="E180" s="74"/>
      <c r="F180" s="74"/>
      <c r="G180" s="74"/>
      <c r="H180" s="74"/>
      <c r="I180" s="74"/>
      <c r="P180" s="76"/>
    </row>
    <row r="181" spans="1:16" ht="15.75">
      <c r="A181" s="171"/>
      <c r="C181" s="74"/>
      <c r="D181" s="74"/>
      <c r="E181" s="74"/>
      <c r="F181" s="74"/>
      <c r="G181" s="74"/>
      <c r="H181" s="74"/>
      <c r="I181" s="74"/>
      <c r="P181" s="76"/>
    </row>
    <row r="182" spans="1:16" ht="15.75">
      <c r="A182" s="171"/>
      <c r="C182" s="74"/>
      <c r="D182" s="74"/>
      <c r="E182" s="74"/>
      <c r="F182" s="74"/>
      <c r="G182" s="74"/>
      <c r="H182" s="74"/>
      <c r="I182" s="74"/>
      <c r="P182" s="76"/>
    </row>
    <row r="183" spans="1:16" ht="15.75">
      <c r="A183" s="171"/>
      <c r="C183" s="74"/>
      <c r="D183" s="74"/>
      <c r="E183" s="74"/>
      <c r="F183" s="74"/>
      <c r="G183" s="74"/>
      <c r="H183" s="74"/>
      <c r="I183" s="74"/>
      <c r="P183" s="76"/>
    </row>
    <row r="184" spans="1:16" ht="15.75">
      <c r="A184" s="171"/>
      <c r="C184" s="74"/>
      <c r="D184" s="74"/>
      <c r="E184" s="74"/>
      <c r="F184" s="74"/>
      <c r="G184" s="74"/>
      <c r="H184" s="74"/>
      <c r="I184" s="74"/>
      <c r="P184" s="76"/>
    </row>
    <row r="185" spans="1:16" ht="15.75">
      <c r="A185" s="171"/>
      <c r="C185" s="74"/>
      <c r="D185" s="74"/>
      <c r="E185" s="74"/>
      <c r="F185" s="74"/>
      <c r="G185" s="74"/>
      <c r="H185" s="74"/>
      <c r="I185" s="74"/>
      <c r="P185" s="76"/>
    </row>
    <row r="186" spans="1:16" ht="15.75">
      <c r="A186" s="171"/>
      <c r="C186" s="74"/>
      <c r="D186" s="74"/>
      <c r="E186" s="74"/>
      <c r="F186" s="74"/>
      <c r="G186" s="74"/>
      <c r="H186" s="74"/>
      <c r="I186" s="74"/>
      <c r="P186" s="76"/>
    </row>
    <row r="187" spans="1:16" ht="15.75">
      <c r="A187" s="171"/>
      <c r="C187" s="74"/>
      <c r="D187" s="74"/>
      <c r="E187" s="74"/>
      <c r="F187" s="74"/>
      <c r="G187" s="74"/>
      <c r="H187" s="74"/>
      <c r="I187" s="74"/>
      <c r="P187" s="76"/>
    </row>
    <row r="188" spans="1:16" ht="15.75">
      <c r="A188" s="171"/>
      <c r="C188" s="74"/>
      <c r="D188" s="74"/>
      <c r="E188" s="74"/>
      <c r="F188" s="74"/>
      <c r="G188" s="74"/>
      <c r="H188" s="74"/>
      <c r="I188" s="74"/>
      <c r="P188" s="76"/>
    </row>
    <row r="189" spans="1:16" ht="15.75">
      <c r="A189" s="171"/>
      <c r="C189" s="74"/>
      <c r="D189" s="74"/>
      <c r="E189" s="74"/>
      <c r="F189" s="74"/>
      <c r="G189" s="74"/>
      <c r="H189" s="74"/>
      <c r="I189" s="74"/>
      <c r="P189" s="76"/>
    </row>
    <row r="190" spans="1:16" ht="15.75">
      <c r="A190" s="171"/>
      <c r="C190" s="74"/>
      <c r="D190" s="74"/>
      <c r="E190" s="74"/>
      <c r="F190" s="74"/>
      <c r="G190" s="74"/>
      <c r="H190" s="74"/>
      <c r="I190" s="74"/>
      <c r="P190" s="76"/>
    </row>
    <row r="191" spans="1:16" ht="15.75">
      <c r="A191" s="171"/>
      <c r="C191" s="74"/>
      <c r="D191" s="74"/>
      <c r="E191" s="74"/>
      <c r="F191" s="74"/>
      <c r="G191" s="74"/>
      <c r="H191" s="74"/>
      <c r="I191" s="74"/>
      <c r="P191" s="76"/>
    </row>
    <row r="192" spans="1:16" ht="15.75">
      <c r="A192" s="171"/>
      <c r="C192" s="74"/>
      <c r="D192" s="74"/>
      <c r="E192" s="74"/>
      <c r="F192" s="74"/>
      <c r="G192" s="74"/>
      <c r="H192" s="74"/>
      <c r="I192" s="74"/>
      <c r="P192" s="76"/>
    </row>
    <row r="193" spans="1:16" ht="15.75">
      <c r="A193" s="171"/>
      <c r="C193" s="74"/>
      <c r="D193" s="74"/>
      <c r="E193" s="74"/>
      <c r="F193" s="74"/>
      <c r="G193" s="74"/>
      <c r="H193" s="74"/>
      <c r="I193" s="74"/>
      <c r="P193" s="76"/>
    </row>
    <row r="194" spans="1:16" ht="15.75">
      <c r="A194" s="171"/>
      <c r="C194" s="74"/>
      <c r="D194" s="74"/>
      <c r="E194" s="74"/>
      <c r="F194" s="74"/>
      <c r="G194" s="74"/>
      <c r="H194" s="74"/>
      <c r="I194" s="74"/>
      <c r="P194" s="76"/>
    </row>
    <row r="195" spans="1:16" ht="15.75">
      <c r="A195" s="171"/>
      <c r="C195" s="74"/>
      <c r="D195" s="74"/>
      <c r="E195" s="74"/>
      <c r="F195" s="74"/>
      <c r="G195" s="74"/>
      <c r="H195" s="74"/>
      <c r="I195" s="74"/>
      <c r="P195" s="76"/>
    </row>
    <row r="196" spans="1:16" ht="15.75">
      <c r="A196" s="171"/>
      <c r="C196" s="74"/>
      <c r="D196" s="74"/>
      <c r="E196" s="74"/>
      <c r="F196" s="74"/>
      <c r="G196" s="74"/>
      <c r="H196" s="74"/>
      <c r="I196" s="74"/>
      <c r="P196" s="76"/>
    </row>
    <row r="197" spans="1:16" ht="15.75">
      <c r="A197" s="171"/>
      <c r="C197" s="74"/>
      <c r="D197" s="74"/>
      <c r="E197" s="74"/>
      <c r="F197" s="74"/>
      <c r="G197" s="74"/>
      <c r="H197" s="74"/>
      <c r="I197" s="74"/>
      <c r="P197" s="76"/>
    </row>
    <row r="198" spans="1:16" ht="15.75">
      <c r="A198" s="171"/>
      <c r="C198" s="74"/>
      <c r="D198" s="74"/>
      <c r="E198" s="74"/>
      <c r="F198" s="74"/>
      <c r="G198" s="74"/>
      <c r="H198" s="74"/>
      <c r="I198" s="74"/>
      <c r="P198" s="76"/>
    </row>
    <row r="199" spans="1:16" ht="15.75">
      <c r="A199" s="171"/>
      <c r="C199" s="74"/>
      <c r="D199" s="74"/>
      <c r="E199" s="74"/>
      <c r="F199" s="74"/>
      <c r="G199" s="74"/>
      <c r="H199" s="74"/>
      <c r="I199" s="74"/>
      <c r="P199" s="76"/>
    </row>
    <row r="200" spans="1:16" ht="15.75">
      <c r="A200" s="171"/>
      <c r="C200" s="74"/>
      <c r="D200" s="74"/>
      <c r="E200" s="74"/>
      <c r="F200" s="74"/>
      <c r="G200" s="74"/>
      <c r="H200" s="74"/>
      <c r="I200" s="74"/>
      <c r="P200" s="76"/>
    </row>
    <row r="201" spans="1:16" ht="15.75">
      <c r="A201" s="171"/>
      <c r="C201" s="74"/>
      <c r="D201" s="74"/>
      <c r="E201" s="74"/>
      <c r="F201" s="74"/>
      <c r="G201" s="74"/>
      <c r="H201" s="74"/>
      <c r="I201" s="74"/>
      <c r="P201" s="76"/>
    </row>
    <row r="202" spans="1:16" ht="15.75">
      <c r="A202" s="171"/>
      <c r="C202" s="74"/>
      <c r="D202" s="74"/>
      <c r="E202" s="74"/>
      <c r="F202" s="74"/>
      <c r="G202" s="74"/>
      <c r="H202" s="74"/>
      <c r="I202" s="74"/>
      <c r="P202" s="76"/>
    </row>
    <row r="203" spans="1:16" ht="15.75">
      <c r="A203" s="171"/>
      <c r="C203" s="74"/>
      <c r="D203" s="74"/>
      <c r="E203" s="74"/>
      <c r="F203" s="74"/>
      <c r="G203" s="74"/>
      <c r="H203" s="74"/>
      <c r="I203" s="74"/>
      <c r="P203" s="76"/>
    </row>
    <row r="204" spans="1:16" ht="15.75">
      <c r="A204" s="171"/>
      <c r="C204" s="74"/>
      <c r="D204" s="74"/>
      <c r="E204" s="74"/>
      <c r="F204" s="74"/>
      <c r="G204" s="74"/>
      <c r="H204" s="74"/>
      <c r="I204" s="74"/>
      <c r="P204" s="76"/>
    </row>
    <row r="205" spans="1:16" ht="15.75">
      <c r="A205" s="171"/>
      <c r="C205" s="74"/>
      <c r="D205" s="74"/>
      <c r="E205" s="74"/>
      <c r="F205" s="74"/>
      <c r="G205" s="74"/>
      <c r="H205" s="74"/>
      <c r="I205" s="74"/>
      <c r="P205" s="76"/>
    </row>
    <row r="206" spans="1:16" ht="15.75">
      <c r="A206" s="171"/>
      <c r="C206" s="74"/>
      <c r="D206" s="74"/>
      <c r="E206" s="74"/>
      <c r="F206" s="74"/>
      <c r="G206" s="74"/>
      <c r="H206" s="74"/>
      <c r="I206" s="74"/>
      <c r="P206" s="76"/>
    </row>
    <row r="207" spans="1:16" ht="15.75">
      <c r="A207" s="171"/>
      <c r="C207" s="74"/>
      <c r="D207" s="74"/>
      <c r="E207" s="74"/>
      <c r="F207" s="74"/>
      <c r="G207" s="74"/>
      <c r="H207" s="74"/>
      <c r="I207" s="74"/>
      <c r="P207" s="76"/>
    </row>
    <row r="208" spans="1:16" ht="15.75">
      <c r="A208" s="171"/>
      <c r="C208" s="74"/>
      <c r="D208" s="74"/>
      <c r="E208" s="74"/>
      <c r="F208" s="74"/>
      <c r="G208" s="74"/>
      <c r="H208" s="74"/>
      <c r="I208" s="74"/>
      <c r="P208" s="76"/>
    </row>
    <row r="209" spans="1:16" ht="15.75">
      <c r="A209" s="171"/>
      <c r="C209" s="74"/>
      <c r="D209" s="74"/>
      <c r="E209" s="74"/>
      <c r="F209" s="74"/>
      <c r="G209" s="74"/>
      <c r="H209" s="74"/>
      <c r="I209" s="74"/>
      <c r="P209" s="76"/>
    </row>
    <row r="210" spans="1:16" ht="15.75">
      <c r="A210" s="171"/>
      <c r="C210" s="74"/>
      <c r="D210" s="74"/>
      <c r="E210" s="74"/>
      <c r="F210" s="74"/>
      <c r="G210" s="74"/>
      <c r="H210" s="74"/>
      <c r="I210" s="74"/>
      <c r="P210" s="76"/>
    </row>
    <row r="211" spans="1:16" ht="15.75">
      <c r="A211" s="171"/>
      <c r="C211" s="74"/>
      <c r="D211" s="74"/>
      <c r="E211" s="74"/>
      <c r="F211" s="74"/>
      <c r="G211" s="74"/>
      <c r="H211" s="74"/>
      <c r="I211" s="74"/>
      <c r="P211" s="76"/>
    </row>
    <row r="212" spans="1:16" ht="15.75">
      <c r="A212" s="171"/>
      <c r="C212" s="74"/>
      <c r="D212" s="74"/>
      <c r="E212" s="74"/>
      <c r="F212" s="74"/>
      <c r="G212" s="74"/>
      <c r="H212" s="74"/>
      <c r="I212" s="74"/>
      <c r="P212" s="76"/>
    </row>
    <row r="213" spans="1:16" ht="15.75">
      <c r="A213" s="171"/>
      <c r="C213" s="74"/>
      <c r="D213" s="74"/>
      <c r="E213" s="74"/>
      <c r="F213" s="74"/>
      <c r="G213" s="74"/>
      <c r="H213" s="74"/>
      <c r="I213" s="74"/>
      <c r="P213" s="76"/>
    </row>
    <row r="214" spans="1:16" ht="15.75">
      <c r="A214" s="171"/>
      <c r="C214" s="74"/>
      <c r="D214" s="74"/>
      <c r="E214" s="74"/>
      <c r="F214" s="74"/>
      <c r="G214" s="74"/>
      <c r="H214" s="74"/>
      <c r="I214" s="74"/>
      <c r="P214" s="76"/>
    </row>
    <row r="215" spans="1:16" ht="15.75">
      <c r="A215" s="171"/>
      <c r="C215" s="74"/>
      <c r="D215" s="74"/>
      <c r="E215" s="74"/>
      <c r="F215" s="74"/>
      <c r="G215" s="74"/>
      <c r="H215" s="74"/>
      <c r="I215" s="74"/>
      <c r="P215" s="76"/>
    </row>
    <row r="216" spans="1:16" ht="15.75">
      <c r="A216" s="171"/>
      <c r="C216" s="74"/>
      <c r="D216" s="74"/>
      <c r="E216" s="74"/>
      <c r="F216" s="74"/>
      <c r="G216" s="74"/>
      <c r="H216" s="74"/>
      <c r="I216" s="74"/>
      <c r="P216" s="76"/>
    </row>
    <row r="217" spans="1:16" ht="15.75">
      <c r="A217" s="73"/>
      <c r="C217" s="74"/>
      <c r="D217" s="74"/>
      <c r="E217" s="74"/>
      <c r="F217" s="74"/>
      <c r="G217" s="74"/>
      <c r="H217" s="74"/>
      <c r="I217" s="74"/>
      <c r="P217" s="76"/>
    </row>
    <row r="218" spans="1:16" ht="15.75">
      <c r="A218" s="73"/>
      <c r="C218" s="74"/>
      <c r="D218" s="74"/>
      <c r="E218" s="74"/>
      <c r="F218" s="74"/>
      <c r="G218" s="74"/>
      <c r="H218" s="74"/>
      <c r="I218" s="74"/>
      <c r="P218" s="76"/>
    </row>
    <row r="219" spans="1:16" ht="15.75">
      <c r="A219" s="73"/>
      <c r="C219" s="74"/>
      <c r="D219" s="74"/>
      <c r="E219" s="74"/>
      <c r="F219" s="74"/>
      <c r="G219" s="74"/>
      <c r="H219" s="74"/>
      <c r="I219" s="74"/>
      <c r="P219" s="76"/>
    </row>
    <row r="220" spans="1:16" ht="15.75">
      <c r="A220" s="73"/>
      <c r="C220" s="74"/>
      <c r="D220" s="74"/>
      <c r="E220" s="74"/>
      <c r="F220" s="74"/>
      <c r="G220" s="74"/>
      <c r="H220" s="74"/>
      <c r="I220" s="74"/>
    </row>
    <row r="221" spans="1:16" ht="15.75">
      <c r="A221" s="73"/>
      <c r="C221" s="74"/>
      <c r="D221" s="74"/>
      <c r="E221" s="74"/>
      <c r="F221" s="74"/>
      <c r="G221" s="74"/>
      <c r="H221" s="74"/>
      <c r="I221" s="74"/>
    </row>
    <row r="222" spans="1:16" ht="15.75">
      <c r="A222" s="73"/>
      <c r="C222" s="74"/>
      <c r="D222" s="74"/>
      <c r="E222" s="74"/>
      <c r="F222" s="74"/>
      <c r="G222" s="74"/>
      <c r="H222" s="74"/>
      <c r="I222" s="74"/>
    </row>
    <row r="223" spans="1:16" ht="15.75">
      <c r="A223" s="73"/>
      <c r="C223" s="74"/>
      <c r="D223" s="74"/>
      <c r="E223" s="74"/>
      <c r="F223" s="74"/>
      <c r="G223" s="74"/>
      <c r="H223" s="74"/>
      <c r="I223" s="74"/>
    </row>
    <row r="224" spans="1:16" ht="15.75">
      <c r="A224" s="73"/>
      <c r="C224" s="74"/>
      <c r="D224" s="74"/>
      <c r="E224" s="74"/>
      <c r="F224" s="74"/>
      <c r="G224" s="74"/>
      <c r="H224" s="74"/>
      <c r="I224" s="74"/>
    </row>
    <row r="225" spans="1:9" ht="15.75">
      <c r="A225" s="73"/>
      <c r="C225" s="74"/>
      <c r="D225" s="74"/>
      <c r="E225" s="74"/>
      <c r="F225" s="74"/>
      <c r="G225" s="74"/>
      <c r="H225" s="74"/>
      <c r="I225" s="74"/>
    </row>
    <row r="226" spans="1:9" ht="15.75">
      <c r="A226" s="73"/>
      <c r="C226" s="74"/>
      <c r="D226" s="74"/>
      <c r="E226" s="74"/>
      <c r="F226" s="74"/>
      <c r="G226" s="74"/>
      <c r="H226" s="74"/>
      <c r="I226" s="74"/>
    </row>
    <row r="227" spans="1:9" ht="15.75">
      <c r="A227" s="73"/>
      <c r="C227" s="74"/>
      <c r="D227" s="74"/>
      <c r="E227" s="74"/>
      <c r="F227" s="74"/>
      <c r="G227" s="74"/>
      <c r="H227" s="74"/>
      <c r="I227" s="74"/>
    </row>
    <row r="228" spans="1:9" ht="15.75">
      <c r="A228" s="73"/>
      <c r="C228" s="74"/>
      <c r="D228" s="74"/>
      <c r="E228" s="74"/>
      <c r="F228" s="74"/>
      <c r="G228" s="74"/>
      <c r="H228" s="74"/>
      <c r="I228" s="74"/>
    </row>
    <row r="229" spans="1:9" ht="15.75">
      <c r="A229" s="73"/>
      <c r="C229" s="74"/>
      <c r="D229" s="74"/>
      <c r="E229" s="74"/>
      <c r="F229" s="74"/>
      <c r="G229" s="74"/>
      <c r="H229" s="74"/>
      <c r="I229" s="74"/>
    </row>
    <row r="230" spans="1:9" ht="15.75">
      <c r="A230" s="73"/>
      <c r="C230" s="74"/>
      <c r="D230" s="74"/>
      <c r="E230" s="74"/>
      <c r="F230" s="74"/>
      <c r="G230" s="74"/>
      <c r="H230" s="74"/>
      <c r="I230" s="74"/>
    </row>
    <row r="231" spans="1:9" ht="15.75">
      <c r="A231" s="73"/>
      <c r="C231" s="74"/>
      <c r="D231" s="74"/>
      <c r="E231" s="74"/>
      <c r="F231" s="74"/>
      <c r="G231" s="74"/>
      <c r="H231" s="74"/>
      <c r="I231" s="74"/>
    </row>
    <row r="232" spans="1:9" ht="15.75">
      <c r="A232" s="73"/>
      <c r="C232" s="74"/>
      <c r="D232" s="74"/>
      <c r="E232" s="74"/>
      <c r="F232" s="74"/>
      <c r="G232" s="74"/>
      <c r="H232" s="74"/>
      <c r="I232" s="74"/>
    </row>
    <row r="233" spans="1:9" ht="15.75">
      <c r="A233" s="73"/>
      <c r="C233" s="74"/>
      <c r="D233" s="74"/>
      <c r="E233" s="74"/>
      <c r="F233" s="74"/>
      <c r="G233" s="74"/>
      <c r="H233" s="74"/>
      <c r="I233" s="74"/>
    </row>
    <row r="234" spans="1:9" ht="15.75">
      <c r="A234" s="73"/>
      <c r="C234" s="74"/>
      <c r="D234" s="74"/>
      <c r="E234" s="74"/>
      <c r="F234" s="74"/>
      <c r="G234" s="74"/>
      <c r="H234" s="74"/>
      <c r="I234" s="74"/>
    </row>
    <row r="235" spans="1:9" ht="15.75">
      <c r="A235" s="73"/>
      <c r="C235" s="74"/>
      <c r="D235" s="74"/>
      <c r="E235" s="74"/>
      <c r="F235" s="74"/>
      <c r="G235" s="74"/>
      <c r="H235" s="74"/>
      <c r="I235" s="74"/>
    </row>
    <row r="236" spans="1:9" ht="15.75">
      <c r="A236" s="73"/>
      <c r="C236" s="74"/>
      <c r="D236" s="74"/>
      <c r="E236" s="74"/>
      <c r="F236" s="74"/>
      <c r="G236" s="74"/>
      <c r="H236" s="74"/>
      <c r="I236" s="74"/>
    </row>
    <row r="237" spans="1:9" ht="15.75">
      <c r="A237" s="73"/>
      <c r="C237" s="74"/>
      <c r="D237" s="74"/>
      <c r="E237" s="74"/>
      <c r="F237" s="74"/>
      <c r="G237" s="74"/>
      <c r="H237" s="74"/>
      <c r="I237" s="74"/>
    </row>
    <row r="238" spans="1:9" ht="15.75">
      <c r="A238" s="73"/>
      <c r="C238" s="74"/>
      <c r="D238" s="74"/>
      <c r="E238" s="74"/>
      <c r="F238" s="74"/>
      <c r="G238" s="74"/>
      <c r="H238" s="74"/>
      <c r="I238" s="74"/>
    </row>
    <row r="239" spans="1:9" ht="15.75">
      <c r="A239" s="73"/>
      <c r="C239" s="74"/>
      <c r="D239" s="74"/>
      <c r="E239" s="74"/>
      <c r="F239" s="74"/>
      <c r="G239" s="74"/>
      <c r="H239" s="74"/>
      <c r="I239" s="74"/>
    </row>
    <row r="240" spans="1:9" ht="15.75">
      <c r="A240" s="73"/>
      <c r="C240" s="74"/>
      <c r="D240" s="74"/>
      <c r="E240" s="74"/>
      <c r="F240" s="74"/>
      <c r="G240" s="74"/>
      <c r="H240" s="74"/>
      <c r="I240" s="74"/>
    </row>
    <row r="241" spans="1:9" ht="15.75">
      <c r="A241" s="73"/>
      <c r="C241" s="74"/>
      <c r="D241" s="74"/>
      <c r="E241" s="74"/>
      <c r="F241" s="74"/>
      <c r="G241" s="74"/>
      <c r="H241" s="74"/>
      <c r="I241" s="74"/>
    </row>
    <row r="242" spans="1:9" ht="15.75">
      <c r="A242" s="73"/>
      <c r="C242" s="74"/>
      <c r="D242" s="74"/>
      <c r="E242" s="74"/>
      <c r="F242" s="74"/>
      <c r="G242" s="74"/>
      <c r="H242" s="74"/>
      <c r="I242" s="74"/>
    </row>
    <row r="243" spans="1:9" ht="15.75">
      <c r="A243" s="73"/>
      <c r="C243" s="74"/>
      <c r="D243" s="74"/>
      <c r="E243" s="74"/>
      <c r="F243" s="74"/>
      <c r="G243" s="74"/>
      <c r="H243" s="74"/>
      <c r="I243" s="74"/>
    </row>
    <row r="244" spans="1:9" ht="15.75">
      <c r="A244" s="73"/>
      <c r="C244" s="74"/>
      <c r="D244" s="74"/>
      <c r="E244" s="74"/>
      <c r="F244" s="74"/>
      <c r="G244" s="74"/>
      <c r="H244" s="74"/>
      <c r="I244" s="74"/>
    </row>
    <row r="245" spans="1:9" ht="15.75">
      <c r="A245" s="73"/>
      <c r="C245" s="74"/>
      <c r="D245" s="74"/>
      <c r="E245" s="74"/>
      <c r="F245" s="74"/>
      <c r="G245" s="74"/>
      <c r="H245" s="74"/>
      <c r="I245" s="74"/>
    </row>
    <row r="246" spans="1:9" ht="15.75">
      <c r="A246" s="73"/>
      <c r="C246" s="74"/>
      <c r="D246" s="74"/>
      <c r="E246" s="74"/>
      <c r="F246" s="74"/>
      <c r="G246" s="74"/>
      <c r="H246" s="74"/>
      <c r="I246" s="74"/>
    </row>
    <row r="247" spans="1:9" ht="15.75">
      <c r="A247" s="73"/>
      <c r="C247" s="74"/>
      <c r="D247" s="74"/>
      <c r="E247" s="74"/>
      <c r="F247" s="74"/>
      <c r="G247" s="74"/>
      <c r="H247" s="74"/>
      <c r="I247" s="74"/>
    </row>
    <row r="248" spans="1:9" ht="15.75">
      <c r="A248" s="73"/>
      <c r="C248" s="74"/>
      <c r="D248" s="74"/>
      <c r="E248" s="74"/>
      <c r="F248" s="74"/>
      <c r="G248" s="74"/>
      <c r="H248" s="74"/>
      <c r="I248" s="74"/>
    </row>
    <row r="249" spans="1:9" ht="15.75">
      <c r="A249" s="73"/>
      <c r="C249" s="74"/>
      <c r="D249" s="74"/>
      <c r="E249" s="74"/>
      <c r="F249" s="74"/>
      <c r="G249" s="74"/>
      <c r="H249" s="74"/>
      <c r="I249" s="74"/>
    </row>
    <row r="250" spans="1:9" ht="15.75">
      <c r="A250" s="73"/>
      <c r="C250" s="74"/>
      <c r="D250" s="74"/>
      <c r="E250" s="74"/>
      <c r="F250" s="74"/>
      <c r="G250" s="74"/>
      <c r="H250" s="74"/>
      <c r="I250" s="74"/>
    </row>
    <row r="251" spans="1:9" ht="15.75">
      <c r="A251" s="73"/>
      <c r="C251" s="74"/>
      <c r="D251" s="74"/>
      <c r="E251" s="74"/>
      <c r="F251" s="74"/>
      <c r="G251" s="74"/>
      <c r="H251" s="74"/>
      <c r="I251" s="74"/>
    </row>
    <row r="252" spans="1:9" ht="15.75">
      <c r="A252" s="73"/>
      <c r="C252" s="74"/>
      <c r="D252" s="74"/>
      <c r="E252" s="74"/>
      <c r="F252" s="74"/>
      <c r="G252" s="74"/>
      <c r="H252" s="74"/>
      <c r="I252" s="74"/>
    </row>
    <row r="253" spans="1:9" ht="15.75">
      <c r="A253" s="73"/>
      <c r="C253" s="74"/>
      <c r="D253" s="74"/>
      <c r="E253" s="74"/>
      <c r="F253" s="74"/>
      <c r="G253" s="74"/>
      <c r="H253" s="74"/>
      <c r="I253" s="74"/>
    </row>
    <row r="254" spans="1:9" ht="15.75">
      <c r="A254" s="73"/>
      <c r="C254" s="74"/>
      <c r="D254" s="74"/>
      <c r="E254" s="74"/>
      <c r="F254" s="74"/>
      <c r="G254" s="74"/>
      <c r="H254" s="74"/>
      <c r="I254" s="74"/>
    </row>
    <row r="255" spans="1:9" ht="15.75">
      <c r="A255" s="73"/>
      <c r="C255" s="74"/>
      <c r="D255" s="74"/>
      <c r="E255" s="74"/>
      <c r="F255" s="74"/>
      <c r="G255" s="74"/>
      <c r="H255" s="74"/>
      <c r="I255" s="74"/>
    </row>
    <row r="256" spans="1:9" ht="15.75">
      <c r="A256" s="73"/>
      <c r="C256" s="74"/>
      <c r="D256" s="74"/>
      <c r="E256" s="74"/>
      <c r="F256" s="74"/>
      <c r="G256" s="74"/>
      <c r="H256" s="74"/>
      <c r="I256" s="74"/>
    </row>
    <row r="257" spans="1:9" ht="15.75">
      <c r="A257" s="73"/>
      <c r="C257" s="74"/>
      <c r="D257" s="74"/>
      <c r="E257" s="74"/>
      <c r="F257" s="74"/>
      <c r="G257" s="74"/>
      <c r="H257" s="74"/>
      <c r="I257" s="74"/>
    </row>
    <row r="258" spans="1:9" ht="15.75">
      <c r="A258" s="73"/>
      <c r="C258" s="74"/>
      <c r="D258" s="74"/>
      <c r="E258" s="74"/>
      <c r="F258" s="74"/>
      <c r="G258" s="74"/>
      <c r="H258" s="74"/>
      <c r="I258" s="74"/>
    </row>
    <row r="259" spans="1:9" ht="15.75">
      <c r="A259" s="73"/>
      <c r="C259" s="74"/>
      <c r="D259" s="74"/>
      <c r="E259" s="74"/>
      <c r="F259" s="74"/>
      <c r="G259" s="74"/>
      <c r="H259" s="74"/>
      <c r="I259" s="74"/>
    </row>
    <row r="260" spans="1:9" ht="15.75">
      <c r="A260" s="73"/>
      <c r="C260" s="74"/>
      <c r="D260" s="74"/>
      <c r="E260" s="74"/>
      <c r="F260" s="74"/>
      <c r="G260" s="74"/>
      <c r="H260" s="74"/>
      <c r="I260" s="74"/>
    </row>
    <row r="261" spans="1:9" ht="15.75">
      <c r="A261" s="73"/>
      <c r="C261" s="74"/>
      <c r="D261" s="74"/>
      <c r="E261" s="74"/>
      <c r="F261" s="74"/>
      <c r="G261" s="74"/>
      <c r="H261" s="74"/>
      <c r="I261" s="74"/>
    </row>
    <row r="262" spans="1:9" ht="15.75">
      <c r="A262" s="73"/>
      <c r="C262" s="74"/>
      <c r="D262" s="74"/>
      <c r="E262" s="74"/>
      <c r="F262" s="74"/>
      <c r="G262" s="74"/>
      <c r="H262" s="74"/>
      <c r="I262" s="74"/>
    </row>
    <row r="263" spans="1:9" ht="15.75">
      <c r="A263" s="73"/>
      <c r="C263" s="74"/>
      <c r="D263" s="74"/>
      <c r="E263" s="74"/>
      <c r="F263" s="74"/>
      <c r="G263" s="74"/>
      <c r="H263" s="74"/>
      <c r="I263" s="74"/>
    </row>
    <row r="264" spans="1:9" ht="15.75">
      <c r="A264" s="73"/>
      <c r="C264" s="74"/>
      <c r="D264" s="74"/>
      <c r="E264" s="74"/>
      <c r="F264" s="74"/>
      <c r="G264" s="74"/>
      <c r="H264" s="74"/>
      <c r="I264" s="74"/>
    </row>
    <row r="265" spans="1:9" ht="15.75">
      <c r="A265" s="73"/>
      <c r="C265" s="74"/>
      <c r="D265" s="74"/>
      <c r="E265" s="74"/>
      <c r="F265" s="74"/>
      <c r="G265" s="74"/>
      <c r="H265" s="74"/>
      <c r="I265" s="74"/>
    </row>
    <row r="266" spans="1:9" ht="15.75">
      <c r="A266" s="73"/>
      <c r="C266" s="74"/>
      <c r="D266" s="74"/>
      <c r="E266" s="74"/>
      <c r="F266" s="74"/>
      <c r="G266" s="74"/>
      <c r="H266" s="74"/>
      <c r="I266" s="74"/>
    </row>
    <row r="267" spans="1:9" ht="15.75">
      <c r="A267" s="73"/>
      <c r="C267" s="74"/>
      <c r="D267" s="74"/>
      <c r="E267" s="74"/>
      <c r="F267" s="74"/>
      <c r="G267" s="74"/>
      <c r="H267" s="74"/>
      <c r="I267" s="74"/>
    </row>
    <row r="268" spans="1:9" ht="15.75">
      <c r="A268" s="73"/>
      <c r="C268" s="74"/>
      <c r="D268" s="74"/>
      <c r="E268" s="74"/>
      <c r="F268" s="74"/>
      <c r="G268" s="74"/>
      <c r="H268" s="74"/>
      <c r="I268" s="74"/>
    </row>
    <row r="269" spans="1:9" ht="15.75">
      <c r="A269" s="73"/>
      <c r="C269" s="74"/>
      <c r="D269" s="74"/>
      <c r="E269" s="74"/>
      <c r="F269" s="74"/>
      <c r="G269" s="74"/>
      <c r="H269" s="74"/>
      <c r="I269" s="74"/>
    </row>
    <row r="270" spans="1:9" ht="15.75">
      <c r="A270" s="73"/>
      <c r="C270" s="74"/>
      <c r="D270" s="74"/>
      <c r="E270" s="74"/>
      <c r="F270" s="74"/>
      <c r="G270" s="74"/>
      <c r="H270" s="74"/>
      <c r="I270" s="74"/>
    </row>
    <row r="271" spans="1:9" ht="15.75">
      <c r="A271" s="73"/>
      <c r="C271" s="74"/>
      <c r="D271" s="74"/>
      <c r="E271" s="74"/>
      <c r="F271" s="74"/>
      <c r="G271" s="74"/>
      <c r="H271" s="74"/>
      <c r="I271" s="74"/>
    </row>
    <row r="272" spans="1:9" ht="15.75">
      <c r="A272" s="73"/>
      <c r="C272" s="74"/>
      <c r="D272" s="74"/>
      <c r="E272" s="74"/>
      <c r="F272" s="74"/>
      <c r="G272" s="74"/>
      <c r="H272" s="74"/>
      <c r="I272" s="74"/>
    </row>
    <row r="273" spans="1:9" ht="15.75">
      <c r="A273" s="73"/>
      <c r="C273" s="74"/>
      <c r="D273" s="74"/>
      <c r="E273" s="74"/>
      <c r="F273" s="74"/>
      <c r="G273" s="74"/>
      <c r="H273" s="74"/>
      <c r="I273" s="74"/>
    </row>
    <row r="274" spans="1:9" ht="15.75">
      <c r="A274" s="73"/>
      <c r="C274" s="74"/>
      <c r="D274" s="74"/>
      <c r="E274" s="74"/>
      <c r="F274" s="74"/>
      <c r="G274" s="74"/>
      <c r="H274" s="74"/>
      <c r="I274" s="74"/>
    </row>
    <row r="275" spans="1:9" ht="15.75">
      <c r="A275" s="73"/>
      <c r="C275" s="74"/>
      <c r="D275" s="74"/>
      <c r="E275" s="74"/>
      <c r="F275" s="74"/>
      <c r="G275" s="74"/>
      <c r="H275" s="74"/>
      <c r="I275" s="74"/>
    </row>
    <row r="276" spans="1:9" ht="15.75">
      <c r="A276" s="73"/>
      <c r="C276" s="74"/>
      <c r="D276" s="74"/>
      <c r="E276" s="74"/>
      <c r="F276" s="74"/>
      <c r="G276" s="74"/>
      <c r="H276" s="74"/>
      <c r="I276" s="74"/>
    </row>
    <row r="277" spans="1:9" ht="15.75">
      <c r="A277" s="73"/>
      <c r="C277" s="74"/>
      <c r="D277" s="74"/>
      <c r="E277" s="74"/>
      <c r="F277" s="74"/>
      <c r="G277" s="74"/>
      <c r="H277" s="74"/>
      <c r="I277" s="74"/>
    </row>
    <row r="278" spans="1:9" ht="15.75">
      <c r="A278" s="73"/>
      <c r="C278" s="74"/>
      <c r="D278" s="74"/>
      <c r="E278" s="74"/>
      <c r="F278" s="74"/>
      <c r="G278" s="74"/>
      <c r="H278" s="74"/>
      <c r="I278" s="74"/>
    </row>
    <row r="279" spans="1:9" ht="15.75">
      <c r="A279" s="73"/>
      <c r="C279" s="74"/>
      <c r="D279" s="74"/>
      <c r="E279" s="74"/>
      <c r="F279" s="74"/>
      <c r="G279" s="74"/>
      <c r="H279" s="74"/>
      <c r="I279" s="74"/>
    </row>
    <row r="280" spans="1:9" ht="15.75">
      <c r="A280" s="73"/>
      <c r="C280" s="74"/>
      <c r="D280" s="74"/>
      <c r="E280" s="74"/>
      <c r="F280" s="74"/>
      <c r="G280" s="74"/>
      <c r="H280" s="74"/>
      <c r="I280" s="74"/>
    </row>
    <row r="281" spans="1:9" ht="15.75">
      <c r="A281" s="73"/>
      <c r="C281" s="74"/>
      <c r="D281" s="74"/>
      <c r="E281" s="74"/>
      <c r="F281" s="74"/>
      <c r="G281" s="74"/>
      <c r="H281" s="74"/>
      <c r="I281" s="74"/>
    </row>
    <row r="282" spans="1:9" ht="15.75">
      <c r="A282" s="73"/>
      <c r="C282" s="74"/>
      <c r="D282" s="74"/>
      <c r="E282" s="74"/>
      <c r="F282" s="74"/>
      <c r="G282" s="74"/>
      <c r="H282" s="74"/>
      <c r="I282" s="74"/>
    </row>
    <row r="283" spans="1:9" ht="15.75">
      <c r="A283" s="73"/>
      <c r="C283" s="74"/>
      <c r="D283" s="74"/>
      <c r="E283" s="74"/>
      <c r="F283" s="74"/>
      <c r="G283" s="74"/>
      <c r="H283" s="74"/>
      <c r="I283" s="74"/>
    </row>
    <row r="284" spans="1:9" ht="15.75">
      <c r="A284" s="73"/>
      <c r="C284" s="74"/>
      <c r="D284" s="74"/>
      <c r="E284" s="74"/>
      <c r="F284" s="74"/>
      <c r="G284" s="74"/>
      <c r="H284" s="74"/>
      <c r="I284" s="74"/>
    </row>
    <row r="285" spans="1:9" ht="15.75">
      <c r="A285" s="73"/>
      <c r="C285" s="74"/>
      <c r="D285" s="74"/>
      <c r="E285" s="74"/>
      <c r="F285" s="74"/>
      <c r="G285" s="74"/>
      <c r="H285" s="74"/>
      <c r="I285" s="74"/>
    </row>
    <row r="286" spans="1:9" ht="15.75">
      <c r="A286" s="73"/>
      <c r="C286" s="74"/>
      <c r="D286" s="74"/>
      <c r="E286" s="74"/>
      <c r="F286" s="74"/>
      <c r="G286" s="74"/>
      <c r="H286" s="74"/>
      <c r="I286" s="74"/>
    </row>
    <row r="287" spans="1:9" ht="15.75">
      <c r="A287" s="73"/>
      <c r="C287" s="74"/>
      <c r="D287" s="74"/>
      <c r="E287" s="74"/>
      <c r="F287" s="74"/>
      <c r="G287" s="74"/>
      <c r="H287" s="74"/>
      <c r="I287" s="74"/>
    </row>
    <row r="288" spans="1:9" ht="15.75">
      <c r="A288" s="73"/>
      <c r="C288" s="74"/>
      <c r="D288" s="74"/>
      <c r="E288" s="74"/>
      <c r="F288" s="74"/>
      <c r="G288" s="74"/>
      <c r="H288" s="74"/>
      <c r="I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zoomScale="45" workbookViewId="0">
      <selection activeCell="A3" sqref="A3:N3"/>
    </sheetView>
  </sheetViews>
  <sheetFormatPr defaultRowHeight="12.75"/>
  <cols>
    <col min="1" max="1" width="53.7109375" style="77" customWidth="1"/>
    <col min="2" max="14" width="18.140625" style="42" customWidth="1"/>
    <col min="15" max="15" width="2.5703125" style="172" customWidth="1"/>
    <col min="16" max="256" width="9.140625" style="42"/>
    <col min="257" max="257" width="53.7109375" style="42" customWidth="1"/>
    <col min="258" max="270" width="18.140625" style="42" customWidth="1"/>
    <col min="271" max="271" width="2.5703125" style="42" customWidth="1"/>
    <col min="272" max="512" width="9.140625" style="42"/>
    <col min="513" max="513" width="53.7109375" style="42" customWidth="1"/>
    <col min="514" max="526" width="18.140625" style="42" customWidth="1"/>
    <col min="527" max="527" width="2.5703125" style="42" customWidth="1"/>
    <col min="528" max="768" width="9.140625" style="42"/>
    <col min="769" max="769" width="53.7109375" style="42" customWidth="1"/>
    <col min="770" max="782" width="18.140625" style="42" customWidth="1"/>
    <col min="783" max="783" width="2.5703125" style="42" customWidth="1"/>
    <col min="784" max="1024" width="9.140625" style="42"/>
    <col min="1025" max="1025" width="53.7109375" style="42" customWidth="1"/>
    <col min="1026" max="1038" width="18.140625" style="42" customWidth="1"/>
    <col min="1039" max="1039" width="2.5703125" style="42" customWidth="1"/>
    <col min="1040" max="1280" width="9.140625" style="42"/>
    <col min="1281" max="1281" width="53.7109375" style="42" customWidth="1"/>
    <col min="1282" max="1294" width="18.140625" style="42" customWidth="1"/>
    <col min="1295" max="1295" width="2.5703125" style="42" customWidth="1"/>
    <col min="1296" max="1536" width="9.140625" style="42"/>
    <col min="1537" max="1537" width="53.7109375" style="42" customWidth="1"/>
    <col min="1538" max="1550" width="18.140625" style="42" customWidth="1"/>
    <col min="1551" max="1551" width="2.5703125" style="42" customWidth="1"/>
    <col min="1552" max="1792" width="9.140625" style="42"/>
    <col min="1793" max="1793" width="53.7109375" style="42" customWidth="1"/>
    <col min="1794" max="1806" width="18.140625" style="42" customWidth="1"/>
    <col min="1807" max="1807" width="2.5703125" style="42" customWidth="1"/>
    <col min="1808" max="2048" width="9.140625" style="42"/>
    <col min="2049" max="2049" width="53.7109375" style="42" customWidth="1"/>
    <col min="2050" max="2062" width="18.140625" style="42" customWidth="1"/>
    <col min="2063" max="2063" width="2.5703125" style="42" customWidth="1"/>
    <col min="2064" max="2304" width="9.140625" style="42"/>
    <col min="2305" max="2305" width="53.7109375" style="42" customWidth="1"/>
    <col min="2306" max="2318" width="18.140625" style="42" customWidth="1"/>
    <col min="2319" max="2319" width="2.5703125" style="42" customWidth="1"/>
    <col min="2320" max="2560" width="9.140625" style="42"/>
    <col min="2561" max="2561" width="53.7109375" style="42" customWidth="1"/>
    <col min="2562" max="2574" width="18.140625" style="42" customWidth="1"/>
    <col min="2575" max="2575" width="2.5703125" style="42" customWidth="1"/>
    <col min="2576" max="2816" width="9.140625" style="42"/>
    <col min="2817" max="2817" width="53.7109375" style="42" customWidth="1"/>
    <col min="2818" max="2830" width="18.140625" style="42" customWidth="1"/>
    <col min="2831" max="2831" width="2.5703125" style="42" customWidth="1"/>
    <col min="2832" max="3072" width="9.140625" style="42"/>
    <col min="3073" max="3073" width="53.7109375" style="42" customWidth="1"/>
    <col min="3074" max="3086" width="18.140625" style="42" customWidth="1"/>
    <col min="3087" max="3087" width="2.5703125" style="42" customWidth="1"/>
    <col min="3088" max="3328" width="9.140625" style="42"/>
    <col min="3329" max="3329" width="53.7109375" style="42" customWidth="1"/>
    <col min="3330" max="3342" width="18.140625" style="42" customWidth="1"/>
    <col min="3343" max="3343" width="2.5703125" style="42" customWidth="1"/>
    <col min="3344" max="3584" width="9.140625" style="42"/>
    <col min="3585" max="3585" width="53.7109375" style="42" customWidth="1"/>
    <col min="3586" max="3598" width="18.140625" style="42" customWidth="1"/>
    <col min="3599" max="3599" width="2.5703125" style="42" customWidth="1"/>
    <col min="3600" max="3840" width="9.140625" style="42"/>
    <col min="3841" max="3841" width="53.7109375" style="42" customWidth="1"/>
    <col min="3842" max="3854" width="18.140625" style="42" customWidth="1"/>
    <col min="3855" max="3855" width="2.5703125" style="42" customWidth="1"/>
    <col min="3856" max="4096" width="9.140625" style="42"/>
    <col min="4097" max="4097" width="53.7109375" style="42" customWidth="1"/>
    <col min="4098" max="4110" width="18.140625" style="42" customWidth="1"/>
    <col min="4111" max="4111" width="2.5703125" style="42" customWidth="1"/>
    <col min="4112" max="4352" width="9.140625" style="42"/>
    <col min="4353" max="4353" width="53.7109375" style="42" customWidth="1"/>
    <col min="4354" max="4366" width="18.140625" style="42" customWidth="1"/>
    <col min="4367" max="4367" width="2.5703125" style="42" customWidth="1"/>
    <col min="4368" max="4608" width="9.140625" style="42"/>
    <col min="4609" max="4609" width="53.7109375" style="42" customWidth="1"/>
    <col min="4610" max="4622" width="18.140625" style="42" customWidth="1"/>
    <col min="4623" max="4623" width="2.5703125" style="42" customWidth="1"/>
    <col min="4624" max="4864" width="9.140625" style="42"/>
    <col min="4865" max="4865" width="53.7109375" style="42" customWidth="1"/>
    <col min="4866" max="4878" width="18.140625" style="42" customWidth="1"/>
    <col min="4879" max="4879" width="2.5703125" style="42" customWidth="1"/>
    <col min="4880" max="5120" width="9.140625" style="42"/>
    <col min="5121" max="5121" width="53.7109375" style="42" customWidth="1"/>
    <col min="5122" max="5134" width="18.140625" style="42" customWidth="1"/>
    <col min="5135" max="5135" width="2.5703125" style="42" customWidth="1"/>
    <col min="5136" max="5376" width="9.140625" style="42"/>
    <col min="5377" max="5377" width="53.7109375" style="42" customWidth="1"/>
    <col min="5378" max="5390" width="18.140625" style="42" customWidth="1"/>
    <col min="5391" max="5391" width="2.5703125" style="42" customWidth="1"/>
    <col min="5392" max="5632" width="9.140625" style="42"/>
    <col min="5633" max="5633" width="53.7109375" style="42" customWidth="1"/>
    <col min="5634" max="5646" width="18.140625" style="42" customWidth="1"/>
    <col min="5647" max="5647" width="2.5703125" style="42" customWidth="1"/>
    <col min="5648" max="5888" width="9.140625" style="42"/>
    <col min="5889" max="5889" width="53.7109375" style="42" customWidth="1"/>
    <col min="5890" max="5902" width="18.140625" style="42" customWidth="1"/>
    <col min="5903" max="5903" width="2.5703125" style="42" customWidth="1"/>
    <col min="5904" max="6144" width="9.140625" style="42"/>
    <col min="6145" max="6145" width="53.7109375" style="42" customWidth="1"/>
    <col min="6146" max="6158" width="18.140625" style="42" customWidth="1"/>
    <col min="6159" max="6159" width="2.5703125" style="42" customWidth="1"/>
    <col min="6160" max="6400" width="9.140625" style="42"/>
    <col min="6401" max="6401" width="53.7109375" style="42" customWidth="1"/>
    <col min="6402" max="6414" width="18.140625" style="42" customWidth="1"/>
    <col min="6415" max="6415" width="2.5703125" style="42" customWidth="1"/>
    <col min="6416" max="6656" width="9.140625" style="42"/>
    <col min="6657" max="6657" width="53.7109375" style="42" customWidth="1"/>
    <col min="6658" max="6670" width="18.140625" style="42" customWidth="1"/>
    <col min="6671" max="6671" width="2.5703125" style="42" customWidth="1"/>
    <col min="6672" max="6912" width="9.140625" style="42"/>
    <col min="6913" max="6913" width="53.7109375" style="42" customWidth="1"/>
    <col min="6914" max="6926" width="18.140625" style="42" customWidth="1"/>
    <col min="6927" max="6927" width="2.5703125" style="42" customWidth="1"/>
    <col min="6928" max="7168" width="9.140625" style="42"/>
    <col min="7169" max="7169" width="53.7109375" style="42" customWidth="1"/>
    <col min="7170" max="7182" width="18.140625" style="42" customWidth="1"/>
    <col min="7183" max="7183" width="2.5703125" style="42" customWidth="1"/>
    <col min="7184" max="7424" width="9.140625" style="42"/>
    <col min="7425" max="7425" width="53.7109375" style="42" customWidth="1"/>
    <col min="7426" max="7438" width="18.140625" style="42" customWidth="1"/>
    <col min="7439" max="7439" width="2.5703125" style="42" customWidth="1"/>
    <col min="7440" max="7680" width="9.140625" style="42"/>
    <col min="7681" max="7681" width="53.7109375" style="42" customWidth="1"/>
    <col min="7682" max="7694" width="18.140625" style="42" customWidth="1"/>
    <col min="7695" max="7695" width="2.5703125" style="42" customWidth="1"/>
    <col min="7696" max="7936" width="9.140625" style="42"/>
    <col min="7937" max="7937" width="53.7109375" style="42" customWidth="1"/>
    <col min="7938" max="7950" width="18.140625" style="42" customWidth="1"/>
    <col min="7951" max="7951" width="2.5703125" style="42" customWidth="1"/>
    <col min="7952" max="8192" width="9.140625" style="42"/>
    <col min="8193" max="8193" width="53.7109375" style="42" customWidth="1"/>
    <col min="8194" max="8206" width="18.140625" style="42" customWidth="1"/>
    <col min="8207" max="8207" width="2.5703125" style="42" customWidth="1"/>
    <col min="8208" max="8448" width="9.140625" style="42"/>
    <col min="8449" max="8449" width="53.7109375" style="42" customWidth="1"/>
    <col min="8450" max="8462" width="18.140625" style="42" customWidth="1"/>
    <col min="8463" max="8463" width="2.5703125" style="42" customWidth="1"/>
    <col min="8464" max="8704" width="9.140625" style="42"/>
    <col min="8705" max="8705" width="53.7109375" style="42" customWidth="1"/>
    <col min="8706" max="8718" width="18.140625" style="42" customWidth="1"/>
    <col min="8719" max="8719" width="2.5703125" style="42" customWidth="1"/>
    <col min="8720" max="8960" width="9.140625" style="42"/>
    <col min="8961" max="8961" width="53.7109375" style="42" customWidth="1"/>
    <col min="8962" max="8974" width="18.140625" style="42" customWidth="1"/>
    <col min="8975" max="8975" width="2.5703125" style="42" customWidth="1"/>
    <col min="8976" max="9216" width="9.140625" style="42"/>
    <col min="9217" max="9217" width="53.7109375" style="42" customWidth="1"/>
    <col min="9218" max="9230" width="18.140625" style="42" customWidth="1"/>
    <col min="9231" max="9231" width="2.5703125" style="42" customWidth="1"/>
    <col min="9232" max="9472" width="9.140625" style="42"/>
    <col min="9473" max="9473" width="53.7109375" style="42" customWidth="1"/>
    <col min="9474" max="9486" width="18.140625" style="42" customWidth="1"/>
    <col min="9487" max="9487" width="2.5703125" style="42" customWidth="1"/>
    <col min="9488" max="9728" width="9.140625" style="42"/>
    <col min="9729" max="9729" width="53.7109375" style="42" customWidth="1"/>
    <col min="9730" max="9742" width="18.140625" style="42" customWidth="1"/>
    <col min="9743" max="9743" width="2.5703125" style="42" customWidth="1"/>
    <col min="9744" max="9984" width="9.140625" style="42"/>
    <col min="9985" max="9985" width="53.7109375" style="42" customWidth="1"/>
    <col min="9986" max="9998" width="18.140625" style="42" customWidth="1"/>
    <col min="9999" max="9999" width="2.5703125" style="42" customWidth="1"/>
    <col min="10000" max="10240" width="9.140625" style="42"/>
    <col min="10241" max="10241" width="53.7109375" style="42" customWidth="1"/>
    <col min="10242" max="10254" width="18.140625" style="42" customWidth="1"/>
    <col min="10255" max="10255" width="2.5703125" style="42" customWidth="1"/>
    <col min="10256" max="10496" width="9.140625" style="42"/>
    <col min="10497" max="10497" width="53.7109375" style="42" customWidth="1"/>
    <col min="10498" max="10510" width="18.140625" style="42" customWidth="1"/>
    <col min="10511" max="10511" width="2.5703125" style="42" customWidth="1"/>
    <col min="10512" max="10752" width="9.140625" style="42"/>
    <col min="10753" max="10753" width="53.7109375" style="42" customWidth="1"/>
    <col min="10754" max="10766" width="18.140625" style="42" customWidth="1"/>
    <col min="10767" max="10767" width="2.5703125" style="42" customWidth="1"/>
    <col min="10768" max="11008" width="9.140625" style="42"/>
    <col min="11009" max="11009" width="53.7109375" style="42" customWidth="1"/>
    <col min="11010" max="11022" width="18.140625" style="42" customWidth="1"/>
    <col min="11023" max="11023" width="2.5703125" style="42" customWidth="1"/>
    <col min="11024" max="11264" width="9.140625" style="42"/>
    <col min="11265" max="11265" width="53.7109375" style="42" customWidth="1"/>
    <col min="11266" max="11278" width="18.140625" style="42" customWidth="1"/>
    <col min="11279" max="11279" width="2.5703125" style="42" customWidth="1"/>
    <col min="11280" max="11520" width="9.140625" style="42"/>
    <col min="11521" max="11521" width="53.7109375" style="42" customWidth="1"/>
    <col min="11522" max="11534" width="18.140625" style="42" customWidth="1"/>
    <col min="11535" max="11535" width="2.5703125" style="42" customWidth="1"/>
    <col min="11536" max="11776" width="9.140625" style="42"/>
    <col min="11777" max="11777" width="53.7109375" style="42" customWidth="1"/>
    <col min="11778" max="11790" width="18.140625" style="42" customWidth="1"/>
    <col min="11791" max="11791" width="2.5703125" style="42" customWidth="1"/>
    <col min="11792" max="12032" width="9.140625" style="42"/>
    <col min="12033" max="12033" width="53.7109375" style="42" customWidth="1"/>
    <col min="12034" max="12046" width="18.140625" style="42" customWidth="1"/>
    <col min="12047" max="12047" width="2.5703125" style="42" customWidth="1"/>
    <col min="12048" max="12288" width="9.140625" style="42"/>
    <col min="12289" max="12289" width="53.7109375" style="42" customWidth="1"/>
    <col min="12290" max="12302" width="18.140625" style="42" customWidth="1"/>
    <col min="12303" max="12303" width="2.5703125" style="42" customWidth="1"/>
    <col min="12304" max="12544" width="9.140625" style="42"/>
    <col min="12545" max="12545" width="53.7109375" style="42" customWidth="1"/>
    <col min="12546" max="12558" width="18.140625" style="42" customWidth="1"/>
    <col min="12559" max="12559" width="2.5703125" style="42" customWidth="1"/>
    <col min="12560" max="12800" width="9.140625" style="42"/>
    <col min="12801" max="12801" width="53.7109375" style="42" customWidth="1"/>
    <col min="12802" max="12814" width="18.140625" style="42" customWidth="1"/>
    <col min="12815" max="12815" width="2.5703125" style="42" customWidth="1"/>
    <col min="12816" max="13056" width="9.140625" style="42"/>
    <col min="13057" max="13057" width="53.7109375" style="42" customWidth="1"/>
    <col min="13058" max="13070" width="18.140625" style="42" customWidth="1"/>
    <col min="13071" max="13071" width="2.5703125" style="42" customWidth="1"/>
    <col min="13072" max="13312" width="9.140625" style="42"/>
    <col min="13313" max="13313" width="53.7109375" style="42" customWidth="1"/>
    <col min="13314" max="13326" width="18.140625" style="42" customWidth="1"/>
    <col min="13327" max="13327" width="2.5703125" style="42" customWidth="1"/>
    <col min="13328" max="13568" width="9.140625" style="42"/>
    <col min="13569" max="13569" width="53.7109375" style="42" customWidth="1"/>
    <col min="13570" max="13582" width="18.140625" style="42" customWidth="1"/>
    <col min="13583" max="13583" width="2.5703125" style="42" customWidth="1"/>
    <col min="13584" max="13824" width="9.140625" style="42"/>
    <col min="13825" max="13825" width="53.7109375" style="42" customWidth="1"/>
    <col min="13826" max="13838" width="18.140625" style="42" customWidth="1"/>
    <col min="13839" max="13839" width="2.5703125" style="42" customWidth="1"/>
    <col min="13840" max="14080" width="9.140625" style="42"/>
    <col min="14081" max="14081" width="53.7109375" style="42" customWidth="1"/>
    <col min="14082" max="14094" width="18.140625" style="42" customWidth="1"/>
    <col min="14095" max="14095" width="2.5703125" style="42" customWidth="1"/>
    <col min="14096" max="14336" width="9.140625" style="42"/>
    <col min="14337" max="14337" width="53.7109375" style="42" customWidth="1"/>
    <col min="14338" max="14350" width="18.140625" style="42" customWidth="1"/>
    <col min="14351" max="14351" width="2.5703125" style="42" customWidth="1"/>
    <col min="14352" max="14592" width="9.140625" style="42"/>
    <col min="14593" max="14593" width="53.7109375" style="42" customWidth="1"/>
    <col min="14594" max="14606" width="18.140625" style="42" customWidth="1"/>
    <col min="14607" max="14607" width="2.5703125" style="42" customWidth="1"/>
    <col min="14608" max="14848" width="9.140625" style="42"/>
    <col min="14849" max="14849" width="53.7109375" style="42" customWidth="1"/>
    <col min="14850" max="14862" width="18.140625" style="42" customWidth="1"/>
    <col min="14863" max="14863" width="2.5703125" style="42" customWidth="1"/>
    <col min="14864" max="15104" width="9.140625" style="42"/>
    <col min="15105" max="15105" width="53.7109375" style="42" customWidth="1"/>
    <col min="15106" max="15118" width="18.140625" style="42" customWidth="1"/>
    <col min="15119" max="15119" width="2.5703125" style="42" customWidth="1"/>
    <col min="15120" max="15360" width="9.140625" style="42"/>
    <col min="15361" max="15361" width="53.7109375" style="42" customWidth="1"/>
    <col min="15362" max="15374" width="18.140625" style="42" customWidth="1"/>
    <col min="15375" max="15375" width="2.5703125" style="42" customWidth="1"/>
    <col min="15376" max="15616" width="9.140625" style="42"/>
    <col min="15617" max="15617" width="53.7109375" style="42" customWidth="1"/>
    <col min="15618" max="15630" width="18.140625" style="42" customWidth="1"/>
    <col min="15631" max="15631" width="2.5703125" style="42" customWidth="1"/>
    <col min="15632" max="15872" width="9.140625" style="42"/>
    <col min="15873" max="15873" width="53.7109375" style="42" customWidth="1"/>
    <col min="15874" max="15886" width="18.140625" style="42" customWidth="1"/>
    <col min="15887" max="15887" width="2.5703125" style="42" customWidth="1"/>
    <col min="15888" max="16128" width="9.140625" style="42"/>
    <col min="16129" max="16129" width="53.7109375" style="42" customWidth="1"/>
    <col min="16130" max="16142" width="18.140625" style="42" customWidth="1"/>
    <col min="16143" max="16143" width="2.5703125" style="42" customWidth="1"/>
    <col min="16144" max="16384" width="9.140625" style="42"/>
  </cols>
  <sheetData>
    <row r="1" spans="1:15" s="44" customFormat="1" ht="3.75" customHeight="1">
      <c r="A1" s="46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</row>
    <row r="2" spans="1:15" s="44" customFormat="1" ht="48.75" customHeight="1">
      <c r="A2" s="701" t="s">
        <v>146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</row>
    <row r="3" spans="1:15" s="44" customFormat="1" ht="36" customHeight="1">
      <c r="A3" s="701" t="s">
        <v>330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</row>
    <row r="4" spans="1:15" s="44" customFormat="1" ht="31.5" customHeight="1">
      <c r="A4" s="701" t="s">
        <v>2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</row>
    <row r="5" spans="1:15" s="47" customFormat="1" ht="39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</row>
    <row r="6" spans="1:15" ht="3.75" customHeight="1">
      <c r="A6" s="140"/>
      <c r="O6" s="42"/>
    </row>
    <row r="7" spans="1:15" ht="30.7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42"/>
    </row>
    <row r="8" spans="1:15" s="181" customFormat="1" ht="25.5" customHeight="1">
      <c r="A8" s="471" t="s">
        <v>362</v>
      </c>
      <c r="B8" s="472" t="s">
        <v>88</v>
      </c>
      <c r="C8" s="472" t="s">
        <v>89</v>
      </c>
      <c r="D8" s="472" t="s">
        <v>90</v>
      </c>
      <c r="E8" s="472" t="s">
        <v>92</v>
      </c>
      <c r="F8" s="472" t="s">
        <v>93</v>
      </c>
      <c r="G8" s="472" t="s">
        <v>95</v>
      </c>
      <c r="H8" s="472" t="s">
        <v>96</v>
      </c>
      <c r="I8" s="472" t="s">
        <v>97</v>
      </c>
      <c r="J8" s="472" t="s">
        <v>98</v>
      </c>
      <c r="K8" s="472" t="s">
        <v>99</v>
      </c>
      <c r="L8" s="472" t="s">
        <v>105</v>
      </c>
      <c r="M8" s="472" t="s">
        <v>107</v>
      </c>
      <c r="N8" s="473" t="s">
        <v>104</v>
      </c>
    </row>
    <row r="9" spans="1:15" s="181" customFormat="1" ht="35.25" customHeight="1">
      <c r="A9" s="474" t="s">
        <v>333</v>
      </c>
      <c r="B9" s="474">
        <v>0</v>
      </c>
      <c r="C9" s="475">
        <v>0</v>
      </c>
      <c r="D9" s="475">
        <v>0</v>
      </c>
      <c r="E9" s="475">
        <v>0</v>
      </c>
      <c r="F9" s="475">
        <v>0</v>
      </c>
      <c r="G9" s="475">
        <v>0</v>
      </c>
      <c r="H9" s="474">
        <v>0</v>
      </c>
      <c r="I9" s="474">
        <v>0</v>
      </c>
      <c r="J9" s="474">
        <v>0</v>
      </c>
      <c r="K9" s="474">
        <v>0</v>
      </c>
      <c r="L9" s="474">
        <v>0</v>
      </c>
      <c r="M9" s="474">
        <v>0</v>
      </c>
      <c r="N9" s="474">
        <v>0</v>
      </c>
    </row>
    <row r="10" spans="1:15" s="46" customFormat="1" ht="27" customHeight="1">
      <c r="A10" s="476" t="s">
        <v>334</v>
      </c>
      <c r="B10" s="476">
        <v>0</v>
      </c>
      <c r="C10" s="477">
        <v>0</v>
      </c>
      <c r="D10" s="477">
        <v>0</v>
      </c>
      <c r="E10" s="477">
        <v>0</v>
      </c>
      <c r="F10" s="477">
        <v>0</v>
      </c>
      <c r="G10" s="477">
        <v>0</v>
      </c>
      <c r="H10" s="476">
        <v>0</v>
      </c>
      <c r="I10" s="476">
        <v>0</v>
      </c>
      <c r="J10" s="476">
        <v>0</v>
      </c>
      <c r="K10" s="476">
        <v>0</v>
      </c>
      <c r="L10" s="476">
        <v>0</v>
      </c>
      <c r="M10" s="476">
        <v>0</v>
      </c>
      <c r="N10" s="476">
        <v>0</v>
      </c>
    </row>
    <row r="11" spans="1:15" s="46" customFormat="1" ht="27" customHeight="1">
      <c r="A11" s="476" t="s">
        <v>335</v>
      </c>
      <c r="B11" s="476">
        <v>9055.2000000000007</v>
      </c>
      <c r="C11" s="477">
        <v>0</v>
      </c>
      <c r="D11" s="477">
        <v>0</v>
      </c>
      <c r="E11" s="477">
        <v>1201.5188700000001</v>
      </c>
      <c r="F11" s="477">
        <v>0</v>
      </c>
      <c r="G11" s="477">
        <v>0</v>
      </c>
      <c r="H11" s="476">
        <v>6466.7834800000001</v>
      </c>
      <c r="I11" s="476">
        <v>0</v>
      </c>
      <c r="J11" s="476">
        <v>0</v>
      </c>
      <c r="K11" s="476">
        <v>0</v>
      </c>
      <c r="L11" s="476">
        <v>0</v>
      </c>
      <c r="M11" s="476">
        <v>0</v>
      </c>
      <c r="N11" s="476">
        <v>0</v>
      </c>
    </row>
    <row r="12" spans="1:15" s="46" customFormat="1" ht="27" customHeight="1">
      <c r="A12" s="476" t="s">
        <v>336</v>
      </c>
      <c r="B12" s="476">
        <v>73357.496930000008</v>
      </c>
      <c r="C12" s="477">
        <v>20853.776899999997</v>
      </c>
      <c r="D12" s="477">
        <v>8056.7761200000004</v>
      </c>
      <c r="E12" s="477">
        <v>11723.94117</v>
      </c>
      <c r="F12" s="477">
        <v>0</v>
      </c>
      <c r="G12" s="477">
        <v>0</v>
      </c>
      <c r="H12" s="476">
        <v>29583.916379999999</v>
      </c>
      <c r="I12" s="476">
        <v>0</v>
      </c>
      <c r="J12" s="476">
        <v>0</v>
      </c>
      <c r="K12" s="476">
        <v>0</v>
      </c>
      <c r="L12" s="476">
        <v>0</v>
      </c>
      <c r="M12" s="476">
        <v>0</v>
      </c>
      <c r="N12" s="476">
        <v>0</v>
      </c>
    </row>
    <row r="13" spans="1:15" s="46" customFormat="1" ht="27" customHeight="1">
      <c r="A13" s="476" t="s">
        <v>337</v>
      </c>
      <c r="B13" s="476">
        <v>100265.18107999999</v>
      </c>
      <c r="C13" s="477">
        <v>52057.30401</v>
      </c>
      <c r="D13" s="477">
        <v>38386.907909999994</v>
      </c>
      <c r="E13" s="477">
        <v>8762.8095799999992</v>
      </c>
      <c r="F13" s="477">
        <v>8894.2263299999995</v>
      </c>
      <c r="G13" s="477">
        <v>3554.6636899999999</v>
      </c>
      <c r="H13" s="476">
        <v>21220.147789999999</v>
      </c>
      <c r="I13" s="476">
        <v>754.6</v>
      </c>
      <c r="J13" s="476">
        <v>801.48768999999993</v>
      </c>
      <c r="K13" s="476">
        <v>0</v>
      </c>
      <c r="L13" s="476">
        <v>1472.0203100000001</v>
      </c>
      <c r="M13" s="476">
        <v>0</v>
      </c>
      <c r="N13" s="476">
        <v>943.24807999999996</v>
      </c>
    </row>
    <row r="14" spans="1:15" s="46" customFormat="1" ht="27" customHeight="1">
      <c r="A14" s="476" t="s">
        <v>338</v>
      </c>
      <c r="B14" s="476">
        <v>135058.82796</v>
      </c>
      <c r="C14" s="477">
        <v>88524.507379999995</v>
      </c>
      <c r="D14" s="477">
        <v>67106.503020000004</v>
      </c>
      <c r="E14" s="477">
        <v>24362.639500000001</v>
      </c>
      <c r="F14" s="477">
        <v>24018.589540000001</v>
      </c>
      <c r="G14" s="477">
        <v>31217.138640000001</v>
      </c>
      <c r="H14" s="476">
        <v>37603.754529999998</v>
      </c>
      <c r="I14" s="476">
        <v>7735.6709700000001</v>
      </c>
      <c r="J14" s="476">
        <v>15219.446179999999</v>
      </c>
      <c r="K14" s="476">
        <v>0</v>
      </c>
      <c r="L14" s="476">
        <v>9215.9422200000008</v>
      </c>
      <c r="M14" s="476">
        <v>0</v>
      </c>
      <c r="N14" s="476">
        <v>7176.7631700000002</v>
      </c>
    </row>
    <row r="15" spans="1:15" s="46" customFormat="1" ht="27" customHeight="1">
      <c r="A15" s="476" t="s">
        <v>339</v>
      </c>
      <c r="B15" s="476">
        <v>114151.16689000001</v>
      </c>
      <c r="C15" s="477">
        <v>96910.140579999992</v>
      </c>
      <c r="D15" s="477">
        <v>63899.038399999998</v>
      </c>
      <c r="E15" s="477">
        <v>15955.543800000001</v>
      </c>
      <c r="F15" s="477">
        <v>24282.107390000001</v>
      </c>
      <c r="G15" s="477">
        <v>27000.081300000002</v>
      </c>
      <c r="H15" s="476">
        <v>16574.812289999998</v>
      </c>
      <c r="I15" s="476">
        <v>19344.662789999998</v>
      </c>
      <c r="J15" s="476">
        <v>18694.2395</v>
      </c>
      <c r="K15" s="476">
        <v>1446.89048</v>
      </c>
      <c r="L15" s="476">
        <v>6495.7577999999994</v>
      </c>
      <c r="M15" s="476">
        <v>8208.67202</v>
      </c>
      <c r="N15" s="476">
        <v>17338.42582</v>
      </c>
    </row>
    <row r="16" spans="1:15" s="46" customFormat="1" ht="27" customHeight="1">
      <c r="A16" s="476" t="s">
        <v>340</v>
      </c>
      <c r="B16" s="476">
        <v>91409.040389999995</v>
      </c>
      <c r="C16" s="477">
        <v>79477.875790000006</v>
      </c>
      <c r="D16" s="477">
        <v>44631.196349999998</v>
      </c>
      <c r="E16" s="477">
        <v>7203.4541799999997</v>
      </c>
      <c r="F16" s="477">
        <v>16384.656769999998</v>
      </c>
      <c r="G16" s="477">
        <v>22442.584729999999</v>
      </c>
      <c r="H16" s="476">
        <v>9223.6505399999987</v>
      </c>
      <c r="I16" s="476">
        <v>18274.519049999999</v>
      </c>
      <c r="J16" s="476">
        <v>14536.05078</v>
      </c>
      <c r="K16" s="476">
        <v>337.64904999999999</v>
      </c>
      <c r="L16" s="476">
        <v>6052.7390700000005</v>
      </c>
      <c r="M16" s="476">
        <v>7142.6181399999996</v>
      </c>
      <c r="N16" s="476">
        <v>19105.165109999998</v>
      </c>
    </row>
    <row r="17" spans="1:15" s="46" customFormat="1" ht="27" customHeight="1">
      <c r="A17" s="476" t="s">
        <v>341</v>
      </c>
      <c r="B17" s="476">
        <v>64117.992539999999</v>
      </c>
      <c r="C17" s="477">
        <v>44735.48689</v>
      </c>
      <c r="D17" s="477">
        <v>27805.928059999998</v>
      </c>
      <c r="E17" s="477">
        <v>4221.5749400000004</v>
      </c>
      <c r="F17" s="477">
        <v>10559.084949999999</v>
      </c>
      <c r="G17" s="477">
        <v>14115.47543</v>
      </c>
      <c r="H17" s="476">
        <v>3212.3338100000001</v>
      </c>
      <c r="I17" s="476">
        <v>13686.501319999999</v>
      </c>
      <c r="J17" s="476">
        <v>8819.3832500000008</v>
      </c>
      <c r="K17" s="476">
        <v>13278.041640000001</v>
      </c>
      <c r="L17" s="476">
        <v>3935.3021100000001</v>
      </c>
      <c r="M17" s="476">
        <v>5839.4224299999996</v>
      </c>
      <c r="N17" s="476">
        <v>10139.01456</v>
      </c>
    </row>
    <row r="18" spans="1:15" s="46" customFormat="1" ht="27" customHeight="1">
      <c r="A18" s="476" t="s">
        <v>342</v>
      </c>
      <c r="B18" s="476">
        <v>63619.767270000004</v>
      </c>
      <c r="C18" s="477">
        <v>69813.156439999992</v>
      </c>
      <c r="D18" s="477">
        <v>27241.140879999999</v>
      </c>
      <c r="E18" s="477">
        <v>4616.4136399999998</v>
      </c>
      <c r="F18" s="477">
        <v>9151.7335700000003</v>
      </c>
      <c r="G18" s="477">
        <v>13767.645859999999</v>
      </c>
      <c r="H18" s="476">
        <v>2484.49215</v>
      </c>
      <c r="I18" s="476">
        <v>18009.957600000002</v>
      </c>
      <c r="J18" s="476">
        <v>11751.277279999998</v>
      </c>
      <c r="K18" s="476">
        <v>16327.254060000001</v>
      </c>
      <c r="L18" s="476">
        <v>4818.3245999999999</v>
      </c>
      <c r="M18" s="476">
        <v>4211.5668700000006</v>
      </c>
      <c r="N18" s="476">
        <v>14516.699689999999</v>
      </c>
    </row>
    <row r="19" spans="1:15" s="46" customFormat="1" ht="27" customHeight="1">
      <c r="A19" s="476" t="s">
        <v>343</v>
      </c>
      <c r="B19" s="476">
        <v>183289.8291</v>
      </c>
      <c r="C19" s="477">
        <v>85378.019239999994</v>
      </c>
      <c r="D19" s="477">
        <v>49967.44081</v>
      </c>
      <c r="E19" s="477">
        <v>10695.136779999999</v>
      </c>
      <c r="F19" s="477">
        <v>12274.970630000002</v>
      </c>
      <c r="G19" s="477">
        <v>50522.394650000002</v>
      </c>
      <c r="H19" s="476">
        <v>1488.7913600000002</v>
      </c>
      <c r="I19" s="476">
        <v>30484.748640000002</v>
      </c>
      <c r="J19" s="476">
        <v>29825.415649999999</v>
      </c>
      <c r="K19" s="476">
        <v>22145.112820000002</v>
      </c>
      <c r="L19" s="476">
        <v>16398.751459999999</v>
      </c>
      <c r="M19" s="476">
        <v>11477.347460000001</v>
      </c>
      <c r="N19" s="476">
        <v>25645.345799999999</v>
      </c>
    </row>
    <row r="20" spans="1:15" s="46" customFormat="1" ht="27" customHeight="1">
      <c r="A20" s="476" t="s">
        <v>344</v>
      </c>
      <c r="B20" s="476">
        <v>211765.43237999998</v>
      </c>
      <c r="C20" s="477">
        <v>83562.032560000007</v>
      </c>
      <c r="D20" s="477">
        <v>28459.314030000001</v>
      </c>
      <c r="E20" s="477">
        <v>6456.69524</v>
      </c>
      <c r="F20" s="477">
        <v>9253.1494199999997</v>
      </c>
      <c r="G20" s="477">
        <v>37428.962340000005</v>
      </c>
      <c r="H20" s="476">
        <v>381.85523999999998</v>
      </c>
      <c r="I20" s="476">
        <v>21848.468120000001</v>
      </c>
      <c r="J20" s="476">
        <v>32516.093350000003</v>
      </c>
      <c r="K20" s="476">
        <v>26969.9208788</v>
      </c>
      <c r="L20" s="476">
        <v>19388.272699999998</v>
      </c>
      <c r="M20" s="476">
        <v>9088.0864999999994</v>
      </c>
      <c r="N20" s="476">
        <v>40885.036460000003</v>
      </c>
    </row>
    <row r="21" spans="1:15" s="46" customFormat="1" ht="27" customHeight="1">
      <c r="A21" s="476" t="s">
        <v>345</v>
      </c>
      <c r="B21" s="476">
        <v>7969.1141799999996</v>
      </c>
      <c r="C21" s="477">
        <v>10059.27672</v>
      </c>
      <c r="D21" s="477">
        <v>954.73158000000001</v>
      </c>
      <c r="E21" s="477">
        <v>260.01782000000003</v>
      </c>
      <c r="F21" s="477">
        <v>301.84994</v>
      </c>
      <c r="G21" s="477">
        <v>1011.55303</v>
      </c>
      <c r="H21" s="476">
        <v>17.615089999999999</v>
      </c>
      <c r="I21" s="476">
        <v>869.13846999999998</v>
      </c>
      <c r="J21" s="476">
        <v>3322.78845</v>
      </c>
      <c r="K21" s="476">
        <v>1367.0182560000001</v>
      </c>
      <c r="L21" s="476">
        <v>662.89132999999993</v>
      </c>
      <c r="M21" s="476">
        <v>727.57181000000003</v>
      </c>
      <c r="N21" s="476">
        <v>2591.6188199999997</v>
      </c>
    </row>
    <row r="22" spans="1:15" s="46" customFormat="1" ht="35.25" customHeight="1">
      <c r="A22" s="476" t="s">
        <v>346</v>
      </c>
      <c r="B22" s="476">
        <v>2215.0970000000002</v>
      </c>
      <c r="C22" s="477">
        <v>2204.6265199999998</v>
      </c>
      <c r="D22" s="477">
        <v>217.58967000000001</v>
      </c>
      <c r="E22" s="477">
        <v>81.635419999999996</v>
      </c>
      <c r="F22" s="477">
        <v>114.11561</v>
      </c>
      <c r="G22" s="477">
        <v>277.23379</v>
      </c>
      <c r="H22" s="476">
        <v>1.2445599999999999</v>
      </c>
      <c r="I22" s="476">
        <v>258.79671999999999</v>
      </c>
      <c r="J22" s="476">
        <v>852.63607999999999</v>
      </c>
      <c r="K22" s="476">
        <v>414.68678240000003</v>
      </c>
      <c r="L22" s="476">
        <v>210.03921</v>
      </c>
      <c r="M22" s="476">
        <v>419.25060999999999</v>
      </c>
      <c r="N22" s="476">
        <v>800.99860999999999</v>
      </c>
    </row>
    <row r="23" spans="1:15" s="46" customFormat="1" ht="32.25" customHeight="1">
      <c r="A23" s="476" t="s">
        <v>42</v>
      </c>
      <c r="B23" s="476">
        <v>1056274.1457199999</v>
      </c>
      <c r="C23" s="476">
        <v>633576.20302999998</v>
      </c>
      <c r="D23" s="476">
        <v>356726.56683000008</v>
      </c>
      <c r="E23" s="476">
        <v>95541.380940000003</v>
      </c>
      <c r="F23" s="476">
        <v>115234.48414999999</v>
      </c>
      <c r="G23" s="476">
        <v>201337.73346000002</v>
      </c>
      <c r="H23" s="476">
        <v>128259.39722000001</v>
      </c>
      <c r="I23" s="476">
        <v>131267.06368000002</v>
      </c>
      <c r="J23" s="476">
        <v>136338.81820999997</v>
      </c>
      <c r="K23" s="476">
        <v>82286.573967199991</v>
      </c>
      <c r="L23" s="476">
        <v>68650.040810000006</v>
      </c>
      <c r="M23" s="476">
        <v>47114.535839999997</v>
      </c>
      <c r="N23" s="476">
        <v>139142.31612</v>
      </c>
    </row>
    <row r="24" spans="1:15" s="46" customFormat="1" ht="90.75" customHeight="1">
      <c r="A24" s="476" t="s">
        <v>308</v>
      </c>
      <c r="B24" s="478">
        <v>0.2393045774191892</v>
      </c>
      <c r="C24" s="478">
        <v>0.1435400896095963</v>
      </c>
      <c r="D24" s="478">
        <v>8.0818318497478836E-2</v>
      </c>
      <c r="E24" s="478">
        <v>2.1645412684325228E-2</v>
      </c>
      <c r="F24" s="478">
        <v>2.6106990922169143E-2</v>
      </c>
      <c r="G24" s="478">
        <v>4.5614144225162752E-2</v>
      </c>
      <c r="H24" s="478">
        <v>2.9057854891307959E-2</v>
      </c>
      <c r="I24" s="478">
        <v>2.9739257871911597E-2</v>
      </c>
      <c r="J24" s="478">
        <v>3.0888291084069028E-2</v>
      </c>
      <c r="K24" s="478">
        <v>1.8642465017517849E-2</v>
      </c>
      <c r="L24" s="478">
        <v>1.5553035234663403E-2</v>
      </c>
      <c r="M24" s="478">
        <v>1.0674050988729946E-2</v>
      </c>
      <c r="N24" s="478">
        <v>3.1523438583765551E-2</v>
      </c>
    </row>
    <row r="25" spans="1:15" s="181" customFormat="1" ht="25.5" customHeight="1">
      <c r="A25" s="479" t="s">
        <v>347</v>
      </c>
      <c r="B25" s="472" t="s">
        <v>88</v>
      </c>
      <c r="C25" s="472" t="s">
        <v>89</v>
      </c>
      <c r="D25" s="472" t="s">
        <v>90</v>
      </c>
      <c r="E25" s="472" t="s">
        <v>92</v>
      </c>
      <c r="F25" s="472" t="s">
        <v>93</v>
      </c>
      <c r="G25" s="472" t="s">
        <v>95</v>
      </c>
      <c r="H25" s="472" t="s">
        <v>96</v>
      </c>
      <c r="I25" s="472" t="s">
        <v>97</v>
      </c>
      <c r="J25" s="472" t="s">
        <v>98</v>
      </c>
      <c r="K25" s="472" t="s">
        <v>99</v>
      </c>
      <c r="L25" s="472" t="s">
        <v>105</v>
      </c>
      <c r="M25" s="472" t="s">
        <v>107</v>
      </c>
      <c r="N25" s="472" t="s">
        <v>104</v>
      </c>
    </row>
    <row r="26" spans="1:15" ht="27" customHeight="1">
      <c r="A26" s="480" t="s">
        <v>333</v>
      </c>
      <c r="B26" s="480">
        <v>0</v>
      </c>
      <c r="C26" s="481">
        <v>0</v>
      </c>
      <c r="D26" s="481">
        <v>0</v>
      </c>
      <c r="E26" s="481">
        <v>0</v>
      </c>
      <c r="F26" s="481">
        <v>0</v>
      </c>
      <c r="G26" s="481">
        <v>0</v>
      </c>
      <c r="H26" s="480">
        <v>0</v>
      </c>
      <c r="I26" s="480">
        <v>0</v>
      </c>
      <c r="J26" s="480">
        <v>0</v>
      </c>
      <c r="K26" s="480">
        <v>0</v>
      </c>
      <c r="L26" s="480">
        <v>0</v>
      </c>
      <c r="M26" s="480">
        <v>0</v>
      </c>
      <c r="N26" s="480">
        <v>0</v>
      </c>
      <c r="O26" s="42"/>
    </row>
    <row r="27" spans="1:15" ht="27" customHeight="1">
      <c r="A27" s="480" t="s">
        <v>334</v>
      </c>
      <c r="B27" s="480">
        <v>0</v>
      </c>
      <c r="C27" s="480">
        <v>0</v>
      </c>
      <c r="D27" s="480">
        <v>0</v>
      </c>
      <c r="E27" s="480">
        <v>0</v>
      </c>
      <c r="F27" s="480">
        <v>0</v>
      </c>
      <c r="G27" s="480">
        <v>0</v>
      </c>
      <c r="H27" s="480">
        <v>0</v>
      </c>
      <c r="I27" s="480">
        <v>0</v>
      </c>
      <c r="J27" s="480">
        <v>0</v>
      </c>
      <c r="K27" s="480">
        <v>0</v>
      </c>
      <c r="L27" s="480">
        <v>0</v>
      </c>
      <c r="M27" s="480">
        <v>0</v>
      </c>
      <c r="N27" s="480">
        <v>0</v>
      </c>
      <c r="O27" s="42"/>
    </row>
    <row r="28" spans="1:15" ht="27" customHeight="1">
      <c r="A28" s="480" t="s">
        <v>335</v>
      </c>
      <c r="B28" s="480">
        <v>2</v>
      </c>
      <c r="C28" s="480">
        <v>0</v>
      </c>
      <c r="D28" s="480">
        <v>0</v>
      </c>
      <c r="E28" s="480">
        <v>2</v>
      </c>
      <c r="F28" s="480">
        <v>0</v>
      </c>
      <c r="G28" s="480">
        <v>0</v>
      </c>
      <c r="H28" s="480">
        <v>2</v>
      </c>
      <c r="I28" s="480">
        <v>0</v>
      </c>
      <c r="J28" s="480">
        <v>0</v>
      </c>
      <c r="K28" s="480">
        <v>0</v>
      </c>
      <c r="L28" s="480">
        <v>0</v>
      </c>
      <c r="M28" s="480">
        <v>0</v>
      </c>
      <c r="N28" s="480">
        <v>0</v>
      </c>
      <c r="O28" s="42"/>
    </row>
    <row r="29" spans="1:15" ht="27" customHeight="1">
      <c r="A29" s="480" t="s">
        <v>336</v>
      </c>
      <c r="B29" s="480">
        <v>38</v>
      </c>
      <c r="C29" s="481">
        <v>13</v>
      </c>
      <c r="D29" s="481">
        <v>3</v>
      </c>
      <c r="E29" s="481">
        <v>41</v>
      </c>
      <c r="F29" s="481">
        <v>0</v>
      </c>
      <c r="G29" s="481">
        <v>0</v>
      </c>
      <c r="H29" s="480">
        <v>17</v>
      </c>
      <c r="I29" s="480">
        <v>0</v>
      </c>
      <c r="J29" s="480">
        <v>0</v>
      </c>
      <c r="K29" s="480">
        <v>0</v>
      </c>
      <c r="L29" s="480">
        <v>0</v>
      </c>
      <c r="M29" s="480">
        <v>0</v>
      </c>
      <c r="N29" s="480">
        <v>0</v>
      </c>
      <c r="O29" s="42"/>
    </row>
    <row r="30" spans="1:15" ht="27" customHeight="1">
      <c r="A30" s="480" t="s">
        <v>337</v>
      </c>
      <c r="B30" s="480">
        <v>104</v>
      </c>
      <c r="C30" s="481">
        <v>55</v>
      </c>
      <c r="D30" s="481">
        <v>32</v>
      </c>
      <c r="E30" s="481">
        <v>64</v>
      </c>
      <c r="F30" s="481">
        <v>10</v>
      </c>
      <c r="G30" s="481">
        <v>4</v>
      </c>
      <c r="H30" s="480">
        <v>47</v>
      </c>
      <c r="I30" s="480">
        <v>1</v>
      </c>
      <c r="J30" s="480">
        <v>1</v>
      </c>
      <c r="K30" s="480">
        <v>0</v>
      </c>
      <c r="L30" s="480">
        <v>2</v>
      </c>
      <c r="M30" s="480">
        <v>0</v>
      </c>
      <c r="N30" s="480">
        <v>1</v>
      </c>
      <c r="O30" s="42"/>
    </row>
    <row r="31" spans="1:15" ht="27" customHeight="1">
      <c r="A31" s="480" t="s">
        <v>338</v>
      </c>
      <c r="B31" s="480">
        <v>289</v>
      </c>
      <c r="C31" s="481">
        <v>192</v>
      </c>
      <c r="D31" s="481">
        <v>123</v>
      </c>
      <c r="E31" s="481">
        <v>317</v>
      </c>
      <c r="F31" s="481">
        <v>53</v>
      </c>
      <c r="G31" s="481">
        <v>66</v>
      </c>
      <c r="H31" s="480">
        <v>201</v>
      </c>
      <c r="I31" s="480">
        <v>19</v>
      </c>
      <c r="J31" s="480">
        <v>34</v>
      </c>
      <c r="K31" s="480">
        <v>0</v>
      </c>
      <c r="L31" s="480">
        <v>21</v>
      </c>
      <c r="M31" s="480">
        <v>0</v>
      </c>
      <c r="N31" s="480">
        <v>16</v>
      </c>
      <c r="O31" s="42"/>
    </row>
    <row r="32" spans="1:15" ht="27" customHeight="1">
      <c r="A32" s="480" t="s">
        <v>339</v>
      </c>
      <c r="B32" s="480">
        <v>429</v>
      </c>
      <c r="C32" s="481">
        <v>374</v>
      </c>
      <c r="D32" s="481">
        <v>244</v>
      </c>
      <c r="E32" s="481">
        <v>310</v>
      </c>
      <c r="F32" s="481">
        <v>91</v>
      </c>
      <c r="G32" s="481">
        <v>101</v>
      </c>
      <c r="H32" s="480">
        <v>335</v>
      </c>
      <c r="I32" s="480">
        <v>73</v>
      </c>
      <c r="J32" s="480">
        <v>75</v>
      </c>
      <c r="K32" s="480">
        <v>6</v>
      </c>
      <c r="L32" s="480">
        <v>27</v>
      </c>
      <c r="M32" s="480">
        <v>35</v>
      </c>
      <c r="N32" s="480">
        <v>68</v>
      </c>
      <c r="O32" s="42"/>
    </row>
    <row r="33" spans="1:18" ht="27" customHeight="1">
      <c r="A33" s="480" t="s">
        <v>340</v>
      </c>
      <c r="B33" s="480">
        <v>537</v>
      </c>
      <c r="C33" s="481">
        <v>472</v>
      </c>
      <c r="D33" s="481">
        <v>303</v>
      </c>
      <c r="E33" s="481">
        <v>175</v>
      </c>
      <c r="F33" s="481">
        <v>99</v>
      </c>
      <c r="G33" s="481">
        <v>132</v>
      </c>
      <c r="H33" s="480">
        <v>395</v>
      </c>
      <c r="I33" s="480">
        <v>109</v>
      </c>
      <c r="J33" s="480">
        <v>87</v>
      </c>
      <c r="K33" s="480">
        <v>2</v>
      </c>
      <c r="L33" s="480">
        <v>37</v>
      </c>
      <c r="M33" s="480">
        <v>42</v>
      </c>
      <c r="N33" s="480">
        <v>112</v>
      </c>
      <c r="O33" s="42"/>
    </row>
    <row r="34" spans="1:18" ht="27" customHeight="1">
      <c r="A34" s="480" t="s">
        <v>341</v>
      </c>
      <c r="B34" s="480">
        <v>533</v>
      </c>
      <c r="C34" s="481">
        <v>375</v>
      </c>
      <c r="D34" s="481">
        <v>261</v>
      </c>
      <c r="E34" s="481">
        <v>80</v>
      </c>
      <c r="F34" s="481">
        <v>89</v>
      </c>
      <c r="G34" s="481">
        <v>118</v>
      </c>
      <c r="H34" s="480">
        <v>226</v>
      </c>
      <c r="I34" s="480">
        <v>113</v>
      </c>
      <c r="J34" s="480">
        <v>68</v>
      </c>
      <c r="K34" s="480">
        <v>110</v>
      </c>
      <c r="L34" s="480">
        <v>33</v>
      </c>
      <c r="M34" s="480">
        <v>48</v>
      </c>
      <c r="N34" s="480">
        <v>85</v>
      </c>
      <c r="O34" s="42"/>
    </row>
    <row r="35" spans="1:18" ht="27" customHeight="1">
      <c r="A35" s="480" t="s">
        <v>342</v>
      </c>
      <c r="B35" s="480">
        <v>739</v>
      </c>
      <c r="C35" s="481">
        <v>848</v>
      </c>
      <c r="D35" s="481">
        <v>364</v>
      </c>
      <c r="E35" s="481">
        <v>96</v>
      </c>
      <c r="F35" s="481">
        <v>106</v>
      </c>
      <c r="G35" s="481">
        <v>166</v>
      </c>
      <c r="H35" s="480">
        <v>247</v>
      </c>
      <c r="I35" s="480">
        <v>216</v>
      </c>
      <c r="J35" s="480">
        <v>142</v>
      </c>
      <c r="K35" s="480">
        <v>192</v>
      </c>
      <c r="L35" s="480">
        <v>59</v>
      </c>
      <c r="M35" s="480">
        <v>50</v>
      </c>
      <c r="N35" s="480">
        <v>168</v>
      </c>
      <c r="O35" s="42"/>
    </row>
    <row r="36" spans="1:18" ht="27" customHeight="1">
      <c r="A36" s="480" t="s">
        <v>343</v>
      </c>
      <c r="B36" s="480">
        <v>3625</v>
      </c>
      <c r="C36" s="481">
        <v>1707</v>
      </c>
      <c r="D36" s="481">
        <v>1184</v>
      </c>
      <c r="E36" s="481">
        <v>268</v>
      </c>
      <c r="F36" s="481">
        <v>241</v>
      </c>
      <c r="G36" s="481">
        <v>1037</v>
      </c>
      <c r="H36" s="480">
        <v>331</v>
      </c>
      <c r="I36" s="480">
        <v>633</v>
      </c>
      <c r="J36" s="480">
        <v>608</v>
      </c>
      <c r="K36" s="480">
        <v>461</v>
      </c>
      <c r="L36" s="480">
        <v>309</v>
      </c>
      <c r="M36" s="480">
        <v>236</v>
      </c>
      <c r="N36" s="480">
        <v>544</v>
      </c>
      <c r="O36" s="42"/>
    </row>
    <row r="37" spans="1:18" ht="27" customHeight="1">
      <c r="A37" s="480" t="s">
        <v>344</v>
      </c>
      <c r="B37" s="480">
        <v>11277</v>
      </c>
      <c r="C37" s="481">
        <v>5460</v>
      </c>
      <c r="D37" s="481">
        <v>1644</v>
      </c>
      <c r="E37" s="481">
        <v>355</v>
      </c>
      <c r="F37" s="481">
        <v>485</v>
      </c>
      <c r="G37" s="481">
        <v>1844</v>
      </c>
      <c r="H37" s="480">
        <v>362</v>
      </c>
      <c r="I37" s="480">
        <v>1149</v>
      </c>
      <c r="J37" s="480">
        <v>1908</v>
      </c>
      <c r="K37" s="480">
        <v>1468</v>
      </c>
      <c r="L37" s="480">
        <v>1034</v>
      </c>
      <c r="M37" s="480">
        <v>532</v>
      </c>
      <c r="N37" s="480">
        <v>2303</v>
      </c>
      <c r="O37" s="42"/>
    </row>
    <row r="38" spans="1:18" ht="27" customHeight="1">
      <c r="A38" s="480" t="s">
        <v>345</v>
      </c>
      <c r="B38" s="480">
        <v>1535</v>
      </c>
      <c r="C38" s="481">
        <v>1920</v>
      </c>
      <c r="D38" s="481">
        <v>204</v>
      </c>
      <c r="E38" s="481">
        <v>52</v>
      </c>
      <c r="F38" s="481">
        <v>54</v>
      </c>
      <c r="G38" s="481">
        <v>197</v>
      </c>
      <c r="H38" s="480">
        <v>93</v>
      </c>
      <c r="I38" s="480">
        <v>170</v>
      </c>
      <c r="J38" s="480">
        <v>586</v>
      </c>
      <c r="K38" s="480">
        <v>263</v>
      </c>
      <c r="L38" s="480">
        <v>127</v>
      </c>
      <c r="M38" s="480">
        <v>153</v>
      </c>
      <c r="N38" s="480">
        <v>496</v>
      </c>
      <c r="O38" s="42"/>
    </row>
    <row r="39" spans="1:18" ht="27" customHeight="1">
      <c r="A39" s="480" t="s">
        <v>346</v>
      </c>
      <c r="B39" s="480">
        <v>1161</v>
      </c>
      <c r="C39" s="481">
        <v>1110</v>
      </c>
      <c r="D39" s="481">
        <v>124</v>
      </c>
      <c r="E39" s="481">
        <v>46</v>
      </c>
      <c r="F39" s="481">
        <v>58</v>
      </c>
      <c r="G39" s="481">
        <v>149</v>
      </c>
      <c r="H39" s="480">
        <v>82</v>
      </c>
      <c r="I39" s="480">
        <v>129</v>
      </c>
      <c r="J39" s="480">
        <v>395</v>
      </c>
      <c r="K39" s="480">
        <v>204</v>
      </c>
      <c r="L39" s="480">
        <v>105</v>
      </c>
      <c r="M39" s="480">
        <v>210</v>
      </c>
      <c r="N39" s="480">
        <v>417</v>
      </c>
      <c r="O39" s="42"/>
    </row>
    <row r="40" spans="1:18" ht="35.25" customHeight="1">
      <c r="A40" s="480" t="s">
        <v>364</v>
      </c>
      <c r="B40" s="480">
        <v>20269</v>
      </c>
      <c r="C40" s="480">
        <v>12526</v>
      </c>
      <c r="D40" s="480">
        <v>4486</v>
      </c>
      <c r="E40" s="480">
        <v>1806</v>
      </c>
      <c r="F40" s="480">
        <v>1286</v>
      </c>
      <c r="G40" s="480">
        <v>3814</v>
      </c>
      <c r="H40" s="480">
        <v>2338</v>
      </c>
      <c r="I40" s="480">
        <v>2612</v>
      </c>
      <c r="J40" s="480">
        <v>3904</v>
      </c>
      <c r="K40" s="480">
        <v>2706</v>
      </c>
      <c r="L40" s="480">
        <v>1754</v>
      </c>
      <c r="M40" s="480">
        <v>1306</v>
      </c>
      <c r="N40" s="480">
        <v>4210</v>
      </c>
      <c r="O40" s="42"/>
      <c r="R40" s="42">
        <v>93425</v>
      </c>
    </row>
    <row r="41" spans="1:18" ht="33.75" customHeight="1">
      <c r="A41" s="480" t="s">
        <v>308</v>
      </c>
      <c r="B41" s="482">
        <f>+B40/$R$40</f>
        <v>0.21695477655873696</v>
      </c>
      <c r="C41" s="482">
        <f t="shared" ref="C41:N41" si="0">+C40/$R$40</f>
        <v>0.13407546160021408</v>
      </c>
      <c r="D41" s="482">
        <f t="shared" si="0"/>
        <v>4.8017126036928016E-2</v>
      </c>
      <c r="E41" s="482">
        <f t="shared" si="0"/>
        <v>1.9331014182499332E-2</v>
      </c>
      <c r="F41" s="482">
        <f t="shared" si="0"/>
        <v>1.3765052180893765E-2</v>
      </c>
      <c r="G41" s="482">
        <f t="shared" si="0"/>
        <v>4.0824190527160825E-2</v>
      </c>
      <c r="H41" s="482">
        <f t="shared" si="0"/>
        <v>2.5025421461065026E-2</v>
      </c>
      <c r="I41" s="482">
        <f t="shared" si="0"/>
        <v>2.7958255284987958E-2</v>
      </c>
      <c r="J41" s="482">
        <f t="shared" si="0"/>
        <v>4.1787530104361786E-2</v>
      </c>
      <c r="K41" s="482">
        <f t="shared" si="0"/>
        <v>2.8964409954508965E-2</v>
      </c>
      <c r="L41" s="482">
        <f t="shared" si="0"/>
        <v>1.8774417982338774E-2</v>
      </c>
      <c r="M41" s="482">
        <f t="shared" si="0"/>
        <v>1.3979127642493979E-2</v>
      </c>
      <c r="N41" s="482">
        <f t="shared" si="0"/>
        <v>4.5062884666845063E-2</v>
      </c>
      <c r="O41" s="42"/>
    </row>
    <row r="42" spans="1:18" ht="14.25" customHeight="1" thickBot="1">
      <c r="A42" s="483"/>
      <c r="B42" s="484"/>
      <c r="C42" s="485"/>
      <c r="D42" s="485"/>
      <c r="E42" s="485"/>
      <c r="F42" s="485"/>
      <c r="G42" s="485"/>
      <c r="H42" s="484"/>
      <c r="I42" s="484"/>
      <c r="J42" s="484"/>
      <c r="K42" s="484"/>
      <c r="L42" s="484"/>
      <c r="M42" s="484"/>
      <c r="N42" s="484"/>
      <c r="O42" s="42"/>
    </row>
    <row r="43" spans="1:18" ht="15" customHeight="1" thickTop="1">
      <c r="A43" s="191"/>
      <c r="B43" s="76"/>
      <c r="C43" s="192"/>
      <c r="D43" s="192"/>
      <c r="E43" s="192"/>
      <c r="F43" s="192"/>
      <c r="G43" s="192"/>
      <c r="H43" s="193"/>
      <c r="I43" s="193"/>
      <c r="J43" s="193"/>
      <c r="K43" s="193"/>
      <c r="L43" s="193"/>
      <c r="M43" s="193"/>
      <c r="N43" s="193"/>
      <c r="O43" s="42"/>
    </row>
    <row r="44" spans="1:18" ht="9" customHeight="1"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42"/>
    </row>
    <row r="45" spans="1:18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42"/>
    </row>
    <row r="46" spans="1:18" ht="9" customHeight="1">
      <c r="A46" s="169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42"/>
    </row>
    <row r="47" spans="1:18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42"/>
    </row>
    <row r="48" spans="1:18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42"/>
    </row>
    <row r="49" spans="1:15" ht="9" customHeight="1">
      <c r="A49" s="165"/>
      <c r="B49" s="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42"/>
    </row>
    <row r="50" spans="1:15" ht="9" customHeight="1">
      <c r="A50" s="165"/>
      <c r="B50" s="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42"/>
    </row>
    <row r="51" spans="1:15" ht="9" customHeight="1">
      <c r="A51" s="165"/>
      <c r="B51" s="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42"/>
    </row>
    <row r="52" spans="1:15" ht="9" customHeight="1">
      <c r="A52" s="166"/>
      <c r="B52" s="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42"/>
    </row>
    <row r="53" spans="1:15" ht="9" customHeight="1">
      <c r="A53" s="165"/>
      <c r="B53" s="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42"/>
    </row>
    <row r="54" spans="1:15" ht="9" customHeight="1">
      <c r="A54" s="165"/>
      <c r="B54" s="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42"/>
    </row>
    <row r="55" spans="1:15" ht="9" customHeight="1">
      <c r="A55" s="165"/>
      <c r="B55" s="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42"/>
    </row>
    <row r="56" spans="1:15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42"/>
    </row>
    <row r="57" spans="1:15" ht="9" customHeight="1">
      <c r="A57" s="1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42"/>
    </row>
    <row r="58" spans="1:15" ht="9" customHeight="1">
      <c r="A58" s="166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42"/>
    </row>
    <row r="59" spans="1:15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42"/>
    </row>
    <row r="60" spans="1:15" ht="9" customHeight="1">
      <c r="A60" s="1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42"/>
    </row>
    <row r="61" spans="1:15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42"/>
    </row>
    <row r="62" spans="1:15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42"/>
    </row>
    <row r="63" spans="1:15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42"/>
    </row>
    <row r="64" spans="1:15" ht="9" customHeight="1">
      <c r="A64" s="166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42"/>
    </row>
    <row r="65" spans="1:15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42"/>
    </row>
    <row r="66" spans="1:15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42"/>
    </row>
    <row r="67" spans="1:15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42"/>
    </row>
    <row r="68" spans="1:15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42"/>
    </row>
    <row r="69" spans="1:15" ht="9" customHeight="1">
      <c r="A69" s="166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42"/>
    </row>
    <row r="70" spans="1:15" ht="9" customHeight="1">
      <c r="A70" s="167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42"/>
    </row>
    <row r="71" spans="1:15" ht="9" customHeight="1">
      <c r="A71" s="167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42"/>
    </row>
    <row r="72" spans="1:15" ht="9" customHeight="1">
      <c r="A72" s="167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42"/>
    </row>
    <row r="73" spans="1:15" ht="9" customHeight="1">
      <c r="A73" s="167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42"/>
    </row>
    <row r="74" spans="1:15" ht="9" customHeight="1">
      <c r="A74" s="168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42"/>
    </row>
    <row r="75" spans="1:15" ht="9" customHeight="1">
      <c r="A75" s="168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42"/>
    </row>
    <row r="76" spans="1:15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42"/>
    </row>
    <row r="77" spans="1:15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42"/>
    </row>
    <row r="78" spans="1:15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42"/>
    </row>
    <row r="79" spans="1:15" ht="9" customHeight="1">
      <c r="A79" s="165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42"/>
    </row>
    <row r="80" spans="1:15" ht="9" customHeight="1">
      <c r="A80" s="165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42"/>
    </row>
    <row r="81" spans="1:15" ht="9" customHeight="1">
      <c r="A81" s="167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42"/>
    </row>
    <row r="82" spans="1:15" ht="9" customHeight="1">
      <c r="A82" s="169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42"/>
    </row>
    <row r="83" spans="1:15" ht="9" customHeight="1">
      <c r="A83" s="165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42"/>
    </row>
    <row r="84" spans="1:15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42"/>
    </row>
    <row r="85" spans="1:15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42"/>
    </row>
    <row r="86" spans="1:15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42"/>
    </row>
    <row r="87" spans="1:15" ht="9" customHeight="1">
      <c r="A87" s="167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42"/>
    </row>
    <row r="88" spans="1:15" ht="9" customHeight="1">
      <c r="A88" s="169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42"/>
    </row>
    <row r="89" spans="1:15" ht="9" customHeight="1">
      <c r="A89" s="165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42"/>
    </row>
    <row r="90" spans="1:15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42"/>
    </row>
    <row r="91" spans="1:15" ht="9" customHeight="1">
      <c r="A91" s="165"/>
      <c r="C91" s="74"/>
      <c r="D91" s="74"/>
      <c r="E91" s="74"/>
      <c r="F91" s="74"/>
      <c r="G91" s="74"/>
      <c r="O91" s="42"/>
    </row>
    <row r="92" spans="1:15" ht="9" customHeight="1">
      <c r="A92" s="165"/>
      <c r="C92" s="74"/>
      <c r="D92" s="74"/>
      <c r="E92" s="74"/>
      <c r="F92" s="74"/>
      <c r="G92" s="74"/>
      <c r="O92" s="42"/>
    </row>
    <row r="93" spans="1:15" ht="9" customHeight="1">
      <c r="A93" s="165"/>
      <c r="C93" s="74"/>
      <c r="D93" s="74"/>
      <c r="E93" s="74"/>
      <c r="F93" s="74"/>
      <c r="G93" s="74"/>
      <c r="O93" s="42"/>
    </row>
    <row r="94" spans="1:15" ht="9" customHeight="1">
      <c r="A94" s="165"/>
      <c r="C94" s="74"/>
      <c r="D94" s="74"/>
      <c r="E94" s="74"/>
      <c r="F94" s="74"/>
      <c r="G94" s="74"/>
      <c r="O94" s="42"/>
    </row>
    <row r="95" spans="1:15" ht="9" customHeight="1">
      <c r="A95" s="165"/>
      <c r="C95" s="74"/>
      <c r="D95" s="74"/>
      <c r="E95" s="74"/>
      <c r="F95" s="74"/>
      <c r="G95" s="74"/>
      <c r="O95" s="42"/>
    </row>
    <row r="96" spans="1:15" ht="9" customHeight="1">
      <c r="A96" s="165"/>
      <c r="C96" s="74"/>
      <c r="D96" s="74"/>
      <c r="E96" s="74"/>
      <c r="F96" s="74"/>
      <c r="G96" s="74"/>
      <c r="O96" s="42"/>
    </row>
    <row r="97" spans="1:15" ht="9" customHeight="1">
      <c r="A97" s="167"/>
      <c r="C97" s="74"/>
      <c r="D97" s="74"/>
      <c r="E97" s="74"/>
      <c r="F97" s="74"/>
      <c r="G97" s="74"/>
      <c r="O97" s="42"/>
    </row>
    <row r="98" spans="1:15" ht="9" customHeight="1">
      <c r="A98" s="169"/>
      <c r="C98" s="74"/>
      <c r="D98" s="74"/>
      <c r="E98" s="74"/>
      <c r="F98" s="74"/>
      <c r="G98" s="74"/>
      <c r="O98" s="42"/>
    </row>
    <row r="99" spans="1:15" ht="9" customHeight="1">
      <c r="A99" s="165"/>
      <c r="C99" s="74"/>
      <c r="D99" s="74"/>
      <c r="E99" s="74"/>
      <c r="F99" s="74"/>
      <c r="G99" s="74"/>
      <c r="O99" s="42"/>
    </row>
    <row r="100" spans="1:15" ht="9" customHeight="1">
      <c r="A100" s="165"/>
      <c r="C100" s="74"/>
      <c r="D100" s="74"/>
      <c r="E100" s="74"/>
      <c r="F100" s="74"/>
      <c r="G100" s="74"/>
      <c r="O100" s="42"/>
    </row>
    <row r="101" spans="1:15" ht="9" customHeight="1">
      <c r="A101" s="165"/>
      <c r="C101" s="74"/>
      <c r="D101" s="74"/>
      <c r="E101" s="74"/>
      <c r="F101" s="74"/>
      <c r="G101" s="74"/>
      <c r="O101" s="42"/>
    </row>
    <row r="102" spans="1:15" ht="9" customHeight="1">
      <c r="A102" s="165"/>
      <c r="C102" s="74"/>
      <c r="D102" s="74"/>
      <c r="E102" s="74"/>
      <c r="F102" s="74"/>
      <c r="G102" s="74"/>
      <c r="O102" s="42"/>
    </row>
    <row r="103" spans="1:15" ht="9" customHeight="1">
      <c r="A103" s="165"/>
      <c r="C103" s="74"/>
      <c r="D103" s="74"/>
      <c r="E103" s="74"/>
      <c r="F103" s="74"/>
      <c r="G103" s="74"/>
      <c r="O103" s="42"/>
    </row>
    <row r="104" spans="1:15" ht="9" customHeight="1">
      <c r="A104" s="165"/>
      <c r="C104" s="74"/>
      <c r="D104" s="74"/>
      <c r="E104" s="74"/>
      <c r="F104" s="74"/>
      <c r="G104" s="74"/>
      <c r="O104" s="42"/>
    </row>
    <row r="105" spans="1:15" ht="9" customHeight="1">
      <c r="A105" s="165"/>
      <c r="C105" s="74"/>
      <c r="D105" s="74"/>
      <c r="E105" s="74"/>
      <c r="F105" s="74"/>
      <c r="G105" s="74"/>
      <c r="O105" s="42"/>
    </row>
    <row r="106" spans="1:15" ht="9" customHeight="1">
      <c r="A106" s="165"/>
      <c r="C106" s="74"/>
      <c r="D106" s="74"/>
      <c r="E106" s="74"/>
      <c r="F106" s="74"/>
      <c r="G106" s="74"/>
      <c r="O106" s="42"/>
    </row>
    <row r="107" spans="1:15" ht="9" customHeight="1">
      <c r="A107" s="165"/>
      <c r="C107" s="74"/>
      <c r="D107" s="74"/>
      <c r="E107" s="74"/>
      <c r="F107" s="74"/>
      <c r="G107" s="74"/>
      <c r="O107" s="42"/>
    </row>
    <row r="108" spans="1:15" ht="9" customHeight="1">
      <c r="A108" s="169"/>
      <c r="C108" s="74"/>
      <c r="D108" s="74"/>
      <c r="E108" s="74"/>
      <c r="F108" s="74"/>
      <c r="G108" s="74"/>
      <c r="O108" s="42"/>
    </row>
    <row r="109" spans="1:15" ht="9" customHeight="1">
      <c r="A109" s="165"/>
      <c r="C109" s="74"/>
      <c r="D109" s="74"/>
      <c r="E109" s="74"/>
      <c r="F109" s="74"/>
      <c r="G109" s="74"/>
      <c r="O109" s="42"/>
    </row>
    <row r="110" spans="1:15" ht="9" customHeight="1">
      <c r="A110" s="165"/>
      <c r="C110" s="74"/>
      <c r="D110" s="74"/>
      <c r="E110" s="74"/>
      <c r="F110" s="74"/>
      <c r="G110" s="74"/>
      <c r="O110" s="42"/>
    </row>
    <row r="111" spans="1:15" ht="9" customHeight="1">
      <c r="A111" s="165"/>
      <c r="C111" s="74"/>
      <c r="D111" s="74"/>
      <c r="E111" s="74"/>
      <c r="F111" s="74"/>
      <c r="G111" s="74"/>
      <c r="O111" s="42"/>
    </row>
    <row r="112" spans="1:15">
      <c r="A112" s="170"/>
      <c r="C112" s="74"/>
      <c r="D112" s="74"/>
      <c r="E112" s="74"/>
      <c r="F112" s="74"/>
      <c r="G112" s="74"/>
      <c r="O112" s="42"/>
    </row>
    <row r="113" spans="1:15">
      <c r="A113" s="170"/>
      <c r="C113" s="74"/>
      <c r="D113" s="74"/>
      <c r="E113" s="74"/>
      <c r="F113" s="74"/>
      <c r="G113" s="74"/>
      <c r="O113" s="42"/>
    </row>
    <row r="114" spans="1:15">
      <c r="A114" s="170"/>
      <c r="C114" s="74"/>
      <c r="D114" s="74"/>
      <c r="E114" s="74"/>
      <c r="F114" s="74"/>
      <c r="G114" s="74"/>
      <c r="O114" s="42"/>
    </row>
    <row r="115" spans="1:15">
      <c r="A115" s="170"/>
      <c r="C115" s="74"/>
      <c r="D115" s="74"/>
      <c r="E115" s="74"/>
      <c r="F115" s="74"/>
      <c r="G115" s="74"/>
      <c r="O115" s="42"/>
    </row>
    <row r="116" spans="1:15">
      <c r="A116" s="170"/>
      <c r="C116" s="74"/>
      <c r="D116" s="74"/>
      <c r="E116" s="74"/>
      <c r="F116" s="74"/>
      <c r="G116" s="74"/>
      <c r="O116" s="42"/>
    </row>
    <row r="117" spans="1:15">
      <c r="A117" s="170"/>
      <c r="C117" s="74"/>
      <c r="D117" s="74"/>
      <c r="E117" s="74"/>
      <c r="F117" s="74"/>
      <c r="G117" s="74"/>
      <c r="O117" s="42"/>
    </row>
    <row r="118" spans="1:15">
      <c r="A118" s="170"/>
      <c r="C118" s="74"/>
      <c r="D118" s="74"/>
      <c r="E118" s="74"/>
      <c r="F118" s="74"/>
      <c r="G118" s="74"/>
      <c r="O118" s="42"/>
    </row>
    <row r="119" spans="1:15" ht="15.75">
      <c r="A119" s="171"/>
      <c r="C119" s="74"/>
      <c r="D119" s="74"/>
      <c r="E119" s="74"/>
      <c r="F119" s="74"/>
      <c r="G119" s="74"/>
      <c r="O119" s="42"/>
    </row>
    <row r="120" spans="1:15" ht="15.75">
      <c r="A120" s="171"/>
      <c r="C120" s="74"/>
      <c r="D120" s="74"/>
      <c r="E120" s="74"/>
      <c r="F120" s="74"/>
      <c r="G120" s="74"/>
      <c r="O120" s="42"/>
    </row>
    <row r="121" spans="1:15" ht="15.75">
      <c r="A121" s="171"/>
      <c r="C121" s="74"/>
      <c r="D121" s="74"/>
      <c r="E121" s="74"/>
      <c r="F121" s="74"/>
      <c r="G121" s="74"/>
      <c r="O121" s="42"/>
    </row>
    <row r="122" spans="1:15" ht="15.75">
      <c r="A122" s="171"/>
      <c r="C122" s="74"/>
      <c r="D122" s="74"/>
      <c r="E122" s="74"/>
      <c r="F122" s="74"/>
      <c r="G122" s="74"/>
      <c r="O122" s="42"/>
    </row>
    <row r="123" spans="1:15" ht="15.75">
      <c r="A123" s="171"/>
      <c r="C123" s="74"/>
      <c r="D123" s="74"/>
      <c r="E123" s="74"/>
      <c r="F123" s="74"/>
      <c r="G123" s="74"/>
      <c r="O123" s="42"/>
    </row>
    <row r="124" spans="1:15" ht="15.75">
      <c r="A124" s="171"/>
      <c r="C124" s="74"/>
      <c r="D124" s="74"/>
      <c r="E124" s="74"/>
      <c r="F124" s="74"/>
      <c r="G124" s="74"/>
      <c r="O124" s="42"/>
    </row>
    <row r="125" spans="1:15" ht="15.75">
      <c r="A125" s="171"/>
      <c r="C125" s="74"/>
      <c r="D125" s="74"/>
      <c r="E125" s="74"/>
      <c r="F125" s="74"/>
      <c r="G125" s="74"/>
      <c r="O125" s="42"/>
    </row>
    <row r="126" spans="1:15" ht="15.75">
      <c r="A126" s="171"/>
      <c r="C126" s="74"/>
      <c r="D126" s="74"/>
      <c r="E126" s="74"/>
      <c r="F126" s="74"/>
      <c r="G126" s="74"/>
      <c r="O126" s="42"/>
    </row>
    <row r="127" spans="1:15" ht="15.75">
      <c r="A127" s="171"/>
      <c r="C127" s="74"/>
      <c r="D127" s="74"/>
      <c r="E127" s="74"/>
      <c r="F127" s="74"/>
      <c r="G127" s="74"/>
      <c r="O127" s="42"/>
    </row>
    <row r="128" spans="1:15" ht="15.75">
      <c r="A128" s="171"/>
      <c r="C128" s="74"/>
      <c r="D128" s="74"/>
      <c r="E128" s="74"/>
      <c r="F128" s="74"/>
      <c r="G128" s="74"/>
      <c r="O128" s="42"/>
    </row>
    <row r="129" spans="1:15" ht="15.75">
      <c r="A129" s="171"/>
      <c r="C129" s="74"/>
      <c r="D129" s="74"/>
      <c r="E129" s="74"/>
      <c r="F129" s="74"/>
      <c r="G129" s="74"/>
      <c r="O129" s="42"/>
    </row>
    <row r="130" spans="1:15" ht="15.75">
      <c r="A130" s="171"/>
      <c r="C130" s="74"/>
      <c r="D130" s="74"/>
      <c r="E130" s="74"/>
      <c r="F130" s="74"/>
      <c r="G130" s="74"/>
      <c r="O130" s="42"/>
    </row>
    <row r="131" spans="1:15" ht="15.75">
      <c r="A131" s="171"/>
      <c r="C131" s="74"/>
      <c r="D131" s="74"/>
      <c r="E131" s="74"/>
      <c r="F131" s="74"/>
      <c r="G131" s="74"/>
      <c r="O131" s="42"/>
    </row>
    <row r="132" spans="1:15" ht="15.75">
      <c r="A132" s="171"/>
      <c r="C132" s="74"/>
      <c r="D132" s="74"/>
      <c r="E132" s="74"/>
      <c r="F132" s="74"/>
      <c r="G132" s="74"/>
      <c r="O132" s="42"/>
    </row>
    <row r="133" spans="1:15" ht="15.75">
      <c r="A133" s="171"/>
      <c r="C133" s="74"/>
      <c r="D133" s="74"/>
      <c r="E133" s="74"/>
      <c r="F133" s="74"/>
      <c r="G133" s="74"/>
      <c r="O133" s="42"/>
    </row>
    <row r="134" spans="1:15" ht="15.75">
      <c r="A134" s="171"/>
      <c r="C134" s="74"/>
      <c r="D134" s="74"/>
      <c r="E134" s="74"/>
      <c r="F134" s="74"/>
      <c r="G134" s="74"/>
      <c r="O134" s="42"/>
    </row>
    <row r="135" spans="1:15" ht="15.75">
      <c r="A135" s="171"/>
      <c r="C135" s="74"/>
      <c r="D135" s="74"/>
      <c r="E135" s="74"/>
      <c r="F135" s="74"/>
      <c r="G135" s="74"/>
      <c r="O135" s="42"/>
    </row>
    <row r="136" spans="1:15" ht="15.75">
      <c r="A136" s="171"/>
      <c r="C136" s="74"/>
      <c r="D136" s="74"/>
      <c r="E136" s="74"/>
      <c r="F136" s="74"/>
      <c r="G136" s="74"/>
      <c r="O136" s="42"/>
    </row>
    <row r="137" spans="1:15" ht="15.75">
      <c r="A137" s="171"/>
      <c r="C137" s="74"/>
      <c r="D137" s="74"/>
      <c r="E137" s="74"/>
      <c r="F137" s="74"/>
      <c r="G137" s="74"/>
      <c r="O137" s="42"/>
    </row>
    <row r="138" spans="1:15" ht="15.75">
      <c r="A138" s="171"/>
      <c r="C138" s="74"/>
      <c r="D138" s="74"/>
      <c r="E138" s="74"/>
      <c r="F138" s="74"/>
      <c r="G138" s="74"/>
      <c r="O138" s="42"/>
    </row>
    <row r="139" spans="1:15" ht="15.75">
      <c r="A139" s="171"/>
      <c r="C139" s="74"/>
      <c r="D139" s="74"/>
      <c r="E139" s="74"/>
      <c r="F139" s="74"/>
      <c r="G139" s="74"/>
      <c r="O139" s="42"/>
    </row>
    <row r="140" spans="1:15" ht="15.75">
      <c r="A140" s="171"/>
      <c r="C140" s="74"/>
      <c r="D140" s="74"/>
      <c r="E140" s="74"/>
      <c r="F140" s="74"/>
      <c r="G140" s="74"/>
      <c r="O140" s="42"/>
    </row>
    <row r="141" spans="1:15" ht="15.75">
      <c r="A141" s="171"/>
      <c r="C141" s="74"/>
      <c r="D141" s="74"/>
      <c r="E141" s="74"/>
      <c r="F141" s="74"/>
      <c r="G141" s="74"/>
      <c r="O141" s="42"/>
    </row>
    <row r="142" spans="1:15" ht="15.75">
      <c r="A142" s="171"/>
      <c r="C142" s="74"/>
      <c r="D142" s="74"/>
      <c r="E142" s="74"/>
      <c r="F142" s="74"/>
      <c r="G142" s="74"/>
      <c r="O142" s="42"/>
    </row>
    <row r="143" spans="1:15" ht="15.75">
      <c r="A143" s="171"/>
      <c r="C143" s="74"/>
      <c r="D143" s="74"/>
      <c r="E143" s="74"/>
      <c r="F143" s="74"/>
      <c r="G143" s="74"/>
      <c r="O143" s="42"/>
    </row>
    <row r="144" spans="1:15" ht="15.75">
      <c r="A144" s="171"/>
      <c r="C144" s="74"/>
      <c r="D144" s="74"/>
      <c r="E144" s="74"/>
      <c r="F144" s="74"/>
      <c r="G144" s="74"/>
      <c r="O144" s="42"/>
    </row>
    <row r="145" spans="1:15" ht="15.75">
      <c r="A145" s="171"/>
      <c r="C145" s="74"/>
      <c r="D145" s="74"/>
      <c r="E145" s="74"/>
      <c r="F145" s="74"/>
      <c r="G145" s="74"/>
      <c r="O145" s="42"/>
    </row>
    <row r="146" spans="1:15" ht="15.75">
      <c r="A146" s="171"/>
      <c r="C146" s="74"/>
      <c r="D146" s="74"/>
      <c r="E146" s="74"/>
      <c r="F146" s="74"/>
      <c r="G146" s="74"/>
      <c r="O146" s="42"/>
    </row>
    <row r="147" spans="1:15" ht="15.75">
      <c r="A147" s="171"/>
      <c r="C147" s="74"/>
      <c r="D147" s="74"/>
      <c r="E147" s="74"/>
      <c r="F147" s="74"/>
      <c r="G147" s="74"/>
      <c r="O147" s="42"/>
    </row>
    <row r="148" spans="1:15" ht="15.75">
      <c r="A148" s="171"/>
      <c r="C148" s="74"/>
      <c r="D148" s="74"/>
      <c r="E148" s="74"/>
      <c r="F148" s="74"/>
      <c r="G148" s="74"/>
      <c r="O148" s="42"/>
    </row>
    <row r="149" spans="1:15" ht="15.75">
      <c r="A149" s="171"/>
      <c r="C149" s="74"/>
      <c r="D149" s="74"/>
      <c r="E149" s="74"/>
      <c r="F149" s="74"/>
      <c r="G149" s="74"/>
      <c r="O149" s="42"/>
    </row>
    <row r="150" spans="1:15" ht="15.75">
      <c r="A150" s="171"/>
      <c r="C150" s="74"/>
      <c r="D150" s="74"/>
      <c r="E150" s="74"/>
      <c r="F150" s="74"/>
      <c r="G150" s="74"/>
      <c r="O150" s="42"/>
    </row>
    <row r="151" spans="1:15" ht="15.75">
      <c r="A151" s="171"/>
      <c r="C151" s="74"/>
      <c r="D151" s="74"/>
      <c r="E151" s="74"/>
      <c r="F151" s="74"/>
      <c r="G151" s="74"/>
      <c r="O151" s="42"/>
    </row>
    <row r="152" spans="1:15" ht="15.75">
      <c r="A152" s="171"/>
      <c r="C152" s="74"/>
      <c r="D152" s="74"/>
      <c r="E152" s="74"/>
      <c r="F152" s="74"/>
      <c r="G152" s="74"/>
      <c r="O152" s="42"/>
    </row>
    <row r="153" spans="1:15" ht="15.75">
      <c r="A153" s="171"/>
      <c r="C153" s="74"/>
      <c r="D153" s="74"/>
      <c r="E153" s="74"/>
      <c r="F153" s="74"/>
      <c r="G153" s="74"/>
      <c r="O153" s="42"/>
    </row>
    <row r="154" spans="1:15" ht="15.75">
      <c r="A154" s="171"/>
      <c r="C154" s="74"/>
      <c r="D154" s="74"/>
      <c r="E154" s="74"/>
      <c r="F154" s="74"/>
      <c r="G154" s="74"/>
      <c r="O154" s="42"/>
    </row>
    <row r="155" spans="1:15" ht="15.75">
      <c r="A155" s="171"/>
      <c r="C155" s="74"/>
      <c r="D155" s="74"/>
      <c r="E155" s="74"/>
      <c r="F155" s="74"/>
      <c r="G155" s="74"/>
      <c r="O155" s="42"/>
    </row>
    <row r="156" spans="1:15" ht="15.75">
      <c r="A156" s="171"/>
      <c r="C156" s="74"/>
      <c r="D156" s="74"/>
      <c r="E156" s="74"/>
      <c r="F156" s="74"/>
      <c r="G156" s="74"/>
      <c r="O156" s="42"/>
    </row>
    <row r="157" spans="1:15" ht="15.75">
      <c r="A157" s="171"/>
      <c r="C157" s="74"/>
      <c r="D157" s="74"/>
      <c r="E157" s="74"/>
      <c r="F157" s="74"/>
      <c r="G157" s="74"/>
      <c r="O157" s="42"/>
    </row>
    <row r="158" spans="1:15" ht="15.75">
      <c r="A158" s="171"/>
      <c r="C158" s="74"/>
      <c r="D158" s="74"/>
      <c r="E158" s="74"/>
      <c r="F158" s="74"/>
      <c r="G158" s="74"/>
      <c r="O158" s="42"/>
    </row>
    <row r="159" spans="1:15" ht="15.75">
      <c r="A159" s="171"/>
      <c r="C159" s="74"/>
      <c r="D159" s="74"/>
      <c r="E159" s="74"/>
      <c r="F159" s="74"/>
      <c r="G159" s="74"/>
      <c r="O159" s="42"/>
    </row>
    <row r="160" spans="1:15" ht="15.75">
      <c r="A160" s="171"/>
      <c r="C160" s="74"/>
      <c r="D160" s="74"/>
      <c r="E160" s="74"/>
      <c r="F160" s="74"/>
      <c r="G160" s="74"/>
      <c r="O160" s="42"/>
    </row>
    <row r="161" spans="1:15" ht="15.75">
      <c r="A161" s="171"/>
      <c r="C161" s="74"/>
      <c r="D161" s="74"/>
      <c r="E161" s="74"/>
      <c r="F161" s="74"/>
      <c r="G161" s="74"/>
      <c r="O161" s="42"/>
    </row>
    <row r="162" spans="1:15" ht="15.75">
      <c r="A162" s="171"/>
      <c r="C162" s="74"/>
      <c r="D162" s="74"/>
      <c r="E162" s="74"/>
      <c r="F162" s="74"/>
      <c r="G162" s="74"/>
      <c r="O162" s="42"/>
    </row>
    <row r="163" spans="1:15" ht="15.75">
      <c r="A163" s="171"/>
      <c r="C163" s="74"/>
      <c r="D163" s="74"/>
      <c r="E163" s="74"/>
      <c r="F163" s="74"/>
      <c r="G163" s="74"/>
      <c r="O163" s="42"/>
    </row>
    <row r="164" spans="1:15" ht="15.75">
      <c r="A164" s="171"/>
      <c r="C164" s="74"/>
      <c r="D164" s="74"/>
      <c r="E164" s="74"/>
      <c r="F164" s="74"/>
      <c r="G164" s="74"/>
      <c r="O164" s="42"/>
    </row>
    <row r="165" spans="1:15" ht="15.75">
      <c r="A165" s="171"/>
      <c r="C165" s="74"/>
      <c r="D165" s="74"/>
      <c r="E165" s="74"/>
      <c r="F165" s="74"/>
      <c r="G165" s="74"/>
      <c r="O165" s="42"/>
    </row>
    <row r="166" spans="1:15" ht="15.75">
      <c r="A166" s="171"/>
      <c r="C166" s="74"/>
      <c r="D166" s="74"/>
      <c r="E166" s="74"/>
      <c r="F166" s="74"/>
      <c r="G166" s="74"/>
      <c r="O166" s="42"/>
    </row>
    <row r="167" spans="1:15" ht="15.75">
      <c r="A167" s="171"/>
      <c r="C167" s="74"/>
      <c r="D167" s="74"/>
      <c r="E167" s="74"/>
      <c r="F167" s="74"/>
      <c r="G167" s="74"/>
      <c r="O167" s="42"/>
    </row>
    <row r="168" spans="1:15" ht="15.75">
      <c r="A168" s="171"/>
      <c r="C168" s="74"/>
      <c r="D168" s="74"/>
      <c r="E168" s="74"/>
      <c r="F168" s="74"/>
      <c r="G168" s="74"/>
      <c r="O168" s="42"/>
    </row>
    <row r="169" spans="1:15" ht="15.75">
      <c r="A169" s="171"/>
      <c r="C169" s="74"/>
      <c r="D169" s="74"/>
      <c r="E169" s="74"/>
      <c r="F169" s="74"/>
      <c r="G169" s="74"/>
      <c r="O169" s="42"/>
    </row>
    <row r="170" spans="1:15" ht="15.75">
      <c r="A170" s="171"/>
      <c r="C170" s="74"/>
      <c r="D170" s="74"/>
      <c r="E170" s="74"/>
      <c r="F170" s="74"/>
      <c r="G170" s="74"/>
      <c r="O170" s="42"/>
    </row>
    <row r="171" spans="1:15" ht="15.75">
      <c r="A171" s="171"/>
      <c r="C171" s="74"/>
      <c r="D171" s="74"/>
      <c r="E171" s="74"/>
      <c r="F171" s="74"/>
      <c r="G171" s="74"/>
      <c r="O171" s="42"/>
    </row>
    <row r="172" spans="1:15" ht="15.75">
      <c r="A172" s="171"/>
      <c r="C172" s="74"/>
      <c r="D172" s="74"/>
      <c r="E172" s="74"/>
      <c r="F172" s="74"/>
      <c r="G172" s="74"/>
      <c r="O172" s="42"/>
    </row>
    <row r="173" spans="1:15" ht="15.75">
      <c r="A173" s="171"/>
      <c r="C173" s="74"/>
      <c r="D173" s="74"/>
      <c r="E173" s="74"/>
      <c r="F173" s="74"/>
      <c r="G173" s="74"/>
      <c r="O173" s="42"/>
    </row>
    <row r="174" spans="1:15" ht="15.75">
      <c r="A174" s="171"/>
      <c r="C174" s="74"/>
      <c r="D174" s="74"/>
      <c r="E174" s="74"/>
      <c r="F174" s="74"/>
      <c r="G174" s="74"/>
      <c r="O174" s="42"/>
    </row>
    <row r="175" spans="1:15" ht="15.75">
      <c r="A175" s="171"/>
      <c r="C175" s="74"/>
      <c r="D175" s="74"/>
      <c r="E175" s="74"/>
      <c r="F175" s="74"/>
      <c r="G175" s="74"/>
      <c r="O175" s="42"/>
    </row>
    <row r="176" spans="1:15" ht="15.75">
      <c r="A176" s="171"/>
      <c r="C176" s="74"/>
      <c r="D176" s="74"/>
      <c r="E176" s="74"/>
      <c r="F176" s="74"/>
      <c r="G176" s="74"/>
      <c r="O176" s="42"/>
    </row>
    <row r="177" spans="1:15" ht="15.75">
      <c r="A177" s="171"/>
      <c r="C177" s="74"/>
      <c r="D177" s="74"/>
      <c r="E177" s="74"/>
      <c r="F177" s="74"/>
      <c r="G177" s="74"/>
      <c r="O177" s="42"/>
    </row>
    <row r="178" spans="1:15" ht="15.75">
      <c r="A178" s="171"/>
      <c r="C178" s="74"/>
      <c r="D178" s="74"/>
      <c r="E178" s="74"/>
      <c r="F178" s="74"/>
      <c r="G178" s="74"/>
      <c r="O178" s="42"/>
    </row>
    <row r="179" spans="1:15" ht="15.75">
      <c r="A179" s="171"/>
      <c r="C179" s="74"/>
      <c r="D179" s="74"/>
      <c r="E179" s="74"/>
      <c r="F179" s="74"/>
      <c r="G179" s="74"/>
      <c r="O179" s="42"/>
    </row>
    <row r="180" spans="1:15" ht="15.75">
      <c r="A180" s="171"/>
      <c r="C180" s="74"/>
      <c r="D180" s="74"/>
      <c r="E180" s="74"/>
      <c r="F180" s="74"/>
      <c r="G180" s="74"/>
      <c r="O180" s="42"/>
    </row>
    <row r="181" spans="1:15" ht="15.75">
      <c r="A181" s="171"/>
      <c r="C181" s="74"/>
      <c r="D181" s="74"/>
      <c r="E181" s="74"/>
      <c r="F181" s="74"/>
      <c r="G181" s="74"/>
      <c r="O181" s="42"/>
    </row>
    <row r="182" spans="1:15" ht="15.75">
      <c r="A182" s="171"/>
      <c r="C182" s="74"/>
      <c r="D182" s="74"/>
      <c r="E182" s="74"/>
      <c r="F182" s="74"/>
      <c r="G182" s="74"/>
      <c r="O182" s="42"/>
    </row>
    <row r="183" spans="1:15" ht="15.75">
      <c r="A183" s="171"/>
      <c r="C183" s="74"/>
      <c r="D183" s="74"/>
      <c r="E183" s="74"/>
      <c r="F183" s="74"/>
      <c r="G183" s="74"/>
      <c r="O183" s="42"/>
    </row>
    <row r="184" spans="1:15" ht="15.75">
      <c r="A184" s="171"/>
      <c r="C184" s="74"/>
      <c r="D184" s="74"/>
      <c r="E184" s="74"/>
      <c r="F184" s="74"/>
      <c r="G184" s="74"/>
      <c r="O184" s="42"/>
    </row>
    <row r="185" spans="1:15" ht="15.75">
      <c r="A185" s="171"/>
      <c r="C185" s="74"/>
      <c r="D185" s="74"/>
      <c r="E185" s="74"/>
      <c r="F185" s="74"/>
      <c r="G185" s="74"/>
      <c r="O185" s="42"/>
    </row>
    <row r="186" spans="1:15" ht="15.75">
      <c r="A186" s="171"/>
      <c r="C186" s="74"/>
      <c r="D186" s="74"/>
      <c r="E186" s="74"/>
      <c r="F186" s="74"/>
      <c r="G186" s="74"/>
      <c r="O186" s="42"/>
    </row>
    <row r="187" spans="1:15" ht="15.75">
      <c r="A187" s="171"/>
      <c r="C187" s="74"/>
      <c r="D187" s="74"/>
      <c r="E187" s="74"/>
      <c r="F187" s="74"/>
      <c r="G187" s="74"/>
      <c r="O187" s="42"/>
    </row>
    <row r="188" spans="1:15" ht="15.75">
      <c r="A188" s="171"/>
      <c r="C188" s="74"/>
      <c r="D188" s="74"/>
      <c r="E188" s="74"/>
      <c r="F188" s="74"/>
      <c r="G188" s="74"/>
      <c r="O188" s="42"/>
    </row>
    <row r="189" spans="1:15" ht="15.75">
      <c r="A189" s="171"/>
      <c r="C189" s="74"/>
      <c r="D189" s="74"/>
      <c r="E189" s="74"/>
      <c r="F189" s="74"/>
      <c r="G189" s="74"/>
      <c r="O189" s="42"/>
    </row>
    <row r="190" spans="1:15" ht="15.75">
      <c r="A190" s="171"/>
      <c r="C190" s="74"/>
      <c r="D190" s="74"/>
      <c r="E190" s="74"/>
      <c r="F190" s="74"/>
      <c r="G190" s="74"/>
      <c r="O190" s="42"/>
    </row>
    <row r="191" spans="1:15" ht="15.75">
      <c r="A191" s="171"/>
      <c r="C191" s="74"/>
      <c r="D191" s="74"/>
      <c r="E191" s="74"/>
      <c r="F191" s="74"/>
      <c r="G191" s="74"/>
      <c r="O191" s="42"/>
    </row>
    <row r="192" spans="1:15" ht="15.75">
      <c r="A192" s="171"/>
      <c r="C192" s="74"/>
      <c r="D192" s="74"/>
      <c r="E192" s="74"/>
      <c r="F192" s="74"/>
      <c r="G192" s="74"/>
      <c r="O192" s="42"/>
    </row>
    <row r="193" spans="1:15" ht="15.75">
      <c r="A193" s="171"/>
      <c r="C193" s="74"/>
      <c r="D193" s="74"/>
      <c r="E193" s="74"/>
      <c r="F193" s="74"/>
      <c r="G193" s="74"/>
      <c r="O193" s="42"/>
    </row>
    <row r="194" spans="1:15" ht="15.75">
      <c r="A194" s="171"/>
      <c r="C194" s="74"/>
      <c r="D194" s="74"/>
      <c r="E194" s="74"/>
      <c r="F194" s="74"/>
      <c r="G194" s="74"/>
      <c r="O194" s="42"/>
    </row>
    <row r="195" spans="1:15" ht="15.75">
      <c r="A195" s="171"/>
      <c r="C195" s="74"/>
      <c r="D195" s="74"/>
      <c r="E195" s="74"/>
      <c r="F195" s="74"/>
      <c r="G195" s="74"/>
      <c r="O195" s="42"/>
    </row>
    <row r="196" spans="1:15" ht="15.75">
      <c r="A196" s="171"/>
      <c r="C196" s="74"/>
      <c r="D196" s="74"/>
      <c r="E196" s="74"/>
      <c r="F196" s="74"/>
      <c r="G196" s="74"/>
      <c r="O196" s="42"/>
    </row>
    <row r="197" spans="1:15" ht="15.75">
      <c r="A197" s="171"/>
      <c r="C197" s="74"/>
      <c r="D197" s="74"/>
      <c r="E197" s="74"/>
      <c r="F197" s="74"/>
      <c r="G197" s="74"/>
      <c r="O197" s="42"/>
    </row>
    <row r="198" spans="1:15" ht="15.75">
      <c r="A198" s="171"/>
      <c r="C198" s="74"/>
      <c r="D198" s="74"/>
      <c r="E198" s="74"/>
      <c r="F198" s="74"/>
      <c r="G198" s="74"/>
      <c r="O198" s="42"/>
    </row>
    <row r="199" spans="1:15" ht="15.75">
      <c r="A199" s="171"/>
      <c r="C199" s="74"/>
      <c r="D199" s="74"/>
      <c r="E199" s="74"/>
      <c r="F199" s="74"/>
      <c r="G199" s="74"/>
      <c r="O199" s="42"/>
    </row>
    <row r="200" spans="1:15" ht="15.75">
      <c r="A200" s="171"/>
      <c r="C200" s="74"/>
      <c r="D200" s="74"/>
      <c r="E200" s="74"/>
      <c r="F200" s="74"/>
      <c r="G200" s="74"/>
      <c r="O200" s="42"/>
    </row>
    <row r="201" spans="1:15" ht="15.75">
      <c r="A201" s="171"/>
      <c r="C201" s="74"/>
      <c r="D201" s="74"/>
      <c r="E201" s="74"/>
      <c r="F201" s="74"/>
      <c r="G201" s="74"/>
    </row>
    <row r="202" spans="1:15" ht="15.75">
      <c r="A202" s="171"/>
      <c r="C202" s="74"/>
      <c r="D202" s="74"/>
      <c r="E202" s="74"/>
      <c r="F202" s="74"/>
      <c r="G202" s="74"/>
    </row>
    <row r="203" spans="1:15" ht="15.75">
      <c r="A203" s="171"/>
      <c r="C203" s="74"/>
      <c r="D203" s="74"/>
      <c r="E203" s="74"/>
      <c r="F203" s="74"/>
      <c r="G203" s="74"/>
    </row>
    <row r="204" spans="1:15" ht="15.75">
      <c r="A204" s="171"/>
      <c r="C204" s="74"/>
      <c r="D204" s="74"/>
      <c r="E204" s="74"/>
      <c r="F204" s="74"/>
      <c r="G204" s="74"/>
    </row>
    <row r="205" spans="1:15" ht="15.75">
      <c r="A205" s="171"/>
      <c r="C205" s="74"/>
      <c r="D205" s="74"/>
      <c r="E205" s="74"/>
      <c r="F205" s="74"/>
      <c r="G205" s="74"/>
    </row>
    <row r="206" spans="1:15" ht="15.75">
      <c r="A206" s="171"/>
      <c r="C206" s="74"/>
      <c r="D206" s="74"/>
      <c r="E206" s="74"/>
      <c r="F206" s="74"/>
      <c r="G206" s="74"/>
    </row>
    <row r="207" spans="1:15" ht="15.75">
      <c r="A207" s="171"/>
      <c r="C207" s="74"/>
      <c r="D207" s="74"/>
      <c r="E207" s="74"/>
      <c r="F207" s="74"/>
      <c r="G207" s="74"/>
    </row>
    <row r="208" spans="1:15" ht="15.75">
      <c r="A208" s="171"/>
      <c r="C208" s="74"/>
      <c r="D208" s="74"/>
      <c r="E208" s="74"/>
      <c r="F208" s="74"/>
      <c r="G208" s="74"/>
    </row>
    <row r="209" spans="1:7" ht="15.75">
      <c r="A209" s="171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</row>
    <row r="283" spans="1:7" ht="15.75">
      <c r="A283" s="73"/>
    </row>
    <row r="284" spans="1:7" ht="15.75">
      <c r="A284" s="73"/>
    </row>
    <row r="285" spans="1:7" ht="15.75">
      <c r="A285" s="73"/>
    </row>
    <row r="286" spans="1:7" ht="15.75">
      <c r="A286" s="73"/>
    </row>
    <row r="287" spans="1:7" ht="15.75">
      <c r="A287" s="73"/>
    </row>
    <row r="288" spans="1:7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zoomScale="45" workbookViewId="0">
      <selection sqref="A1:O42"/>
    </sheetView>
  </sheetViews>
  <sheetFormatPr defaultRowHeight="12.75"/>
  <cols>
    <col min="1" max="1" width="53.7109375" style="77" customWidth="1"/>
    <col min="2" max="16" width="18.140625" style="42" customWidth="1"/>
    <col min="17" max="17" width="2.5703125" style="172" customWidth="1"/>
    <col min="18" max="256" width="9.140625" style="42"/>
    <col min="257" max="257" width="53.7109375" style="42" customWidth="1"/>
    <col min="258" max="272" width="18.140625" style="42" customWidth="1"/>
    <col min="273" max="273" width="2.5703125" style="42" customWidth="1"/>
    <col min="274" max="512" width="9.140625" style="42"/>
    <col min="513" max="513" width="53.7109375" style="42" customWidth="1"/>
    <col min="514" max="528" width="18.140625" style="42" customWidth="1"/>
    <col min="529" max="529" width="2.5703125" style="42" customWidth="1"/>
    <col min="530" max="768" width="9.140625" style="42"/>
    <col min="769" max="769" width="53.7109375" style="42" customWidth="1"/>
    <col min="770" max="784" width="18.140625" style="42" customWidth="1"/>
    <col min="785" max="785" width="2.5703125" style="42" customWidth="1"/>
    <col min="786" max="1024" width="9.140625" style="42"/>
    <col min="1025" max="1025" width="53.7109375" style="42" customWidth="1"/>
    <col min="1026" max="1040" width="18.140625" style="42" customWidth="1"/>
    <col min="1041" max="1041" width="2.5703125" style="42" customWidth="1"/>
    <col min="1042" max="1280" width="9.140625" style="42"/>
    <col min="1281" max="1281" width="53.7109375" style="42" customWidth="1"/>
    <col min="1282" max="1296" width="18.140625" style="42" customWidth="1"/>
    <col min="1297" max="1297" width="2.5703125" style="42" customWidth="1"/>
    <col min="1298" max="1536" width="9.140625" style="42"/>
    <col min="1537" max="1537" width="53.7109375" style="42" customWidth="1"/>
    <col min="1538" max="1552" width="18.140625" style="42" customWidth="1"/>
    <col min="1553" max="1553" width="2.5703125" style="42" customWidth="1"/>
    <col min="1554" max="1792" width="9.140625" style="42"/>
    <col min="1793" max="1793" width="53.7109375" style="42" customWidth="1"/>
    <col min="1794" max="1808" width="18.140625" style="42" customWidth="1"/>
    <col min="1809" max="1809" width="2.5703125" style="42" customWidth="1"/>
    <col min="1810" max="2048" width="9.140625" style="42"/>
    <col min="2049" max="2049" width="53.7109375" style="42" customWidth="1"/>
    <col min="2050" max="2064" width="18.140625" style="42" customWidth="1"/>
    <col min="2065" max="2065" width="2.5703125" style="42" customWidth="1"/>
    <col min="2066" max="2304" width="9.140625" style="42"/>
    <col min="2305" max="2305" width="53.7109375" style="42" customWidth="1"/>
    <col min="2306" max="2320" width="18.140625" style="42" customWidth="1"/>
    <col min="2321" max="2321" width="2.5703125" style="42" customWidth="1"/>
    <col min="2322" max="2560" width="9.140625" style="42"/>
    <col min="2561" max="2561" width="53.7109375" style="42" customWidth="1"/>
    <col min="2562" max="2576" width="18.140625" style="42" customWidth="1"/>
    <col min="2577" max="2577" width="2.5703125" style="42" customWidth="1"/>
    <col min="2578" max="2816" width="9.140625" style="42"/>
    <col min="2817" max="2817" width="53.7109375" style="42" customWidth="1"/>
    <col min="2818" max="2832" width="18.140625" style="42" customWidth="1"/>
    <col min="2833" max="2833" width="2.5703125" style="42" customWidth="1"/>
    <col min="2834" max="3072" width="9.140625" style="42"/>
    <col min="3073" max="3073" width="53.7109375" style="42" customWidth="1"/>
    <col min="3074" max="3088" width="18.140625" style="42" customWidth="1"/>
    <col min="3089" max="3089" width="2.5703125" style="42" customWidth="1"/>
    <col min="3090" max="3328" width="9.140625" style="42"/>
    <col min="3329" max="3329" width="53.7109375" style="42" customWidth="1"/>
    <col min="3330" max="3344" width="18.140625" style="42" customWidth="1"/>
    <col min="3345" max="3345" width="2.5703125" style="42" customWidth="1"/>
    <col min="3346" max="3584" width="9.140625" style="42"/>
    <col min="3585" max="3585" width="53.7109375" style="42" customWidth="1"/>
    <col min="3586" max="3600" width="18.140625" style="42" customWidth="1"/>
    <col min="3601" max="3601" width="2.5703125" style="42" customWidth="1"/>
    <col min="3602" max="3840" width="9.140625" style="42"/>
    <col min="3841" max="3841" width="53.7109375" style="42" customWidth="1"/>
    <col min="3842" max="3856" width="18.140625" style="42" customWidth="1"/>
    <col min="3857" max="3857" width="2.5703125" style="42" customWidth="1"/>
    <col min="3858" max="4096" width="9.140625" style="42"/>
    <col min="4097" max="4097" width="53.7109375" style="42" customWidth="1"/>
    <col min="4098" max="4112" width="18.140625" style="42" customWidth="1"/>
    <col min="4113" max="4113" width="2.5703125" style="42" customWidth="1"/>
    <col min="4114" max="4352" width="9.140625" style="42"/>
    <col min="4353" max="4353" width="53.7109375" style="42" customWidth="1"/>
    <col min="4354" max="4368" width="18.140625" style="42" customWidth="1"/>
    <col min="4369" max="4369" width="2.5703125" style="42" customWidth="1"/>
    <col min="4370" max="4608" width="9.140625" style="42"/>
    <col min="4609" max="4609" width="53.7109375" style="42" customWidth="1"/>
    <col min="4610" max="4624" width="18.140625" style="42" customWidth="1"/>
    <col min="4625" max="4625" width="2.5703125" style="42" customWidth="1"/>
    <col min="4626" max="4864" width="9.140625" style="42"/>
    <col min="4865" max="4865" width="53.7109375" style="42" customWidth="1"/>
    <col min="4866" max="4880" width="18.140625" style="42" customWidth="1"/>
    <col min="4881" max="4881" width="2.5703125" style="42" customWidth="1"/>
    <col min="4882" max="5120" width="9.140625" style="42"/>
    <col min="5121" max="5121" width="53.7109375" style="42" customWidth="1"/>
    <col min="5122" max="5136" width="18.140625" style="42" customWidth="1"/>
    <col min="5137" max="5137" width="2.5703125" style="42" customWidth="1"/>
    <col min="5138" max="5376" width="9.140625" style="42"/>
    <col min="5377" max="5377" width="53.7109375" style="42" customWidth="1"/>
    <col min="5378" max="5392" width="18.140625" style="42" customWidth="1"/>
    <col min="5393" max="5393" width="2.5703125" style="42" customWidth="1"/>
    <col min="5394" max="5632" width="9.140625" style="42"/>
    <col min="5633" max="5633" width="53.7109375" style="42" customWidth="1"/>
    <col min="5634" max="5648" width="18.140625" style="42" customWidth="1"/>
    <col min="5649" max="5649" width="2.5703125" style="42" customWidth="1"/>
    <col min="5650" max="5888" width="9.140625" style="42"/>
    <col min="5889" max="5889" width="53.7109375" style="42" customWidth="1"/>
    <col min="5890" max="5904" width="18.140625" style="42" customWidth="1"/>
    <col min="5905" max="5905" width="2.5703125" style="42" customWidth="1"/>
    <col min="5906" max="6144" width="9.140625" style="42"/>
    <col min="6145" max="6145" width="53.7109375" style="42" customWidth="1"/>
    <col min="6146" max="6160" width="18.140625" style="42" customWidth="1"/>
    <col min="6161" max="6161" width="2.5703125" style="42" customWidth="1"/>
    <col min="6162" max="6400" width="9.140625" style="42"/>
    <col min="6401" max="6401" width="53.7109375" style="42" customWidth="1"/>
    <col min="6402" max="6416" width="18.140625" style="42" customWidth="1"/>
    <col min="6417" max="6417" width="2.5703125" style="42" customWidth="1"/>
    <col min="6418" max="6656" width="9.140625" style="42"/>
    <col min="6657" max="6657" width="53.7109375" style="42" customWidth="1"/>
    <col min="6658" max="6672" width="18.140625" style="42" customWidth="1"/>
    <col min="6673" max="6673" width="2.5703125" style="42" customWidth="1"/>
    <col min="6674" max="6912" width="9.140625" style="42"/>
    <col min="6913" max="6913" width="53.7109375" style="42" customWidth="1"/>
    <col min="6914" max="6928" width="18.140625" style="42" customWidth="1"/>
    <col min="6929" max="6929" width="2.5703125" style="42" customWidth="1"/>
    <col min="6930" max="7168" width="9.140625" style="42"/>
    <col min="7169" max="7169" width="53.7109375" style="42" customWidth="1"/>
    <col min="7170" max="7184" width="18.140625" style="42" customWidth="1"/>
    <col min="7185" max="7185" width="2.5703125" style="42" customWidth="1"/>
    <col min="7186" max="7424" width="9.140625" style="42"/>
    <col min="7425" max="7425" width="53.7109375" style="42" customWidth="1"/>
    <col min="7426" max="7440" width="18.140625" style="42" customWidth="1"/>
    <col min="7441" max="7441" width="2.5703125" style="42" customWidth="1"/>
    <col min="7442" max="7680" width="9.140625" style="42"/>
    <col min="7681" max="7681" width="53.7109375" style="42" customWidth="1"/>
    <col min="7682" max="7696" width="18.140625" style="42" customWidth="1"/>
    <col min="7697" max="7697" width="2.5703125" style="42" customWidth="1"/>
    <col min="7698" max="7936" width="9.140625" style="42"/>
    <col min="7937" max="7937" width="53.7109375" style="42" customWidth="1"/>
    <col min="7938" max="7952" width="18.140625" style="42" customWidth="1"/>
    <col min="7953" max="7953" width="2.5703125" style="42" customWidth="1"/>
    <col min="7954" max="8192" width="9.140625" style="42"/>
    <col min="8193" max="8193" width="53.7109375" style="42" customWidth="1"/>
    <col min="8194" max="8208" width="18.140625" style="42" customWidth="1"/>
    <col min="8209" max="8209" width="2.5703125" style="42" customWidth="1"/>
    <col min="8210" max="8448" width="9.140625" style="42"/>
    <col min="8449" max="8449" width="53.7109375" style="42" customWidth="1"/>
    <col min="8450" max="8464" width="18.140625" style="42" customWidth="1"/>
    <col min="8465" max="8465" width="2.5703125" style="42" customWidth="1"/>
    <col min="8466" max="8704" width="9.140625" style="42"/>
    <col min="8705" max="8705" width="53.7109375" style="42" customWidth="1"/>
    <col min="8706" max="8720" width="18.140625" style="42" customWidth="1"/>
    <col min="8721" max="8721" width="2.5703125" style="42" customWidth="1"/>
    <col min="8722" max="8960" width="9.140625" style="42"/>
    <col min="8961" max="8961" width="53.7109375" style="42" customWidth="1"/>
    <col min="8962" max="8976" width="18.140625" style="42" customWidth="1"/>
    <col min="8977" max="8977" width="2.5703125" style="42" customWidth="1"/>
    <col min="8978" max="9216" width="9.140625" style="42"/>
    <col min="9217" max="9217" width="53.7109375" style="42" customWidth="1"/>
    <col min="9218" max="9232" width="18.140625" style="42" customWidth="1"/>
    <col min="9233" max="9233" width="2.5703125" style="42" customWidth="1"/>
    <col min="9234" max="9472" width="9.140625" style="42"/>
    <col min="9473" max="9473" width="53.7109375" style="42" customWidth="1"/>
    <col min="9474" max="9488" width="18.140625" style="42" customWidth="1"/>
    <col min="9489" max="9489" width="2.5703125" style="42" customWidth="1"/>
    <col min="9490" max="9728" width="9.140625" style="42"/>
    <col min="9729" max="9729" width="53.7109375" style="42" customWidth="1"/>
    <col min="9730" max="9744" width="18.140625" style="42" customWidth="1"/>
    <col min="9745" max="9745" width="2.5703125" style="42" customWidth="1"/>
    <col min="9746" max="9984" width="9.140625" style="42"/>
    <col min="9985" max="9985" width="53.7109375" style="42" customWidth="1"/>
    <col min="9986" max="10000" width="18.140625" style="42" customWidth="1"/>
    <col min="10001" max="10001" width="2.5703125" style="42" customWidth="1"/>
    <col min="10002" max="10240" width="9.140625" style="42"/>
    <col min="10241" max="10241" width="53.7109375" style="42" customWidth="1"/>
    <col min="10242" max="10256" width="18.140625" style="42" customWidth="1"/>
    <col min="10257" max="10257" width="2.5703125" style="42" customWidth="1"/>
    <col min="10258" max="10496" width="9.140625" style="42"/>
    <col min="10497" max="10497" width="53.7109375" style="42" customWidth="1"/>
    <col min="10498" max="10512" width="18.140625" style="42" customWidth="1"/>
    <col min="10513" max="10513" width="2.5703125" style="42" customWidth="1"/>
    <col min="10514" max="10752" width="9.140625" style="42"/>
    <col min="10753" max="10753" width="53.7109375" style="42" customWidth="1"/>
    <col min="10754" max="10768" width="18.140625" style="42" customWidth="1"/>
    <col min="10769" max="10769" width="2.5703125" style="42" customWidth="1"/>
    <col min="10770" max="11008" width="9.140625" style="42"/>
    <col min="11009" max="11009" width="53.7109375" style="42" customWidth="1"/>
    <col min="11010" max="11024" width="18.140625" style="42" customWidth="1"/>
    <col min="11025" max="11025" width="2.5703125" style="42" customWidth="1"/>
    <col min="11026" max="11264" width="9.140625" style="42"/>
    <col min="11265" max="11265" width="53.7109375" style="42" customWidth="1"/>
    <col min="11266" max="11280" width="18.140625" style="42" customWidth="1"/>
    <col min="11281" max="11281" width="2.5703125" style="42" customWidth="1"/>
    <col min="11282" max="11520" width="9.140625" style="42"/>
    <col min="11521" max="11521" width="53.7109375" style="42" customWidth="1"/>
    <col min="11522" max="11536" width="18.140625" style="42" customWidth="1"/>
    <col min="11537" max="11537" width="2.5703125" style="42" customWidth="1"/>
    <col min="11538" max="11776" width="9.140625" style="42"/>
    <col min="11777" max="11777" width="53.7109375" style="42" customWidth="1"/>
    <col min="11778" max="11792" width="18.140625" style="42" customWidth="1"/>
    <col min="11793" max="11793" width="2.5703125" style="42" customWidth="1"/>
    <col min="11794" max="12032" width="9.140625" style="42"/>
    <col min="12033" max="12033" width="53.7109375" style="42" customWidth="1"/>
    <col min="12034" max="12048" width="18.140625" style="42" customWidth="1"/>
    <col min="12049" max="12049" width="2.5703125" style="42" customWidth="1"/>
    <col min="12050" max="12288" width="9.140625" style="42"/>
    <col min="12289" max="12289" width="53.7109375" style="42" customWidth="1"/>
    <col min="12290" max="12304" width="18.140625" style="42" customWidth="1"/>
    <col min="12305" max="12305" width="2.5703125" style="42" customWidth="1"/>
    <col min="12306" max="12544" width="9.140625" style="42"/>
    <col min="12545" max="12545" width="53.7109375" style="42" customWidth="1"/>
    <col min="12546" max="12560" width="18.140625" style="42" customWidth="1"/>
    <col min="12561" max="12561" width="2.5703125" style="42" customWidth="1"/>
    <col min="12562" max="12800" width="9.140625" style="42"/>
    <col min="12801" max="12801" width="53.7109375" style="42" customWidth="1"/>
    <col min="12802" max="12816" width="18.140625" style="42" customWidth="1"/>
    <col min="12817" max="12817" width="2.5703125" style="42" customWidth="1"/>
    <col min="12818" max="13056" width="9.140625" style="42"/>
    <col min="13057" max="13057" width="53.7109375" style="42" customWidth="1"/>
    <col min="13058" max="13072" width="18.140625" style="42" customWidth="1"/>
    <col min="13073" max="13073" width="2.5703125" style="42" customWidth="1"/>
    <col min="13074" max="13312" width="9.140625" style="42"/>
    <col min="13313" max="13313" width="53.7109375" style="42" customWidth="1"/>
    <col min="13314" max="13328" width="18.140625" style="42" customWidth="1"/>
    <col min="13329" max="13329" width="2.5703125" style="42" customWidth="1"/>
    <col min="13330" max="13568" width="9.140625" style="42"/>
    <col min="13569" max="13569" width="53.7109375" style="42" customWidth="1"/>
    <col min="13570" max="13584" width="18.140625" style="42" customWidth="1"/>
    <col min="13585" max="13585" width="2.5703125" style="42" customWidth="1"/>
    <col min="13586" max="13824" width="9.140625" style="42"/>
    <col min="13825" max="13825" width="53.7109375" style="42" customWidth="1"/>
    <col min="13826" max="13840" width="18.140625" style="42" customWidth="1"/>
    <col min="13841" max="13841" width="2.5703125" style="42" customWidth="1"/>
    <col min="13842" max="14080" width="9.140625" style="42"/>
    <col min="14081" max="14081" width="53.7109375" style="42" customWidth="1"/>
    <col min="14082" max="14096" width="18.140625" style="42" customWidth="1"/>
    <col min="14097" max="14097" width="2.5703125" style="42" customWidth="1"/>
    <col min="14098" max="14336" width="9.140625" style="42"/>
    <col min="14337" max="14337" width="53.7109375" style="42" customWidth="1"/>
    <col min="14338" max="14352" width="18.140625" style="42" customWidth="1"/>
    <col min="14353" max="14353" width="2.5703125" style="42" customWidth="1"/>
    <col min="14354" max="14592" width="9.140625" style="42"/>
    <col min="14593" max="14593" width="53.7109375" style="42" customWidth="1"/>
    <col min="14594" max="14608" width="18.140625" style="42" customWidth="1"/>
    <col min="14609" max="14609" width="2.5703125" style="42" customWidth="1"/>
    <col min="14610" max="14848" width="9.140625" style="42"/>
    <col min="14849" max="14849" width="53.7109375" style="42" customWidth="1"/>
    <col min="14850" max="14864" width="18.140625" style="42" customWidth="1"/>
    <col min="14865" max="14865" width="2.5703125" style="42" customWidth="1"/>
    <col min="14866" max="15104" width="9.140625" style="42"/>
    <col min="15105" max="15105" width="53.7109375" style="42" customWidth="1"/>
    <col min="15106" max="15120" width="18.140625" style="42" customWidth="1"/>
    <col min="15121" max="15121" width="2.5703125" style="42" customWidth="1"/>
    <col min="15122" max="15360" width="9.140625" style="42"/>
    <col min="15361" max="15361" width="53.7109375" style="42" customWidth="1"/>
    <col min="15362" max="15376" width="18.140625" style="42" customWidth="1"/>
    <col min="15377" max="15377" width="2.5703125" style="42" customWidth="1"/>
    <col min="15378" max="15616" width="9.140625" style="42"/>
    <col min="15617" max="15617" width="53.7109375" style="42" customWidth="1"/>
    <col min="15618" max="15632" width="18.140625" style="42" customWidth="1"/>
    <col min="15633" max="15633" width="2.5703125" style="42" customWidth="1"/>
    <col min="15634" max="15872" width="9.140625" style="42"/>
    <col min="15873" max="15873" width="53.7109375" style="42" customWidth="1"/>
    <col min="15874" max="15888" width="18.140625" style="42" customWidth="1"/>
    <col min="15889" max="15889" width="2.5703125" style="42" customWidth="1"/>
    <col min="15890" max="16128" width="9.140625" style="42"/>
    <col min="16129" max="16129" width="53.7109375" style="42" customWidth="1"/>
    <col min="16130" max="16144" width="18.140625" style="42" customWidth="1"/>
    <col min="16145" max="16145" width="2.5703125" style="42" customWidth="1"/>
    <col min="16146" max="16384" width="9.140625" style="42"/>
  </cols>
  <sheetData>
    <row r="1" spans="1:17" s="44" customFormat="1" ht="3.75" customHeight="1">
      <c r="A1" s="469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</row>
    <row r="2" spans="1:17" s="44" customFormat="1" ht="48.75" customHeight="1">
      <c r="A2" s="701" t="s">
        <v>146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701"/>
      <c r="O2" s="701"/>
    </row>
    <row r="3" spans="1:17" s="44" customFormat="1" ht="36" customHeight="1">
      <c r="A3" s="701" t="s">
        <v>330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701"/>
      <c r="O3" s="701"/>
    </row>
    <row r="4" spans="1:17" s="44" customFormat="1" ht="31.5" customHeight="1">
      <c r="A4" s="701" t="s">
        <v>2</v>
      </c>
      <c r="B4" s="701"/>
      <c r="C4" s="701"/>
      <c r="D4" s="701"/>
      <c r="E4" s="701"/>
      <c r="F4" s="701"/>
      <c r="G4" s="701"/>
      <c r="H4" s="701"/>
      <c r="I4" s="701"/>
      <c r="J4" s="701"/>
      <c r="K4" s="701"/>
      <c r="L4" s="701"/>
      <c r="M4" s="701"/>
      <c r="N4" s="701"/>
      <c r="O4" s="701"/>
    </row>
    <row r="5" spans="1:17" s="47" customFormat="1" ht="39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</row>
    <row r="6" spans="1:17" ht="3.75" customHeight="1">
      <c r="A6" s="140"/>
      <c r="Q6" s="42"/>
    </row>
    <row r="7" spans="1:17" ht="12.75" customHeight="1">
      <c r="A7" s="141"/>
      <c r="B7" s="175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42"/>
    </row>
    <row r="8" spans="1:17" s="181" customFormat="1" ht="42" customHeight="1" thickBot="1">
      <c r="A8" s="486" t="s">
        <v>362</v>
      </c>
      <c r="B8" s="487" t="s">
        <v>101</v>
      </c>
      <c r="C8" s="487" t="s">
        <v>103</v>
      </c>
      <c r="D8" s="487" t="s">
        <v>100</v>
      </c>
      <c r="E8" s="487" t="s">
        <v>112</v>
      </c>
      <c r="F8" s="487" t="s">
        <v>111</v>
      </c>
      <c r="G8" s="487" t="s">
        <v>110</v>
      </c>
      <c r="H8" s="487" t="s">
        <v>108</v>
      </c>
      <c r="I8" s="487" t="s">
        <v>109</v>
      </c>
      <c r="J8" s="487" t="s">
        <v>94</v>
      </c>
      <c r="K8" s="487" t="s">
        <v>102</v>
      </c>
      <c r="L8" s="487" t="s">
        <v>106</v>
      </c>
      <c r="M8" s="487" t="s">
        <v>91</v>
      </c>
      <c r="N8" s="487" t="s">
        <v>113</v>
      </c>
      <c r="O8" s="488" t="s">
        <v>200</v>
      </c>
    </row>
    <row r="9" spans="1:17" s="181" customFormat="1" ht="35.25" customHeight="1" thickTop="1">
      <c r="A9" s="474" t="s">
        <v>333</v>
      </c>
      <c r="B9" s="474">
        <v>0</v>
      </c>
      <c r="C9" s="475">
        <v>0</v>
      </c>
      <c r="D9" s="475">
        <v>0</v>
      </c>
      <c r="E9" s="475">
        <v>0</v>
      </c>
      <c r="F9" s="475">
        <v>0</v>
      </c>
      <c r="G9" s="475">
        <v>0</v>
      </c>
      <c r="H9" s="474">
        <v>0</v>
      </c>
      <c r="I9" s="474">
        <v>0</v>
      </c>
      <c r="J9" s="474">
        <v>0</v>
      </c>
      <c r="K9" s="474">
        <v>0</v>
      </c>
      <c r="L9" s="474">
        <v>0</v>
      </c>
      <c r="M9" s="474">
        <v>0</v>
      </c>
      <c r="N9" s="474">
        <v>0</v>
      </c>
      <c r="O9" s="474">
        <v>0</v>
      </c>
    </row>
    <row r="10" spans="1:17" s="46" customFormat="1" ht="27" customHeight="1">
      <c r="A10" s="476" t="s">
        <v>334</v>
      </c>
      <c r="B10" s="476">
        <v>0</v>
      </c>
      <c r="C10" s="477">
        <v>0</v>
      </c>
      <c r="D10" s="477">
        <v>0</v>
      </c>
      <c r="E10" s="477">
        <v>0</v>
      </c>
      <c r="F10" s="477">
        <v>0</v>
      </c>
      <c r="G10" s="477">
        <v>0</v>
      </c>
      <c r="H10" s="476">
        <v>0</v>
      </c>
      <c r="I10" s="476">
        <v>0</v>
      </c>
      <c r="J10" s="476">
        <v>0</v>
      </c>
      <c r="K10" s="476">
        <v>0</v>
      </c>
      <c r="L10" s="476">
        <v>0</v>
      </c>
      <c r="M10" s="476">
        <v>0</v>
      </c>
      <c r="N10" s="476">
        <v>0</v>
      </c>
      <c r="O10" s="476">
        <v>0</v>
      </c>
    </row>
    <row r="11" spans="1:17" s="46" customFormat="1" ht="27" customHeight="1">
      <c r="A11" s="476" t="s">
        <v>335</v>
      </c>
      <c r="B11" s="476">
        <v>0</v>
      </c>
      <c r="C11" s="477">
        <v>0</v>
      </c>
      <c r="D11" s="477">
        <v>0</v>
      </c>
      <c r="E11" s="477">
        <v>0</v>
      </c>
      <c r="F11" s="477">
        <v>0</v>
      </c>
      <c r="G11" s="477">
        <v>0</v>
      </c>
      <c r="H11" s="476">
        <v>0</v>
      </c>
      <c r="I11" s="476">
        <v>0</v>
      </c>
      <c r="J11" s="476">
        <v>0</v>
      </c>
      <c r="K11" s="476">
        <v>0</v>
      </c>
      <c r="L11" s="476">
        <v>0</v>
      </c>
      <c r="M11" s="476">
        <v>0</v>
      </c>
      <c r="N11" s="476">
        <v>0</v>
      </c>
      <c r="O11" s="476">
        <v>16723.502349999999</v>
      </c>
    </row>
    <row r="12" spans="1:17" s="46" customFormat="1" ht="27" customHeight="1">
      <c r="A12" s="476" t="s">
        <v>336</v>
      </c>
      <c r="B12" s="476">
        <v>0</v>
      </c>
      <c r="C12" s="477">
        <v>0</v>
      </c>
      <c r="D12" s="477">
        <v>0</v>
      </c>
      <c r="E12" s="477">
        <v>0</v>
      </c>
      <c r="F12" s="477">
        <v>0</v>
      </c>
      <c r="G12" s="477">
        <v>0</v>
      </c>
      <c r="H12" s="476">
        <v>0</v>
      </c>
      <c r="I12" s="476">
        <v>0</v>
      </c>
      <c r="J12" s="476">
        <v>0</v>
      </c>
      <c r="K12" s="476">
        <v>0</v>
      </c>
      <c r="L12" s="476">
        <v>0</v>
      </c>
      <c r="M12" s="476">
        <v>0</v>
      </c>
      <c r="N12" s="476">
        <v>0</v>
      </c>
      <c r="O12" s="476">
        <v>143575.9075</v>
      </c>
    </row>
    <row r="13" spans="1:17" s="46" customFormat="1" ht="27" customHeight="1">
      <c r="A13" s="476" t="s">
        <v>337</v>
      </c>
      <c r="B13" s="476">
        <v>0</v>
      </c>
      <c r="C13" s="477">
        <v>0</v>
      </c>
      <c r="D13" s="477">
        <v>0</v>
      </c>
      <c r="E13" s="477">
        <v>0</v>
      </c>
      <c r="F13" s="477">
        <v>0</v>
      </c>
      <c r="G13" s="477">
        <v>0</v>
      </c>
      <c r="H13" s="476">
        <v>1435.25119</v>
      </c>
      <c r="I13" s="476">
        <v>0</v>
      </c>
      <c r="J13" s="476">
        <v>0</v>
      </c>
      <c r="K13" s="476">
        <v>0</v>
      </c>
      <c r="L13" s="476">
        <v>0</v>
      </c>
      <c r="M13" s="476">
        <v>0</v>
      </c>
      <c r="N13" s="476">
        <v>385.58570000000003</v>
      </c>
      <c r="O13" s="476">
        <v>238933.43336000002</v>
      </c>
    </row>
    <row r="14" spans="1:17" s="46" customFormat="1" ht="27" customHeight="1">
      <c r="A14" s="476" t="s">
        <v>338</v>
      </c>
      <c r="B14" s="476">
        <v>2414.9956299999999</v>
      </c>
      <c r="C14" s="477">
        <v>2010.97569</v>
      </c>
      <c r="D14" s="477">
        <v>0</v>
      </c>
      <c r="E14" s="477">
        <v>815.31272000000001</v>
      </c>
      <c r="F14" s="477">
        <v>0</v>
      </c>
      <c r="G14" s="477">
        <v>748.58536000000004</v>
      </c>
      <c r="H14" s="476">
        <v>17989.384870000002</v>
      </c>
      <c r="I14" s="476">
        <v>8722.2737699999998</v>
      </c>
      <c r="J14" s="476">
        <v>4098.5747099999999</v>
      </c>
      <c r="K14" s="476">
        <v>10952.722169999999</v>
      </c>
      <c r="L14" s="476">
        <v>391.42200000000003</v>
      </c>
      <c r="M14" s="476">
        <v>48377.953590000005</v>
      </c>
      <c r="N14" s="476">
        <v>53.670079999999999</v>
      </c>
      <c r="O14" s="476">
        <v>543815.65370000002</v>
      </c>
    </row>
    <row r="15" spans="1:17" s="46" customFormat="1" ht="27" customHeight="1">
      <c r="A15" s="476" t="s">
        <v>339</v>
      </c>
      <c r="B15" s="476">
        <v>13845.042300000001</v>
      </c>
      <c r="C15" s="477">
        <v>8077.6768200000006</v>
      </c>
      <c r="D15" s="477">
        <v>1645.622574</v>
      </c>
      <c r="E15" s="477">
        <v>6712.2387600000002</v>
      </c>
      <c r="F15" s="477">
        <v>2794.8032000000003</v>
      </c>
      <c r="G15" s="477">
        <v>3533.9892999999997</v>
      </c>
      <c r="H15" s="476">
        <v>25420.04824</v>
      </c>
      <c r="I15" s="476">
        <v>17248.583480000001</v>
      </c>
      <c r="J15" s="476">
        <v>8182.12547</v>
      </c>
      <c r="K15" s="476">
        <v>15032.918460000001</v>
      </c>
      <c r="L15" s="476">
        <v>1657.79096</v>
      </c>
      <c r="M15" s="476">
        <v>42181.725479999994</v>
      </c>
      <c r="N15" s="476">
        <v>9502.6103399999993</v>
      </c>
      <c r="O15" s="476">
        <v>586136.71444400004</v>
      </c>
    </row>
    <row r="16" spans="1:17" s="46" customFormat="1" ht="27" customHeight="1">
      <c r="A16" s="476" t="s">
        <v>340</v>
      </c>
      <c r="B16" s="476">
        <v>13142.31055</v>
      </c>
      <c r="C16" s="477">
        <v>10197.829539999999</v>
      </c>
      <c r="D16" s="477">
        <v>3876.5042818000002</v>
      </c>
      <c r="E16" s="477">
        <v>9148.8586199999991</v>
      </c>
      <c r="F16" s="477">
        <v>2564.1388400000001</v>
      </c>
      <c r="G16" s="477">
        <v>6360.4425899999997</v>
      </c>
      <c r="H16" s="476">
        <v>18748.155480000001</v>
      </c>
      <c r="I16" s="476">
        <v>13771.031949999999</v>
      </c>
      <c r="J16" s="476">
        <v>7161.8634000000002</v>
      </c>
      <c r="K16" s="476">
        <v>10281.66373</v>
      </c>
      <c r="L16" s="476">
        <v>2078.0375800000002</v>
      </c>
      <c r="M16" s="476">
        <v>35476.928700000004</v>
      </c>
      <c r="N16" s="476">
        <v>11320.8822404</v>
      </c>
      <c r="O16" s="476">
        <v>480349.84745220002</v>
      </c>
    </row>
    <row r="17" spans="1:17" s="46" customFormat="1" ht="27" customHeight="1">
      <c r="A17" s="476" t="s">
        <v>341</v>
      </c>
      <c r="B17" s="476">
        <v>7861.92605</v>
      </c>
      <c r="C17" s="477">
        <v>6290.6490800000001</v>
      </c>
      <c r="D17" s="477">
        <v>2978.699838</v>
      </c>
      <c r="E17" s="477">
        <v>7256.4263700000001</v>
      </c>
      <c r="F17" s="477">
        <v>5254.2050899999995</v>
      </c>
      <c r="G17" s="477">
        <v>4211.6770400000005</v>
      </c>
      <c r="H17" s="476">
        <v>10321.39213</v>
      </c>
      <c r="I17" s="476">
        <v>8771.8922200000015</v>
      </c>
      <c r="J17" s="476">
        <v>4642.2440500000002</v>
      </c>
      <c r="K17" s="476">
        <v>8486.5992299999998</v>
      </c>
      <c r="L17" s="476">
        <v>1348.66166</v>
      </c>
      <c r="M17" s="476">
        <v>21303.616289999998</v>
      </c>
      <c r="N17" s="476">
        <v>8653.9808900000007</v>
      </c>
      <c r="O17" s="476">
        <v>321847.51186799997</v>
      </c>
    </row>
    <row r="18" spans="1:17" s="46" customFormat="1" ht="27" customHeight="1">
      <c r="A18" s="476" t="s">
        <v>342</v>
      </c>
      <c r="B18" s="476">
        <v>8279.21299</v>
      </c>
      <c r="C18" s="477">
        <v>7006.7682599999998</v>
      </c>
      <c r="D18" s="477">
        <v>6204.8311297999999</v>
      </c>
      <c r="E18" s="477">
        <v>6326.1011500000004</v>
      </c>
      <c r="F18" s="477">
        <v>25855.384579999998</v>
      </c>
      <c r="G18" s="477">
        <v>7240.3184099999999</v>
      </c>
      <c r="H18" s="476">
        <v>12037.48193</v>
      </c>
      <c r="I18" s="476">
        <v>15542.77506</v>
      </c>
      <c r="J18" s="476">
        <v>15878.678189999999</v>
      </c>
      <c r="K18" s="476">
        <v>14805.05917</v>
      </c>
      <c r="L18" s="476">
        <v>9373.5967500000006</v>
      </c>
      <c r="M18" s="476">
        <v>23801.206899999997</v>
      </c>
      <c r="N18" s="476">
        <v>12167.544820000001</v>
      </c>
      <c r="O18" s="476">
        <v>424848.38924980001</v>
      </c>
    </row>
    <row r="19" spans="1:17" s="46" customFormat="1" ht="27" customHeight="1">
      <c r="A19" s="476" t="s">
        <v>343</v>
      </c>
      <c r="B19" s="476">
        <v>13073.72798</v>
      </c>
      <c r="C19" s="477">
        <v>11958.94544</v>
      </c>
      <c r="D19" s="477">
        <v>11723.763510799999</v>
      </c>
      <c r="E19" s="477">
        <v>12770.707920000001</v>
      </c>
      <c r="F19" s="477">
        <v>29928.103739999999</v>
      </c>
      <c r="G19" s="477">
        <v>12413.47046</v>
      </c>
      <c r="H19" s="476">
        <v>21561.35555</v>
      </c>
      <c r="I19" s="476">
        <v>36170.815909999998</v>
      </c>
      <c r="J19" s="476">
        <v>29294.469290000001</v>
      </c>
      <c r="K19" s="476">
        <v>22901.73689</v>
      </c>
      <c r="L19" s="476">
        <v>26960.638910000001</v>
      </c>
      <c r="M19" s="476">
        <v>24956.806399999998</v>
      </c>
      <c r="N19" s="476">
        <v>12430.9411</v>
      </c>
      <c r="O19" s="476">
        <v>795738.78750079998</v>
      </c>
    </row>
    <row r="20" spans="1:17" s="46" customFormat="1" ht="27" customHeight="1">
      <c r="A20" s="476" t="s">
        <v>344</v>
      </c>
      <c r="B20" s="476">
        <v>23251.771270000001</v>
      </c>
      <c r="C20" s="477">
        <v>14140.722400000001</v>
      </c>
      <c r="D20" s="477">
        <v>21680.743557000002</v>
      </c>
      <c r="E20" s="477">
        <v>16717.324710000001</v>
      </c>
      <c r="F20" s="477">
        <v>23635.484579999997</v>
      </c>
      <c r="G20" s="477">
        <v>15677.621869999999</v>
      </c>
      <c r="H20" s="476">
        <v>24596.49857</v>
      </c>
      <c r="I20" s="476">
        <v>32075.522690000002</v>
      </c>
      <c r="J20" s="476">
        <v>19357.643489999999</v>
      </c>
      <c r="K20" s="476">
        <v>23798.1322</v>
      </c>
      <c r="L20" s="476">
        <v>24607.183920000003</v>
      </c>
      <c r="M20" s="476">
        <v>23366.213250000001</v>
      </c>
      <c r="N20" s="476">
        <v>12686.11822</v>
      </c>
      <c r="O20" s="476">
        <v>803594.29994579998</v>
      </c>
    </row>
    <row r="21" spans="1:17" s="46" customFormat="1" ht="27" customHeight="1">
      <c r="A21" s="476" t="s">
        <v>345</v>
      </c>
      <c r="B21" s="476">
        <v>1846.8736899999999</v>
      </c>
      <c r="C21" s="477">
        <v>1016.38046</v>
      </c>
      <c r="D21" s="477">
        <v>1546.8161640000001</v>
      </c>
      <c r="E21" s="477">
        <v>1069.99631</v>
      </c>
      <c r="F21" s="477">
        <v>1041.07186</v>
      </c>
      <c r="G21" s="477">
        <v>1217.33581</v>
      </c>
      <c r="H21" s="476">
        <v>1291.24982</v>
      </c>
      <c r="I21" s="476">
        <v>1946.25766</v>
      </c>
      <c r="J21" s="476">
        <v>684.82981000000007</v>
      </c>
      <c r="K21" s="476">
        <v>1059.11978</v>
      </c>
      <c r="L21" s="476">
        <v>883.88720000000001</v>
      </c>
      <c r="M21" s="476">
        <v>1421.5134599999999</v>
      </c>
      <c r="N21" s="476">
        <v>588.82932999999991</v>
      </c>
      <c r="O21" s="476">
        <v>45729.346850000002</v>
      </c>
    </row>
    <row r="22" spans="1:17" s="46" customFormat="1" ht="35.25" customHeight="1">
      <c r="A22" s="476" t="s">
        <v>346</v>
      </c>
      <c r="B22" s="476">
        <v>468.04449</v>
      </c>
      <c r="C22" s="477">
        <v>268.51961</v>
      </c>
      <c r="D22" s="477">
        <v>363.54645859999999</v>
      </c>
      <c r="E22" s="477">
        <v>303.57865999999996</v>
      </c>
      <c r="F22" s="477">
        <v>346.49452000000002</v>
      </c>
      <c r="G22" s="477">
        <v>383.92065000000002</v>
      </c>
      <c r="H22" s="476">
        <v>493.15152</v>
      </c>
      <c r="I22" s="476">
        <v>701.48623999999995</v>
      </c>
      <c r="J22" s="476">
        <v>216.7533</v>
      </c>
      <c r="K22" s="476">
        <v>302.87572999999998</v>
      </c>
      <c r="L22" s="476">
        <v>210.11014</v>
      </c>
      <c r="M22" s="476">
        <v>325.0428</v>
      </c>
      <c r="N22" s="476">
        <v>187.18833999999998</v>
      </c>
      <c r="O22" s="476">
        <v>12638.663041</v>
      </c>
    </row>
    <row r="23" spans="1:17" s="46" customFormat="1" ht="32.25" customHeight="1">
      <c r="A23" s="476" t="s">
        <v>42</v>
      </c>
      <c r="B23" s="476">
        <v>84183.904949999996</v>
      </c>
      <c r="C23" s="476">
        <v>60968.467300000004</v>
      </c>
      <c r="D23" s="476">
        <v>50020.527514000001</v>
      </c>
      <c r="E23" s="476">
        <v>61120.545220000007</v>
      </c>
      <c r="F23" s="476">
        <v>91419.68640999998</v>
      </c>
      <c r="G23" s="476">
        <v>51787.361490000003</v>
      </c>
      <c r="H23" s="476">
        <v>133893.9693</v>
      </c>
      <c r="I23" s="476">
        <v>134950.63898000002</v>
      </c>
      <c r="J23" s="476">
        <v>89517.181710000004</v>
      </c>
      <c r="K23" s="476">
        <v>107620.82735999998</v>
      </c>
      <c r="L23" s="476">
        <v>67511.329120000009</v>
      </c>
      <c r="M23" s="476">
        <v>221211.00686999998</v>
      </c>
      <c r="N23" s="476">
        <v>67977.351060399989</v>
      </c>
      <c r="O23" s="476">
        <v>4413932.0572616011</v>
      </c>
    </row>
    <row r="24" spans="1:17" s="46" customFormat="1" ht="72.75" customHeight="1">
      <c r="A24" s="476" t="s">
        <v>308</v>
      </c>
      <c r="B24" s="478">
        <v>1.9072315535873383E-2</v>
      </c>
      <c r="C24" s="478">
        <v>1.3812733524000996E-2</v>
      </c>
      <c r="D24" s="478">
        <v>1.1332419000810966E-2</v>
      </c>
      <c r="E24" s="478">
        <v>1.3847187593077527E-2</v>
      </c>
      <c r="F24" s="478">
        <v>2.0711620664754106E-2</v>
      </c>
      <c r="G24" s="478">
        <v>1.1732704721814143E-2</v>
      </c>
      <c r="H24" s="478">
        <v>3.0334397440423603E-2</v>
      </c>
      <c r="I24" s="478">
        <v>3.0573791628257019E-2</v>
      </c>
      <c r="J24" s="478">
        <v>2.0280598012996233E-2</v>
      </c>
      <c r="K24" s="478">
        <v>2.4382076108975685E-2</v>
      </c>
      <c r="L24" s="478">
        <v>1.5295053989091978E-2</v>
      </c>
      <c r="M24" s="478">
        <v>5.0116540988906624E-2</v>
      </c>
      <c r="N24" s="478">
        <v>1.5400633761130674E-2</v>
      </c>
      <c r="O24" s="478">
        <v>1</v>
      </c>
    </row>
    <row r="25" spans="1:17" s="181" customFormat="1" ht="42" customHeight="1" thickBot="1">
      <c r="A25" s="486" t="s">
        <v>347</v>
      </c>
      <c r="B25" s="487" t="s">
        <v>101</v>
      </c>
      <c r="C25" s="487" t="s">
        <v>103</v>
      </c>
      <c r="D25" s="487" t="s">
        <v>100</v>
      </c>
      <c r="E25" s="487" t="s">
        <v>112</v>
      </c>
      <c r="F25" s="487" t="s">
        <v>111</v>
      </c>
      <c r="G25" s="487" t="s">
        <v>110</v>
      </c>
      <c r="H25" s="487" t="s">
        <v>108</v>
      </c>
      <c r="I25" s="487" t="s">
        <v>109</v>
      </c>
      <c r="J25" s="487" t="s">
        <v>94</v>
      </c>
      <c r="K25" s="487" t="s">
        <v>102</v>
      </c>
      <c r="L25" s="487" t="s">
        <v>106</v>
      </c>
      <c r="M25" s="487" t="s">
        <v>91</v>
      </c>
      <c r="N25" s="487" t="s">
        <v>113</v>
      </c>
      <c r="O25" s="488" t="s">
        <v>200</v>
      </c>
    </row>
    <row r="26" spans="1:17" ht="27" customHeight="1" thickTop="1">
      <c r="A26" s="480" t="s">
        <v>333</v>
      </c>
      <c r="B26" s="480">
        <v>0</v>
      </c>
      <c r="C26" s="481">
        <v>0</v>
      </c>
      <c r="D26" s="481">
        <v>0</v>
      </c>
      <c r="E26" s="481">
        <v>0</v>
      </c>
      <c r="F26" s="481">
        <v>0</v>
      </c>
      <c r="G26" s="481">
        <v>0</v>
      </c>
      <c r="H26" s="480">
        <v>0</v>
      </c>
      <c r="I26" s="480">
        <v>0</v>
      </c>
      <c r="J26" s="480">
        <v>0</v>
      </c>
      <c r="K26" s="480">
        <v>0</v>
      </c>
      <c r="L26" s="480">
        <v>0</v>
      </c>
      <c r="M26" s="480">
        <v>0</v>
      </c>
      <c r="N26" s="480">
        <v>0</v>
      </c>
      <c r="O26" s="480">
        <v>0</v>
      </c>
      <c r="Q26" s="42"/>
    </row>
    <row r="27" spans="1:17" ht="27" customHeight="1">
      <c r="A27" s="480" t="s">
        <v>334</v>
      </c>
      <c r="B27" s="480">
        <v>0</v>
      </c>
      <c r="C27" s="480">
        <v>0</v>
      </c>
      <c r="D27" s="480">
        <v>0</v>
      </c>
      <c r="E27" s="480">
        <v>0</v>
      </c>
      <c r="F27" s="480">
        <v>0</v>
      </c>
      <c r="G27" s="480">
        <v>0</v>
      </c>
      <c r="H27" s="480">
        <v>0</v>
      </c>
      <c r="I27" s="480">
        <v>0</v>
      </c>
      <c r="J27" s="480">
        <v>0</v>
      </c>
      <c r="K27" s="480">
        <v>0</v>
      </c>
      <c r="L27" s="480">
        <v>0</v>
      </c>
      <c r="M27" s="480">
        <v>0</v>
      </c>
      <c r="N27" s="480">
        <v>0</v>
      </c>
      <c r="O27" s="480">
        <v>0</v>
      </c>
      <c r="Q27" s="42"/>
    </row>
    <row r="28" spans="1:17" ht="27" customHeight="1">
      <c r="A28" s="480" t="s">
        <v>335</v>
      </c>
      <c r="B28" s="480">
        <v>0</v>
      </c>
      <c r="C28" s="480">
        <v>0</v>
      </c>
      <c r="D28" s="480">
        <v>0</v>
      </c>
      <c r="E28" s="480">
        <v>0</v>
      </c>
      <c r="F28" s="480">
        <v>0</v>
      </c>
      <c r="G28" s="480">
        <v>0</v>
      </c>
      <c r="H28" s="480">
        <v>0</v>
      </c>
      <c r="I28" s="480">
        <v>0</v>
      </c>
      <c r="J28" s="480">
        <v>0</v>
      </c>
      <c r="K28" s="480">
        <v>0</v>
      </c>
      <c r="L28" s="480">
        <v>0</v>
      </c>
      <c r="M28" s="480">
        <v>0</v>
      </c>
      <c r="N28" s="480">
        <v>0</v>
      </c>
      <c r="O28" s="480">
        <v>6</v>
      </c>
      <c r="Q28" s="42"/>
    </row>
    <row r="29" spans="1:17" ht="27" customHeight="1">
      <c r="A29" s="480" t="s">
        <v>336</v>
      </c>
      <c r="B29" s="480">
        <v>0</v>
      </c>
      <c r="C29" s="481">
        <v>0</v>
      </c>
      <c r="D29" s="481">
        <v>0</v>
      </c>
      <c r="E29" s="481">
        <v>0</v>
      </c>
      <c r="F29" s="481">
        <v>0</v>
      </c>
      <c r="G29" s="481">
        <v>0</v>
      </c>
      <c r="H29" s="480">
        <v>0</v>
      </c>
      <c r="I29" s="480">
        <v>0</v>
      </c>
      <c r="J29" s="480">
        <v>0</v>
      </c>
      <c r="K29" s="480">
        <v>0</v>
      </c>
      <c r="L29" s="480">
        <v>0</v>
      </c>
      <c r="M29" s="480">
        <v>0</v>
      </c>
      <c r="N29" s="480">
        <v>0</v>
      </c>
      <c r="O29" s="480">
        <v>112</v>
      </c>
      <c r="Q29" s="42"/>
    </row>
    <row r="30" spans="1:17" ht="27" customHeight="1">
      <c r="A30" s="480" t="s">
        <v>337</v>
      </c>
      <c r="B30" s="480">
        <v>0</v>
      </c>
      <c r="C30" s="481">
        <v>0</v>
      </c>
      <c r="D30" s="481">
        <v>0</v>
      </c>
      <c r="E30" s="481">
        <v>0</v>
      </c>
      <c r="F30" s="481">
        <v>0</v>
      </c>
      <c r="G30" s="481">
        <v>0</v>
      </c>
      <c r="H30" s="480">
        <v>2</v>
      </c>
      <c r="I30" s="480">
        <v>0</v>
      </c>
      <c r="J30" s="480">
        <v>0</v>
      </c>
      <c r="K30" s="480">
        <v>0</v>
      </c>
      <c r="L30" s="480">
        <v>0</v>
      </c>
      <c r="M30" s="480">
        <v>0</v>
      </c>
      <c r="N30" s="480">
        <v>3</v>
      </c>
      <c r="O30" s="480">
        <v>326</v>
      </c>
      <c r="Q30" s="42"/>
    </row>
    <row r="31" spans="1:17" ht="27" customHeight="1">
      <c r="A31" s="480" t="s">
        <v>338</v>
      </c>
      <c r="B31" s="480">
        <v>6</v>
      </c>
      <c r="C31" s="481">
        <v>5</v>
      </c>
      <c r="D31" s="481">
        <v>0</v>
      </c>
      <c r="E31" s="481">
        <v>2</v>
      </c>
      <c r="F31" s="481">
        <v>0</v>
      </c>
      <c r="G31" s="481">
        <v>2</v>
      </c>
      <c r="H31" s="480">
        <v>40</v>
      </c>
      <c r="I31" s="480">
        <v>21</v>
      </c>
      <c r="J31" s="480">
        <v>10</v>
      </c>
      <c r="K31" s="480">
        <v>25</v>
      </c>
      <c r="L31" s="480">
        <v>1</v>
      </c>
      <c r="M31" s="480">
        <v>102</v>
      </c>
      <c r="N31" s="480">
        <v>1</v>
      </c>
      <c r="O31" s="480">
        <v>1546</v>
      </c>
      <c r="Q31" s="42"/>
    </row>
    <row r="32" spans="1:17" ht="27" customHeight="1">
      <c r="A32" s="480" t="s">
        <v>339</v>
      </c>
      <c r="B32" s="480">
        <v>55</v>
      </c>
      <c r="C32" s="481">
        <v>31</v>
      </c>
      <c r="D32" s="481">
        <v>7</v>
      </c>
      <c r="E32" s="481">
        <v>27</v>
      </c>
      <c r="F32" s="481">
        <v>12</v>
      </c>
      <c r="G32" s="481">
        <v>14</v>
      </c>
      <c r="H32" s="480">
        <v>98</v>
      </c>
      <c r="I32" s="480">
        <v>65</v>
      </c>
      <c r="J32" s="480">
        <v>30</v>
      </c>
      <c r="K32" s="480">
        <v>55</v>
      </c>
      <c r="L32" s="480">
        <v>6</v>
      </c>
      <c r="M32" s="480">
        <v>157</v>
      </c>
      <c r="N32" s="480">
        <v>36</v>
      </c>
      <c r="O32" s="480">
        <v>2761</v>
      </c>
      <c r="Q32" s="42"/>
    </row>
    <row r="33" spans="1:17" ht="27" customHeight="1">
      <c r="A33" s="480" t="s">
        <v>340</v>
      </c>
      <c r="B33" s="480">
        <v>80</v>
      </c>
      <c r="C33" s="481">
        <v>61</v>
      </c>
      <c r="D33" s="481">
        <v>25</v>
      </c>
      <c r="E33" s="481">
        <v>55</v>
      </c>
      <c r="F33" s="481">
        <v>16</v>
      </c>
      <c r="G33" s="481">
        <v>38</v>
      </c>
      <c r="H33" s="480">
        <v>112</v>
      </c>
      <c r="I33" s="480">
        <v>80</v>
      </c>
      <c r="J33" s="480">
        <v>41</v>
      </c>
      <c r="K33" s="480">
        <v>61</v>
      </c>
      <c r="L33" s="480">
        <v>13</v>
      </c>
      <c r="M33" s="480">
        <v>191</v>
      </c>
      <c r="N33" s="480">
        <v>68</v>
      </c>
      <c r="O33" s="480">
        <v>3343</v>
      </c>
      <c r="Q33" s="42"/>
    </row>
    <row r="34" spans="1:17" ht="27" customHeight="1">
      <c r="A34" s="480" t="s">
        <v>341</v>
      </c>
      <c r="B34" s="480">
        <v>66</v>
      </c>
      <c r="C34" s="481">
        <v>53</v>
      </c>
      <c r="D34" s="481">
        <v>25</v>
      </c>
      <c r="E34" s="481">
        <v>61</v>
      </c>
      <c r="F34" s="481">
        <v>45</v>
      </c>
      <c r="G34" s="481">
        <v>35</v>
      </c>
      <c r="H34" s="480">
        <v>87</v>
      </c>
      <c r="I34" s="480">
        <v>75</v>
      </c>
      <c r="J34" s="480">
        <v>38</v>
      </c>
      <c r="K34" s="480">
        <v>73</v>
      </c>
      <c r="L34" s="480">
        <v>11</v>
      </c>
      <c r="M34" s="480">
        <v>166</v>
      </c>
      <c r="N34" s="480">
        <v>74</v>
      </c>
      <c r="O34" s="480">
        <v>2948</v>
      </c>
      <c r="Q34" s="42"/>
    </row>
    <row r="35" spans="1:17" ht="27" customHeight="1">
      <c r="A35" s="480" t="s">
        <v>342</v>
      </c>
      <c r="B35" s="480">
        <v>99</v>
      </c>
      <c r="C35" s="481">
        <v>82</v>
      </c>
      <c r="D35" s="481">
        <v>71</v>
      </c>
      <c r="E35" s="481">
        <v>75</v>
      </c>
      <c r="F35" s="481">
        <v>335</v>
      </c>
      <c r="G35" s="481">
        <v>86</v>
      </c>
      <c r="H35" s="480">
        <v>140</v>
      </c>
      <c r="I35" s="480">
        <v>188</v>
      </c>
      <c r="J35" s="480">
        <v>186</v>
      </c>
      <c r="K35" s="480">
        <v>176</v>
      </c>
      <c r="L35" s="480">
        <v>114</v>
      </c>
      <c r="M35" s="480">
        <v>244</v>
      </c>
      <c r="N35" s="480">
        <v>144</v>
      </c>
      <c r="O35" s="480">
        <v>5333</v>
      </c>
      <c r="Q35" s="42"/>
    </row>
    <row r="36" spans="1:17" ht="27" customHeight="1">
      <c r="A36" s="480" t="s">
        <v>343</v>
      </c>
      <c r="B36" s="480">
        <v>268</v>
      </c>
      <c r="C36" s="481">
        <v>270</v>
      </c>
      <c r="D36" s="481">
        <v>250</v>
      </c>
      <c r="E36" s="481">
        <v>266</v>
      </c>
      <c r="F36" s="481">
        <v>572</v>
      </c>
      <c r="G36" s="481">
        <v>245</v>
      </c>
      <c r="H36" s="480">
        <v>452</v>
      </c>
      <c r="I36" s="480">
        <v>766</v>
      </c>
      <c r="J36" s="480">
        <v>595</v>
      </c>
      <c r="K36" s="480">
        <v>472</v>
      </c>
      <c r="L36" s="480">
        <v>557</v>
      </c>
      <c r="M36" s="480">
        <v>434</v>
      </c>
      <c r="N36" s="480">
        <v>254</v>
      </c>
      <c r="O36" s="480">
        <v>16585</v>
      </c>
      <c r="Q36" s="42"/>
    </row>
    <row r="37" spans="1:17" ht="27" customHeight="1">
      <c r="A37" s="480" t="s">
        <v>344</v>
      </c>
      <c r="B37" s="480">
        <v>1464</v>
      </c>
      <c r="C37" s="481">
        <v>782</v>
      </c>
      <c r="D37" s="481">
        <v>1344</v>
      </c>
      <c r="E37" s="481">
        <v>947</v>
      </c>
      <c r="F37" s="481">
        <v>1248</v>
      </c>
      <c r="G37" s="481">
        <v>906</v>
      </c>
      <c r="H37" s="480">
        <v>1386</v>
      </c>
      <c r="I37" s="480">
        <v>1799</v>
      </c>
      <c r="J37" s="480">
        <v>1004</v>
      </c>
      <c r="K37" s="480">
        <v>1226</v>
      </c>
      <c r="L37" s="480">
        <v>1270</v>
      </c>
      <c r="M37" s="480">
        <v>1197</v>
      </c>
      <c r="N37" s="480">
        <v>677</v>
      </c>
      <c r="O37" s="480">
        <v>45071</v>
      </c>
      <c r="Q37" s="42"/>
    </row>
    <row r="38" spans="1:17" ht="27" customHeight="1">
      <c r="A38" s="480" t="s">
        <v>345</v>
      </c>
      <c r="B38" s="480">
        <v>372</v>
      </c>
      <c r="C38" s="481">
        <v>198</v>
      </c>
      <c r="D38" s="481">
        <v>302</v>
      </c>
      <c r="E38" s="481">
        <v>208</v>
      </c>
      <c r="F38" s="481">
        <v>200</v>
      </c>
      <c r="G38" s="481">
        <v>237</v>
      </c>
      <c r="H38" s="480">
        <v>257</v>
      </c>
      <c r="I38" s="480">
        <v>378</v>
      </c>
      <c r="J38" s="480">
        <v>132</v>
      </c>
      <c r="K38" s="480">
        <v>207</v>
      </c>
      <c r="L38" s="480">
        <v>173</v>
      </c>
      <c r="M38" s="480">
        <v>249</v>
      </c>
      <c r="N38" s="480">
        <v>117</v>
      </c>
      <c r="O38" s="480">
        <v>8880</v>
      </c>
      <c r="Q38" s="42"/>
    </row>
    <row r="39" spans="1:17" ht="27" customHeight="1">
      <c r="A39" s="480" t="s">
        <v>346</v>
      </c>
      <c r="B39" s="480">
        <v>221</v>
      </c>
      <c r="C39" s="481">
        <v>128</v>
      </c>
      <c r="D39" s="481">
        <v>188</v>
      </c>
      <c r="E39" s="481">
        <v>147</v>
      </c>
      <c r="F39" s="481">
        <v>187</v>
      </c>
      <c r="G39" s="481">
        <v>198</v>
      </c>
      <c r="H39" s="480">
        <v>273</v>
      </c>
      <c r="I39" s="480">
        <v>366</v>
      </c>
      <c r="J39" s="480">
        <v>113</v>
      </c>
      <c r="K39" s="480">
        <v>149</v>
      </c>
      <c r="L39" s="480">
        <v>108</v>
      </c>
      <c r="M39" s="480">
        <v>148</v>
      </c>
      <c r="N39" s="480">
        <v>98</v>
      </c>
      <c r="O39" s="480">
        <v>6514</v>
      </c>
      <c r="Q39" s="42"/>
    </row>
    <row r="40" spans="1:17" ht="35.25" customHeight="1">
      <c r="A40" s="480" t="s">
        <v>364</v>
      </c>
      <c r="B40" s="480">
        <v>2631</v>
      </c>
      <c r="C40" s="480">
        <v>1610</v>
      </c>
      <c r="D40" s="480">
        <v>2212</v>
      </c>
      <c r="E40" s="480">
        <v>1788</v>
      </c>
      <c r="F40" s="480">
        <v>2615</v>
      </c>
      <c r="G40" s="480">
        <v>1761</v>
      </c>
      <c r="H40" s="480">
        <v>2847</v>
      </c>
      <c r="I40" s="480">
        <v>3738</v>
      </c>
      <c r="J40" s="480">
        <v>2149</v>
      </c>
      <c r="K40" s="480">
        <v>2444</v>
      </c>
      <c r="L40" s="480">
        <v>2253</v>
      </c>
      <c r="M40" s="480">
        <v>2888</v>
      </c>
      <c r="N40" s="480">
        <v>1472</v>
      </c>
      <c r="O40" s="480">
        <v>93425</v>
      </c>
      <c r="Q40" s="42"/>
    </row>
    <row r="41" spans="1:17" ht="33.75" customHeight="1">
      <c r="A41" s="480" t="s">
        <v>308</v>
      </c>
      <c r="B41" s="482">
        <v>2.8161626973508162E-2</v>
      </c>
      <c r="C41" s="482">
        <v>1.7233074658817234E-2</v>
      </c>
      <c r="D41" s="482">
        <v>2.3676746052983678E-2</v>
      </c>
      <c r="E41" s="482">
        <v>1.9138346267059139E-2</v>
      </c>
      <c r="F41" s="482">
        <v>2.799036660422799E-2</v>
      </c>
      <c r="G41" s="482">
        <v>1.8849344393898848E-2</v>
      </c>
      <c r="H41" s="482">
        <v>3.0473641958790473E-2</v>
      </c>
      <c r="I41" s="482">
        <v>4.0010703773080011E-2</v>
      </c>
      <c r="J41" s="482">
        <v>2.3002408348943001E-2</v>
      </c>
      <c r="K41" s="482">
        <v>2.6160021407546159E-2</v>
      </c>
      <c r="L41" s="482">
        <v>2.4115600749264117E-2</v>
      </c>
      <c r="M41" s="482">
        <v>3.0912496655070912E-2</v>
      </c>
      <c r="N41" s="482">
        <v>1.5755953973775758E-2</v>
      </c>
      <c r="O41" s="482">
        <v>1</v>
      </c>
      <c r="Q41" s="42"/>
    </row>
    <row r="42" spans="1:17" ht="14.25" customHeight="1" thickBot="1">
      <c r="A42" s="483"/>
      <c r="B42" s="484"/>
      <c r="C42" s="485"/>
      <c r="D42" s="485"/>
      <c r="E42" s="485"/>
      <c r="F42" s="485"/>
      <c r="G42" s="485"/>
      <c r="H42" s="484"/>
      <c r="I42" s="484"/>
      <c r="J42" s="484"/>
      <c r="K42" s="484"/>
      <c r="L42" s="484"/>
      <c r="M42" s="484"/>
      <c r="N42" s="484"/>
      <c r="O42" s="484"/>
      <c r="Q42" s="42"/>
    </row>
    <row r="43" spans="1:17" ht="15" customHeight="1" thickTop="1">
      <c r="A43" s="191"/>
      <c r="B43" s="76"/>
      <c r="C43" s="192"/>
      <c r="D43" s="192"/>
      <c r="E43" s="192"/>
      <c r="F43" s="192"/>
      <c r="G43" s="192"/>
      <c r="H43" s="193"/>
      <c r="I43" s="193"/>
      <c r="J43" s="193"/>
      <c r="K43" s="193"/>
      <c r="L43" s="193"/>
      <c r="M43" s="193"/>
      <c r="N43" s="193"/>
      <c r="O43" s="193"/>
      <c r="Q43" s="42"/>
    </row>
    <row r="44" spans="1:17" ht="9" customHeight="1">
      <c r="C44" s="136"/>
      <c r="D44" s="136"/>
      <c r="E44" s="136"/>
      <c r="F44" s="136"/>
      <c r="G44" s="136"/>
      <c r="H44" s="115"/>
      <c r="I44" s="115"/>
      <c r="J44" s="115"/>
      <c r="K44" s="115"/>
      <c r="L44" s="115"/>
      <c r="M44" s="115"/>
      <c r="N44" s="115"/>
      <c r="O44" s="115"/>
      <c r="Q44" s="42"/>
    </row>
    <row r="45" spans="1:17" ht="9" customHeight="1">
      <c r="A45" s="165"/>
      <c r="C45" s="136"/>
      <c r="D45" s="136"/>
      <c r="E45" s="136"/>
      <c r="F45" s="136"/>
      <c r="G45" s="136"/>
      <c r="H45" s="115"/>
      <c r="I45" s="115"/>
      <c r="J45" s="115"/>
      <c r="K45" s="115"/>
      <c r="L45" s="115"/>
      <c r="M45" s="115"/>
      <c r="N45" s="115"/>
      <c r="O45" s="115"/>
      <c r="Q45" s="42"/>
    </row>
    <row r="46" spans="1:17" ht="9" customHeight="1">
      <c r="A46" s="169"/>
      <c r="C46" s="136"/>
      <c r="D46" s="136"/>
      <c r="E46" s="136"/>
      <c r="F46" s="136"/>
      <c r="G46" s="136"/>
      <c r="H46" s="115"/>
      <c r="I46" s="115"/>
      <c r="J46" s="115"/>
      <c r="K46" s="115"/>
      <c r="L46" s="115"/>
      <c r="M46" s="115"/>
      <c r="N46" s="115"/>
      <c r="O46" s="115"/>
      <c r="Q46" s="42"/>
    </row>
    <row r="47" spans="1:17" ht="9" customHeight="1">
      <c r="A47" s="165"/>
      <c r="C47" s="136"/>
      <c r="D47" s="136"/>
      <c r="E47" s="136"/>
      <c r="F47" s="136"/>
      <c r="G47" s="136"/>
      <c r="H47" s="115"/>
      <c r="I47" s="115"/>
      <c r="J47" s="115"/>
      <c r="K47" s="115"/>
      <c r="L47" s="115"/>
      <c r="M47" s="115"/>
      <c r="N47" s="115"/>
      <c r="O47" s="115"/>
      <c r="Q47" s="42"/>
    </row>
    <row r="48" spans="1:17" ht="9" customHeight="1">
      <c r="A48" s="165"/>
      <c r="C48" s="136"/>
      <c r="D48" s="136"/>
      <c r="E48" s="136"/>
      <c r="F48" s="136"/>
      <c r="G48" s="136"/>
      <c r="H48" s="115"/>
      <c r="I48" s="115"/>
      <c r="J48" s="115"/>
      <c r="K48" s="115"/>
      <c r="L48" s="115"/>
      <c r="M48" s="115"/>
      <c r="N48" s="115"/>
      <c r="O48" s="115"/>
      <c r="Q48" s="42"/>
    </row>
    <row r="49" spans="1:17" ht="9" customHeight="1">
      <c r="A49" s="165"/>
      <c r="B49" s="65"/>
      <c r="C49" s="136"/>
      <c r="D49" s="136"/>
      <c r="E49" s="136"/>
      <c r="F49" s="136"/>
      <c r="G49" s="136"/>
      <c r="H49" s="115"/>
      <c r="I49" s="115"/>
      <c r="J49" s="115"/>
      <c r="K49" s="115"/>
      <c r="L49" s="115"/>
      <c r="M49" s="115"/>
      <c r="N49" s="115"/>
      <c r="O49" s="115"/>
      <c r="Q49" s="42"/>
    </row>
    <row r="50" spans="1:17" ht="9" customHeight="1">
      <c r="A50" s="165"/>
      <c r="B50" s="65"/>
      <c r="C50" s="136"/>
      <c r="D50" s="136"/>
      <c r="E50" s="136"/>
      <c r="F50" s="136"/>
      <c r="G50" s="136"/>
      <c r="H50" s="115"/>
      <c r="I50" s="115"/>
      <c r="J50" s="115"/>
      <c r="K50" s="115"/>
      <c r="L50" s="115"/>
      <c r="M50" s="115"/>
      <c r="N50" s="115"/>
      <c r="O50" s="115"/>
      <c r="Q50" s="42"/>
    </row>
    <row r="51" spans="1:17" ht="9" customHeight="1">
      <c r="A51" s="165"/>
      <c r="B51" s="65"/>
      <c r="C51" s="136"/>
      <c r="D51" s="136"/>
      <c r="E51" s="136"/>
      <c r="F51" s="136"/>
      <c r="G51" s="136"/>
      <c r="H51" s="115"/>
      <c r="I51" s="115"/>
      <c r="J51" s="115"/>
      <c r="K51" s="115"/>
      <c r="L51" s="115"/>
      <c r="M51" s="115"/>
      <c r="N51" s="115"/>
      <c r="O51" s="115"/>
      <c r="Q51" s="42"/>
    </row>
    <row r="52" spans="1:17" ht="9" customHeight="1">
      <c r="A52" s="166"/>
      <c r="B52" s="65"/>
      <c r="C52" s="136"/>
      <c r="D52" s="136"/>
      <c r="E52" s="136"/>
      <c r="F52" s="136"/>
      <c r="G52" s="136"/>
      <c r="H52" s="115"/>
      <c r="I52" s="115"/>
      <c r="J52" s="115"/>
      <c r="K52" s="115"/>
      <c r="L52" s="115"/>
      <c r="M52" s="115"/>
      <c r="N52" s="115"/>
      <c r="O52" s="115"/>
      <c r="Q52" s="42"/>
    </row>
    <row r="53" spans="1:17" ht="9" customHeight="1">
      <c r="A53" s="165"/>
      <c r="B53" s="65"/>
      <c r="C53" s="136"/>
      <c r="D53" s="136"/>
      <c r="E53" s="136"/>
      <c r="F53" s="136"/>
      <c r="G53" s="136"/>
      <c r="H53" s="115"/>
      <c r="I53" s="115"/>
      <c r="J53" s="115"/>
      <c r="K53" s="115"/>
      <c r="L53" s="115"/>
      <c r="M53" s="115"/>
      <c r="N53" s="115"/>
      <c r="O53" s="115"/>
      <c r="Q53" s="42"/>
    </row>
    <row r="54" spans="1:17" ht="9" customHeight="1">
      <c r="A54" s="165"/>
      <c r="B54" s="65"/>
      <c r="C54" s="136"/>
      <c r="D54" s="136"/>
      <c r="E54" s="136"/>
      <c r="F54" s="136"/>
      <c r="G54" s="136"/>
      <c r="H54" s="115"/>
      <c r="I54" s="115"/>
      <c r="J54" s="115"/>
      <c r="K54" s="115"/>
      <c r="L54" s="115"/>
      <c r="M54" s="115"/>
      <c r="N54" s="115"/>
      <c r="O54" s="115"/>
      <c r="Q54" s="42"/>
    </row>
    <row r="55" spans="1:17" ht="9" customHeight="1">
      <c r="A55" s="165"/>
      <c r="B55" s="65"/>
      <c r="C55" s="136"/>
      <c r="D55" s="136"/>
      <c r="E55" s="136"/>
      <c r="F55" s="136"/>
      <c r="G55" s="136"/>
      <c r="H55" s="115"/>
      <c r="I55" s="115"/>
      <c r="J55" s="115"/>
      <c r="K55" s="115"/>
      <c r="L55" s="115"/>
      <c r="M55" s="115"/>
      <c r="N55" s="115"/>
      <c r="O55" s="115"/>
      <c r="Q55" s="42"/>
    </row>
    <row r="56" spans="1:17" ht="9" customHeight="1">
      <c r="A56" s="165"/>
      <c r="C56" s="136"/>
      <c r="D56" s="136"/>
      <c r="E56" s="136"/>
      <c r="F56" s="136"/>
      <c r="G56" s="136"/>
      <c r="H56" s="115"/>
      <c r="I56" s="115"/>
      <c r="J56" s="115"/>
      <c r="K56" s="115"/>
      <c r="L56" s="115"/>
      <c r="M56" s="115"/>
      <c r="N56" s="115"/>
      <c r="O56" s="115"/>
      <c r="Q56" s="42"/>
    </row>
    <row r="57" spans="1:17" ht="9" customHeight="1">
      <c r="A57" s="165"/>
      <c r="C57" s="136"/>
      <c r="D57" s="136"/>
      <c r="E57" s="136"/>
      <c r="F57" s="136"/>
      <c r="G57" s="136"/>
      <c r="H57" s="115"/>
      <c r="I57" s="115"/>
      <c r="J57" s="115"/>
      <c r="K57" s="115"/>
      <c r="L57" s="115"/>
      <c r="M57" s="115"/>
      <c r="N57" s="115"/>
      <c r="O57" s="115"/>
      <c r="Q57" s="42"/>
    </row>
    <row r="58" spans="1:17" ht="9" customHeight="1">
      <c r="A58" s="166"/>
      <c r="C58" s="136"/>
      <c r="D58" s="136"/>
      <c r="E58" s="136"/>
      <c r="F58" s="136"/>
      <c r="G58" s="136"/>
      <c r="H58" s="115"/>
      <c r="I58" s="115"/>
      <c r="J58" s="115"/>
      <c r="K58" s="115"/>
      <c r="L58" s="115"/>
      <c r="M58" s="115"/>
      <c r="N58" s="115"/>
      <c r="O58" s="115"/>
      <c r="Q58" s="42"/>
    </row>
    <row r="59" spans="1:17" ht="9" customHeight="1">
      <c r="A59" s="165"/>
      <c r="C59" s="136"/>
      <c r="D59" s="136"/>
      <c r="E59" s="136"/>
      <c r="F59" s="136"/>
      <c r="G59" s="136"/>
      <c r="H59" s="115"/>
      <c r="I59" s="115"/>
      <c r="J59" s="115"/>
      <c r="K59" s="115"/>
      <c r="L59" s="115"/>
      <c r="M59" s="115"/>
      <c r="N59" s="115"/>
      <c r="O59" s="115"/>
      <c r="Q59" s="42"/>
    </row>
    <row r="60" spans="1:17" ht="9" customHeight="1">
      <c r="A60" s="165"/>
      <c r="C60" s="136"/>
      <c r="D60" s="136"/>
      <c r="E60" s="136"/>
      <c r="F60" s="136"/>
      <c r="G60" s="136"/>
      <c r="H60" s="115"/>
      <c r="I60" s="115"/>
      <c r="J60" s="115"/>
      <c r="K60" s="115"/>
      <c r="L60" s="115"/>
      <c r="M60" s="115"/>
      <c r="N60" s="115"/>
      <c r="O60" s="115"/>
      <c r="Q60" s="42"/>
    </row>
    <row r="61" spans="1:17" ht="9" customHeight="1">
      <c r="A61" s="165"/>
      <c r="C61" s="136"/>
      <c r="D61" s="136"/>
      <c r="E61" s="136"/>
      <c r="F61" s="136"/>
      <c r="G61" s="136"/>
      <c r="H61" s="115"/>
      <c r="I61" s="115"/>
      <c r="J61" s="115"/>
      <c r="K61" s="115"/>
      <c r="L61" s="115"/>
      <c r="M61" s="115"/>
      <c r="N61" s="115"/>
      <c r="O61" s="115"/>
      <c r="Q61" s="42"/>
    </row>
    <row r="62" spans="1:17" ht="9" customHeight="1">
      <c r="A62" s="165"/>
      <c r="C62" s="136"/>
      <c r="D62" s="136"/>
      <c r="E62" s="136"/>
      <c r="F62" s="136"/>
      <c r="G62" s="136"/>
      <c r="H62" s="115"/>
      <c r="I62" s="115"/>
      <c r="J62" s="115"/>
      <c r="K62" s="115"/>
      <c r="L62" s="115"/>
      <c r="M62" s="115"/>
      <c r="N62" s="115"/>
      <c r="O62" s="115"/>
      <c r="Q62" s="42"/>
    </row>
    <row r="63" spans="1:17" ht="9" customHeight="1">
      <c r="A63" s="165"/>
      <c r="C63" s="136"/>
      <c r="D63" s="136"/>
      <c r="E63" s="136"/>
      <c r="F63" s="136"/>
      <c r="G63" s="136"/>
      <c r="H63" s="115"/>
      <c r="I63" s="115"/>
      <c r="J63" s="115"/>
      <c r="K63" s="115"/>
      <c r="L63" s="115"/>
      <c r="M63" s="115"/>
      <c r="N63" s="115"/>
      <c r="O63" s="115"/>
      <c r="Q63" s="42"/>
    </row>
    <row r="64" spans="1:17" ht="9" customHeight="1">
      <c r="A64" s="166"/>
      <c r="C64" s="136"/>
      <c r="D64" s="136"/>
      <c r="E64" s="136"/>
      <c r="F64" s="136"/>
      <c r="G64" s="136"/>
      <c r="H64" s="115"/>
      <c r="I64" s="115"/>
      <c r="J64" s="115"/>
      <c r="K64" s="115"/>
      <c r="L64" s="115"/>
      <c r="M64" s="115"/>
      <c r="N64" s="115"/>
      <c r="O64" s="115"/>
      <c r="Q64" s="42"/>
    </row>
    <row r="65" spans="1:17" ht="9" customHeight="1">
      <c r="A65" s="165"/>
      <c r="C65" s="136"/>
      <c r="D65" s="136"/>
      <c r="E65" s="136"/>
      <c r="F65" s="136"/>
      <c r="G65" s="136"/>
      <c r="H65" s="115"/>
      <c r="I65" s="115"/>
      <c r="J65" s="115"/>
      <c r="K65" s="115"/>
      <c r="L65" s="115"/>
      <c r="M65" s="115"/>
      <c r="N65" s="115"/>
      <c r="O65" s="115"/>
      <c r="Q65" s="42"/>
    </row>
    <row r="66" spans="1:17" ht="9" customHeight="1">
      <c r="A66" s="165"/>
      <c r="C66" s="136"/>
      <c r="D66" s="136"/>
      <c r="E66" s="136"/>
      <c r="F66" s="136"/>
      <c r="G66" s="136"/>
      <c r="H66" s="115"/>
      <c r="I66" s="115"/>
      <c r="J66" s="115"/>
      <c r="K66" s="115"/>
      <c r="L66" s="115"/>
      <c r="M66" s="115"/>
      <c r="N66" s="115"/>
      <c r="O66" s="115"/>
      <c r="Q66" s="42"/>
    </row>
    <row r="67" spans="1:17" ht="9" customHeight="1">
      <c r="A67" s="165"/>
      <c r="C67" s="136"/>
      <c r="D67" s="136"/>
      <c r="E67" s="136"/>
      <c r="F67" s="136"/>
      <c r="G67" s="136"/>
      <c r="H67" s="115"/>
      <c r="I67" s="115"/>
      <c r="J67" s="115"/>
      <c r="K67" s="115"/>
      <c r="L67" s="115"/>
      <c r="M67" s="115"/>
      <c r="N67" s="115"/>
      <c r="O67" s="115"/>
      <c r="Q67" s="42"/>
    </row>
    <row r="68" spans="1:17" ht="9" customHeight="1">
      <c r="A68" s="165"/>
      <c r="C68" s="136"/>
      <c r="D68" s="136"/>
      <c r="E68" s="136"/>
      <c r="F68" s="136"/>
      <c r="G68" s="136"/>
      <c r="H68" s="115"/>
      <c r="I68" s="115"/>
      <c r="J68" s="115"/>
      <c r="K68" s="115"/>
      <c r="L68" s="115"/>
      <c r="M68" s="115"/>
      <c r="N68" s="115"/>
      <c r="O68" s="115"/>
      <c r="Q68" s="42"/>
    </row>
    <row r="69" spans="1:17" ht="9" customHeight="1">
      <c r="A69" s="166"/>
      <c r="C69" s="136"/>
      <c r="D69" s="136"/>
      <c r="E69" s="136"/>
      <c r="F69" s="136"/>
      <c r="G69" s="136"/>
      <c r="H69" s="115"/>
      <c r="I69" s="115"/>
      <c r="J69" s="115"/>
      <c r="K69" s="115"/>
      <c r="L69" s="115"/>
      <c r="M69" s="115"/>
      <c r="N69" s="115"/>
      <c r="O69" s="115"/>
      <c r="Q69" s="42"/>
    </row>
    <row r="70" spans="1:17" ht="9" customHeight="1">
      <c r="A70" s="167"/>
      <c r="C70" s="136"/>
      <c r="D70" s="136"/>
      <c r="E70" s="136"/>
      <c r="F70" s="136"/>
      <c r="G70" s="136"/>
      <c r="H70" s="115"/>
      <c r="I70" s="115"/>
      <c r="J70" s="115"/>
      <c r="K70" s="115"/>
      <c r="L70" s="115"/>
      <c r="M70" s="115"/>
      <c r="N70" s="115"/>
      <c r="O70" s="115"/>
      <c r="Q70" s="42"/>
    </row>
    <row r="71" spans="1:17" ht="9" customHeight="1">
      <c r="A71" s="167"/>
      <c r="C71" s="136"/>
      <c r="D71" s="136"/>
      <c r="E71" s="136"/>
      <c r="F71" s="136"/>
      <c r="G71" s="136"/>
      <c r="H71" s="115"/>
      <c r="I71" s="115"/>
      <c r="J71" s="115"/>
      <c r="K71" s="115"/>
      <c r="L71" s="115"/>
      <c r="M71" s="115"/>
      <c r="N71" s="115"/>
      <c r="O71" s="115"/>
      <c r="Q71" s="42"/>
    </row>
    <row r="72" spans="1:17" ht="9" customHeight="1">
      <c r="A72" s="167"/>
      <c r="C72" s="136"/>
      <c r="D72" s="136"/>
      <c r="E72" s="136"/>
      <c r="F72" s="136"/>
      <c r="G72" s="136"/>
      <c r="H72" s="115"/>
      <c r="I72" s="115"/>
      <c r="J72" s="115"/>
      <c r="K72" s="115"/>
      <c r="L72" s="115"/>
      <c r="M72" s="115"/>
      <c r="N72" s="115"/>
      <c r="O72" s="115"/>
      <c r="Q72" s="42"/>
    </row>
    <row r="73" spans="1:17" ht="9" customHeight="1">
      <c r="A73" s="167"/>
      <c r="C73" s="136"/>
      <c r="D73" s="136"/>
      <c r="E73" s="136"/>
      <c r="F73" s="136"/>
      <c r="G73" s="136"/>
      <c r="H73" s="115"/>
      <c r="I73" s="115"/>
      <c r="J73" s="115"/>
      <c r="K73" s="115"/>
      <c r="L73" s="115"/>
      <c r="M73" s="115"/>
      <c r="N73" s="115"/>
      <c r="O73" s="115"/>
      <c r="Q73" s="42"/>
    </row>
    <row r="74" spans="1:17" ht="9" customHeight="1">
      <c r="A74" s="168"/>
      <c r="C74" s="136"/>
      <c r="D74" s="136"/>
      <c r="E74" s="136"/>
      <c r="F74" s="136"/>
      <c r="G74" s="136"/>
      <c r="H74" s="115"/>
      <c r="I74" s="115"/>
      <c r="J74" s="115"/>
      <c r="K74" s="115"/>
      <c r="L74" s="115"/>
      <c r="M74" s="115"/>
      <c r="N74" s="115"/>
      <c r="O74" s="115"/>
      <c r="Q74" s="42"/>
    </row>
    <row r="75" spans="1:17" ht="9" customHeight="1">
      <c r="A75" s="168"/>
      <c r="C75" s="136"/>
      <c r="D75" s="136"/>
      <c r="E75" s="136"/>
      <c r="F75" s="136"/>
      <c r="G75" s="136"/>
      <c r="H75" s="115"/>
      <c r="I75" s="115"/>
      <c r="J75" s="115"/>
      <c r="K75" s="115"/>
      <c r="L75" s="115"/>
      <c r="M75" s="115"/>
      <c r="N75" s="115"/>
      <c r="O75" s="115"/>
      <c r="Q75" s="42"/>
    </row>
    <row r="76" spans="1:17" ht="9" customHeight="1">
      <c r="A76" s="169"/>
      <c r="C76" s="136"/>
      <c r="D76" s="136"/>
      <c r="E76" s="136"/>
      <c r="F76" s="136"/>
      <c r="G76" s="136"/>
      <c r="H76" s="115"/>
      <c r="I76" s="115"/>
      <c r="J76" s="115"/>
      <c r="K76" s="115"/>
      <c r="L76" s="115"/>
      <c r="M76" s="115"/>
      <c r="N76" s="115"/>
      <c r="O76" s="115"/>
      <c r="Q76" s="42"/>
    </row>
    <row r="77" spans="1:17" ht="9" customHeight="1">
      <c r="A77" s="165"/>
      <c r="C77" s="136"/>
      <c r="D77" s="136"/>
      <c r="E77" s="136"/>
      <c r="F77" s="136"/>
      <c r="G77" s="136"/>
      <c r="H77" s="115"/>
      <c r="I77" s="115"/>
      <c r="J77" s="115"/>
      <c r="K77" s="115"/>
      <c r="L77" s="115"/>
      <c r="M77" s="115"/>
      <c r="N77" s="115"/>
      <c r="O77" s="115"/>
      <c r="Q77" s="42"/>
    </row>
    <row r="78" spans="1:17" ht="9" customHeight="1">
      <c r="A78" s="165"/>
      <c r="C78" s="136"/>
      <c r="D78" s="136"/>
      <c r="E78" s="136"/>
      <c r="F78" s="136"/>
      <c r="G78" s="136"/>
      <c r="H78" s="115"/>
      <c r="I78" s="115"/>
      <c r="J78" s="115"/>
      <c r="K78" s="115"/>
      <c r="L78" s="115"/>
      <c r="M78" s="115"/>
      <c r="N78" s="115"/>
      <c r="O78" s="115"/>
      <c r="Q78" s="42"/>
    </row>
    <row r="79" spans="1:17" ht="9" customHeight="1">
      <c r="A79" s="165"/>
      <c r="C79" s="136"/>
      <c r="D79" s="136"/>
      <c r="E79" s="136"/>
      <c r="F79" s="136"/>
      <c r="G79" s="136"/>
      <c r="H79" s="115"/>
      <c r="I79" s="115"/>
      <c r="J79" s="115"/>
      <c r="K79" s="115"/>
      <c r="L79" s="115"/>
      <c r="M79" s="115"/>
      <c r="N79" s="115"/>
      <c r="O79" s="115"/>
      <c r="Q79" s="42"/>
    </row>
    <row r="80" spans="1:17" ht="9" customHeight="1">
      <c r="A80" s="165"/>
      <c r="C80" s="136"/>
      <c r="D80" s="136"/>
      <c r="E80" s="136"/>
      <c r="F80" s="136"/>
      <c r="G80" s="136"/>
      <c r="H80" s="115"/>
      <c r="I80" s="115"/>
      <c r="J80" s="115"/>
      <c r="K80" s="115"/>
      <c r="L80" s="115"/>
      <c r="M80" s="115"/>
      <c r="N80" s="115"/>
      <c r="O80" s="115"/>
      <c r="Q80" s="42"/>
    </row>
    <row r="81" spans="1:17" ht="9" customHeight="1">
      <c r="A81" s="167"/>
      <c r="C81" s="136"/>
      <c r="D81" s="136"/>
      <c r="E81" s="136"/>
      <c r="F81" s="136"/>
      <c r="G81" s="136"/>
      <c r="H81" s="115"/>
      <c r="I81" s="115"/>
      <c r="J81" s="115"/>
      <c r="K81" s="115"/>
      <c r="L81" s="115"/>
      <c r="M81" s="115"/>
      <c r="N81" s="115"/>
      <c r="O81" s="115"/>
      <c r="Q81" s="42"/>
    </row>
    <row r="82" spans="1:17" ht="9" customHeight="1">
      <c r="A82" s="169"/>
      <c r="C82" s="136"/>
      <c r="D82" s="136"/>
      <c r="E82" s="136"/>
      <c r="F82" s="136"/>
      <c r="G82" s="136"/>
      <c r="H82" s="115"/>
      <c r="I82" s="115"/>
      <c r="J82" s="115"/>
      <c r="K82" s="115"/>
      <c r="L82" s="115"/>
      <c r="M82" s="115"/>
      <c r="N82" s="115"/>
      <c r="O82" s="115"/>
      <c r="Q82" s="42"/>
    </row>
    <row r="83" spans="1:17" ht="9" customHeight="1">
      <c r="A83" s="165"/>
      <c r="C83" s="136"/>
      <c r="D83" s="136"/>
      <c r="E83" s="136"/>
      <c r="F83" s="136"/>
      <c r="G83" s="136"/>
      <c r="H83" s="115"/>
      <c r="I83" s="115"/>
      <c r="J83" s="115"/>
      <c r="K83" s="115"/>
      <c r="L83" s="115"/>
      <c r="M83" s="115"/>
      <c r="N83" s="115"/>
      <c r="O83" s="115"/>
      <c r="Q83" s="42"/>
    </row>
    <row r="84" spans="1:17" ht="9" customHeight="1">
      <c r="A84" s="165"/>
      <c r="C84" s="136"/>
      <c r="D84" s="136"/>
      <c r="E84" s="136"/>
      <c r="F84" s="136"/>
      <c r="G84" s="136"/>
      <c r="H84" s="115"/>
      <c r="I84" s="115"/>
      <c r="J84" s="115"/>
      <c r="K84" s="115"/>
      <c r="L84" s="115"/>
      <c r="M84" s="115"/>
      <c r="N84" s="115"/>
      <c r="O84" s="115"/>
      <c r="Q84" s="42"/>
    </row>
    <row r="85" spans="1:17" ht="9" customHeight="1">
      <c r="A85" s="165"/>
      <c r="C85" s="136"/>
      <c r="D85" s="136"/>
      <c r="E85" s="136"/>
      <c r="F85" s="136"/>
      <c r="G85" s="136"/>
      <c r="H85" s="115"/>
      <c r="I85" s="115"/>
      <c r="J85" s="115"/>
      <c r="K85" s="115"/>
      <c r="L85" s="115"/>
      <c r="M85" s="115"/>
      <c r="N85" s="115"/>
      <c r="O85" s="115"/>
      <c r="Q85" s="42"/>
    </row>
    <row r="86" spans="1:17" ht="9" customHeight="1">
      <c r="A86" s="165"/>
      <c r="C86" s="136"/>
      <c r="D86" s="136"/>
      <c r="E86" s="136"/>
      <c r="F86" s="136"/>
      <c r="G86" s="136"/>
      <c r="H86" s="115"/>
      <c r="I86" s="115"/>
      <c r="J86" s="115"/>
      <c r="K86" s="115"/>
      <c r="L86" s="115"/>
      <c r="M86" s="115"/>
      <c r="N86" s="115"/>
      <c r="O86" s="115"/>
      <c r="Q86" s="42"/>
    </row>
    <row r="87" spans="1:17" ht="9" customHeight="1">
      <c r="A87" s="167"/>
      <c r="C87" s="136"/>
      <c r="D87" s="136"/>
      <c r="E87" s="136"/>
      <c r="F87" s="136"/>
      <c r="G87" s="136"/>
      <c r="H87" s="115"/>
      <c r="I87" s="115"/>
      <c r="J87" s="115"/>
      <c r="K87" s="115"/>
      <c r="L87" s="115"/>
      <c r="M87" s="115"/>
      <c r="N87" s="115"/>
      <c r="O87" s="115"/>
      <c r="Q87" s="42"/>
    </row>
    <row r="88" spans="1:17" ht="9" customHeight="1">
      <c r="A88" s="169"/>
      <c r="C88" s="136"/>
      <c r="D88" s="136"/>
      <c r="E88" s="136"/>
      <c r="F88" s="136"/>
      <c r="G88" s="136"/>
      <c r="H88" s="115"/>
      <c r="I88" s="115"/>
      <c r="J88" s="115"/>
      <c r="K88" s="115"/>
      <c r="L88" s="115"/>
      <c r="M88" s="115"/>
      <c r="N88" s="115"/>
      <c r="O88" s="115"/>
      <c r="Q88" s="42"/>
    </row>
    <row r="89" spans="1:17" ht="9" customHeight="1">
      <c r="A89" s="165"/>
      <c r="C89" s="136"/>
      <c r="D89" s="136"/>
      <c r="E89" s="136"/>
      <c r="F89" s="136"/>
      <c r="G89" s="136"/>
      <c r="H89" s="115"/>
      <c r="I89" s="115"/>
      <c r="J89" s="115"/>
      <c r="K89" s="115"/>
      <c r="L89" s="115"/>
      <c r="M89" s="115"/>
      <c r="N89" s="115"/>
      <c r="O89" s="115"/>
      <c r="Q89" s="42"/>
    </row>
    <row r="90" spans="1:17" ht="9" customHeight="1">
      <c r="A90" s="165"/>
      <c r="C90" s="136"/>
      <c r="D90" s="136"/>
      <c r="E90" s="136"/>
      <c r="F90" s="136"/>
      <c r="G90" s="136"/>
      <c r="H90" s="115"/>
      <c r="I90" s="115"/>
      <c r="J90" s="115"/>
      <c r="K90" s="115"/>
      <c r="L90" s="115"/>
      <c r="M90" s="115"/>
      <c r="N90" s="115"/>
      <c r="O90" s="115"/>
      <c r="Q90" s="42"/>
    </row>
    <row r="91" spans="1:17" ht="9" customHeight="1">
      <c r="A91" s="165"/>
      <c r="C91" s="74"/>
      <c r="D91" s="74"/>
      <c r="E91" s="74"/>
      <c r="F91" s="74"/>
      <c r="G91" s="74"/>
      <c r="Q91" s="42"/>
    </row>
    <row r="92" spans="1:17" ht="9" customHeight="1">
      <c r="A92" s="165"/>
      <c r="C92" s="74"/>
      <c r="D92" s="74"/>
      <c r="E92" s="74"/>
      <c r="F92" s="74"/>
      <c r="G92" s="74"/>
      <c r="Q92" s="42"/>
    </row>
    <row r="93" spans="1:17" ht="9" customHeight="1">
      <c r="A93" s="165"/>
      <c r="C93" s="74"/>
      <c r="D93" s="74"/>
      <c r="E93" s="74"/>
      <c r="F93" s="74"/>
      <c r="G93" s="74"/>
      <c r="Q93" s="42"/>
    </row>
    <row r="94" spans="1:17" ht="9" customHeight="1">
      <c r="A94" s="165"/>
      <c r="C94" s="74"/>
      <c r="D94" s="74"/>
      <c r="E94" s="74"/>
      <c r="F94" s="74"/>
      <c r="G94" s="74"/>
      <c r="Q94" s="42"/>
    </row>
    <row r="95" spans="1:17" ht="9" customHeight="1">
      <c r="A95" s="165"/>
      <c r="C95" s="74"/>
      <c r="D95" s="74"/>
      <c r="E95" s="74"/>
      <c r="F95" s="74"/>
      <c r="G95" s="74"/>
      <c r="Q95" s="42"/>
    </row>
    <row r="96" spans="1:17" ht="9" customHeight="1">
      <c r="A96" s="165"/>
      <c r="C96" s="74"/>
      <c r="D96" s="74"/>
      <c r="E96" s="74"/>
      <c r="F96" s="74"/>
      <c r="G96" s="74"/>
      <c r="Q96" s="42"/>
    </row>
    <row r="97" spans="1:17" ht="9" customHeight="1">
      <c r="A97" s="167"/>
      <c r="C97" s="74"/>
      <c r="D97" s="74"/>
      <c r="E97" s="74"/>
      <c r="F97" s="74"/>
      <c r="G97" s="74"/>
      <c r="Q97" s="42"/>
    </row>
    <row r="98" spans="1:17" ht="9" customHeight="1">
      <c r="A98" s="169"/>
      <c r="C98" s="74"/>
      <c r="D98" s="74"/>
      <c r="E98" s="74"/>
      <c r="F98" s="74"/>
      <c r="G98" s="74"/>
      <c r="Q98" s="42"/>
    </row>
    <row r="99" spans="1:17" ht="9" customHeight="1">
      <c r="A99" s="165"/>
      <c r="C99" s="74"/>
      <c r="D99" s="74"/>
      <c r="E99" s="74"/>
      <c r="F99" s="74"/>
      <c r="G99" s="74"/>
      <c r="Q99" s="42"/>
    </row>
    <row r="100" spans="1:17" ht="9" customHeight="1">
      <c r="A100" s="165"/>
      <c r="C100" s="74"/>
      <c r="D100" s="74"/>
      <c r="E100" s="74"/>
      <c r="F100" s="74"/>
      <c r="G100" s="74"/>
      <c r="Q100" s="42"/>
    </row>
    <row r="101" spans="1:17" ht="9" customHeight="1">
      <c r="A101" s="165"/>
      <c r="C101" s="74"/>
      <c r="D101" s="74"/>
      <c r="E101" s="74"/>
      <c r="F101" s="74"/>
      <c r="G101" s="74"/>
      <c r="Q101" s="42"/>
    </row>
    <row r="102" spans="1:17" ht="9" customHeight="1">
      <c r="A102" s="165"/>
      <c r="C102" s="74"/>
      <c r="D102" s="74"/>
      <c r="E102" s="74"/>
      <c r="F102" s="74"/>
      <c r="G102" s="74"/>
      <c r="Q102" s="42"/>
    </row>
    <row r="103" spans="1:17" ht="9" customHeight="1">
      <c r="A103" s="165"/>
      <c r="C103" s="74"/>
      <c r="D103" s="74"/>
      <c r="E103" s="74"/>
      <c r="F103" s="74"/>
      <c r="G103" s="74"/>
      <c r="Q103" s="42"/>
    </row>
    <row r="104" spans="1:17" ht="9" customHeight="1">
      <c r="A104" s="165"/>
      <c r="C104" s="74"/>
      <c r="D104" s="74"/>
      <c r="E104" s="74"/>
      <c r="F104" s="74"/>
      <c r="G104" s="74"/>
      <c r="Q104" s="42"/>
    </row>
    <row r="105" spans="1:17" ht="9" customHeight="1">
      <c r="A105" s="165"/>
      <c r="C105" s="74"/>
      <c r="D105" s="74"/>
      <c r="E105" s="74"/>
      <c r="F105" s="74"/>
      <c r="G105" s="74"/>
      <c r="Q105" s="42"/>
    </row>
    <row r="106" spans="1:17" ht="9" customHeight="1">
      <c r="A106" s="165"/>
      <c r="C106" s="74"/>
      <c r="D106" s="74"/>
      <c r="E106" s="74"/>
      <c r="F106" s="74"/>
      <c r="G106" s="74"/>
      <c r="Q106" s="42"/>
    </row>
    <row r="107" spans="1:17" ht="9" customHeight="1">
      <c r="A107" s="165"/>
      <c r="C107" s="74"/>
      <c r="D107" s="74"/>
      <c r="E107" s="74"/>
      <c r="F107" s="74"/>
      <c r="G107" s="74"/>
      <c r="Q107" s="42"/>
    </row>
    <row r="108" spans="1:17" ht="9" customHeight="1">
      <c r="A108" s="169"/>
      <c r="C108" s="74"/>
      <c r="D108" s="74"/>
      <c r="E108" s="74"/>
      <c r="F108" s="74"/>
      <c r="G108" s="74"/>
      <c r="Q108" s="42"/>
    </row>
    <row r="109" spans="1:17" ht="9" customHeight="1">
      <c r="A109" s="165"/>
      <c r="C109" s="74"/>
      <c r="D109" s="74"/>
      <c r="E109" s="74"/>
      <c r="F109" s="74"/>
      <c r="G109" s="74"/>
      <c r="Q109" s="42"/>
    </row>
    <row r="110" spans="1:17" ht="9" customHeight="1">
      <c r="A110" s="165"/>
      <c r="C110" s="74"/>
      <c r="D110" s="74"/>
      <c r="E110" s="74"/>
      <c r="F110" s="74"/>
      <c r="G110" s="74"/>
      <c r="Q110" s="42"/>
    </row>
    <row r="111" spans="1:17" ht="9" customHeight="1">
      <c r="A111" s="165"/>
      <c r="C111" s="74"/>
      <c r="D111" s="74"/>
      <c r="E111" s="74"/>
      <c r="F111" s="74"/>
      <c r="G111" s="74"/>
      <c r="Q111" s="42"/>
    </row>
    <row r="112" spans="1:17">
      <c r="A112" s="170"/>
      <c r="C112" s="74"/>
      <c r="D112" s="74"/>
      <c r="E112" s="74"/>
      <c r="F112" s="74"/>
      <c r="G112" s="74"/>
      <c r="Q112" s="42"/>
    </row>
    <row r="113" spans="1:17">
      <c r="A113" s="170"/>
      <c r="C113" s="74"/>
      <c r="D113" s="74"/>
      <c r="E113" s="74"/>
      <c r="F113" s="74"/>
      <c r="G113" s="74"/>
      <c r="Q113" s="42"/>
    </row>
    <row r="114" spans="1:17">
      <c r="A114" s="170"/>
      <c r="C114" s="74"/>
      <c r="D114" s="74"/>
      <c r="E114" s="74"/>
      <c r="F114" s="74"/>
      <c r="G114" s="74"/>
      <c r="Q114" s="42"/>
    </row>
    <row r="115" spans="1:17">
      <c r="A115" s="170"/>
      <c r="C115" s="74"/>
      <c r="D115" s="74"/>
      <c r="E115" s="74"/>
      <c r="F115" s="74"/>
      <c r="G115" s="74"/>
      <c r="Q115" s="42"/>
    </row>
    <row r="116" spans="1:17">
      <c r="A116" s="170"/>
      <c r="C116" s="74"/>
      <c r="D116" s="74"/>
      <c r="E116" s="74"/>
      <c r="F116" s="74"/>
      <c r="G116" s="74"/>
      <c r="Q116" s="42"/>
    </row>
    <row r="117" spans="1:17">
      <c r="A117" s="170"/>
      <c r="C117" s="74"/>
      <c r="D117" s="74"/>
      <c r="E117" s="74"/>
      <c r="F117" s="74"/>
      <c r="G117" s="74"/>
      <c r="Q117" s="42"/>
    </row>
    <row r="118" spans="1:17">
      <c r="A118" s="170"/>
      <c r="C118" s="74"/>
      <c r="D118" s="74"/>
      <c r="E118" s="74"/>
      <c r="F118" s="74"/>
      <c r="G118" s="74"/>
      <c r="Q118" s="42"/>
    </row>
    <row r="119" spans="1:17" ht="15.75">
      <c r="A119" s="171"/>
      <c r="C119" s="74"/>
      <c r="D119" s="74"/>
      <c r="E119" s="74"/>
      <c r="F119" s="74"/>
      <c r="G119" s="74"/>
      <c r="Q119" s="42"/>
    </row>
    <row r="120" spans="1:17" ht="15.75">
      <c r="A120" s="171"/>
      <c r="C120" s="74"/>
      <c r="D120" s="74"/>
      <c r="E120" s="74"/>
      <c r="F120" s="74"/>
      <c r="G120" s="74"/>
      <c r="Q120" s="42"/>
    </row>
    <row r="121" spans="1:17" ht="15.75">
      <c r="A121" s="171"/>
      <c r="C121" s="74"/>
      <c r="D121" s="74"/>
      <c r="E121" s="74"/>
      <c r="F121" s="74"/>
      <c r="G121" s="74"/>
      <c r="Q121" s="42"/>
    </row>
    <row r="122" spans="1:17" ht="15.75">
      <c r="A122" s="171"/>
      <c r="C122" s="74"/>
      <c r="D122" s="74"/>
      <c r="E122" s="74"/>
      <c r="F122" s="74"/>
      <c r="G122" s="74"/>
      <c r="Q122" s="42"/>
    </row>
    <row r="123" spans="1:17" ht="15.75">
      <c r="A123" s="171"/>
      <c r="C123" s="74"/>
      <c r="D123" s="74"/>
      <c r="E123" s="74"/>
      <c r="F123" s="74"/>
      <c r="G123" s="74"/>
      <c r="Q123" s="42"/>
    </row>
    <row r="124" spans="1:17" ht="15.75">
      <c r="A124" s="171"/>
      <c r="C124" s="74"/>
      <c r="D124" s="74"/>
      <c r="E124" s="74"/>
      <c r="F124" s="74"/>
      <c r="G124" s="74"/>
      <c r="Q124" s="42"/>
    </row>
    <row r="125" spans="1:17" ht="15.75">
      <c r="A125" s="171"/>
      <c r="C125" s="74"/>
      <c r="D125" s="74"/>
      <c r="E125" s="74"/>
      <c r="F125" s="74"/>
      <c r="G125" s="74"/>
      <c r="Q125" s="42"/>
    </row>
    <row r="126" spans="1:17" ht="15.75">
      <c r="A126" s="171"/>
      <c r="C126" s="74"/>
      <c r="D126" s="74"/>
      <c r="E126" s="74"/>
      <c r="F126" s="74"/>
      <c r="G126" s="74"/>
      <c r="Q126" s="42"/>
    </row>
    <row r="127" spans="1:17" ht="15.75">
      <c r="A127" s="171"/>
      <c r="C127" s="74"/>
      <c r="D127" s="74"/>
      <c r="E127" s="74"/>
      <c r="F127" s="74"/>
      <c r="G127" s="74"/>
      <c r="Q127" s="42"/>
    </row>
    <row r="128" spans="1:17" ht="15.75">
      <c r="A128" s="171"/>
      <c r="C128" s="74"/>
      <c r="D128" s="74"/>
      <c r="E128" s="74"/>
      <c r="F128" s="74"/>
      <c r="G128" s="74"/>
      <c r="Q128" s="42"/>
    </row>
    <row r="129" spans="1:17" ht="15.75">
      <c r="A129" s="171"/>
      <c r="C129" s="74"/>
      <c r="D129" s="74"/>
      <c r="E129" s="74"/>
      <c r="F129" s="74"/>
      <c r="G129" s="74"/>
      <c r="Q129" s="42"/>
    </row>
    <row r="130" spans="1:17" ht="15.75">
      <c r="A130" s="171"/>
      <c r="C130" s="74"/>
      <c r="D130" s="74"/>
      <c r="E130" s="74"/>
      <c r="F130" s="74"/>
      <c r="G130" s="74"/>
      <c r="Q130" s="42"/>
    </row>
    <row r="131" spans="1:17" ht="15.75">
      <c r="A131" s="171"/>
      <c r="C131" s="74"/>
      <c r="D131" s="74"/>
      <c r="E131" s="74"/>
      <c r="F131" s="74"/>
      <c r="G131" s="74"/>
      <c r="Q131" s="42"/>
    </row>
    <row r="132" spans="1:17" ht="15.75">
      <c r="A132" s="171"/>
      <c r="C132" s="74"/>
      <c r="D132" s="74"/>
      <c r="E132" s="74"/>
      <c r="F132" s="74"/>
      <c r="G132" s="74"/>
      <c r="Q132" s="42"/>
    </row>
    <row r="133" spans="1:17" ht="15.75">
      <c r="A133" s="171"/>
      <c r="C133" s="74"/>
      <c r="D133" s="74"/>
      <c r="E133" s="74"/>
      <c r="F133" s="74"/>
      <c r="G133" s="74"/>
      <c r="Q133" s="42"/>
    </row>
    <row r="134" spans="1:17" ht="15.75">
      <c r="A134" s="171"/>
      <c r="C134" s="74"/>
      <c r="D134" s="74"/>
      <c r="E134" s="74"/>
      <c r="F134" s="74"/>
      <c r="G134" s="74"/>
      <c r="Q134" s="42"/>
    </row>
    <row r="135" spans="1:17" ht="15.75">
      <c r="A135" s="171"/>
      <c r="C135" s="74"/>
      <c r="D135" s="74"/>
      <c r="E135" s="74"/>
      <c r="F135" s="74"/>
      <c r="G135" s="74"/>
      <c r="Q135" s="42"/>
    </row>
    <row r="136" spans="1:17" ht="15.75">
      <c r="A136" s="171"/>
      <c r="C136" s="74"/>
      <c r="D136" s="74"/>
      <c r="E136" s="74"/>
      <c r="F136" s="74"/>
      <c r="G136" s="74"/>
      <c r="Q136" s="42"/>
    </row>
    <row r="137" spans="1:17" ht="15.75">
      <c r="A137" s="171"/>
      <c r="C137" s="74"/>
      <c r="D137" s="74"/>
      <c r="E137" s="74"/>
      <c r="F137" s="74"/>
      <c r="G137" s="74"/>
      <c r="Q137" s="42"/>
    </row>
    <row r="138" spans="1:17" ht="15.75">
      <c r="A138" s="171"/>
      <c r="C138" s="74"/>
      <c r="D138" s="74"/>
      <c r="E138" s="74"/>
      <c r="F138" s="74"/>
      <c r="G138" s="74"/>
      <c r="Q138" s="42"/>
    </row>
    <row r="139" spans="1:17" ht="15.75">
      <c r="A139" s="171"/>
      <c r="C139" s="74"/>
      <c r="D139" s="74"/>
      <c r="E139" s="74"/>
      <c r="F139" s="74"/>
      <c r="G139" s="74"/>
      <c r="Q139" s="42"/>
    </row>
    <row r="140" spans="1:17" ht="15.75">
      <c r="A140" s="171"/>
      <c r="C140" s="74"/>
      <c r="D140" s="74"/>
      <c r="E140" s="74"/>
      <c r="F140" s="74"/>
      <c r="G140" s="74"/>
      <c r="Q140" s="42"/>
    </row>
    <row r="141" spans="1:17" ht="15.75">
      <c r="A141" s="171"/>
      <c r="C141" s="74"/>
      <c r="D141" s="74"/>
      <c r="E141" s="74"/>
      <c r="F141" s="74"/>
      <c r="G141" s="74"/>
      <c r="Q141" s="42"/>
    </row>
    <row r="142" spans="1:17" ht="15.75">
      <c r="A142" s="171"/>
      <c r="C142" s="74"/>
      <c r="D142" s="74"/>
      <c r="E142" s="74"/>
      <c r="F142" s="74"/>
      <c r="G142" s="74"/>
      <c r="Q142" s="42"/>
    </row>
    <row r="143" spans="1:17" ht="15.75">
      <c r="A143" s="171"/>
      <c r="C143" s="74"/>
      <c r="D143" s="74"/>
      <c r="E143" s="74"/>
      <c r="F143" s="74"/>
      <c r="G143" s="74"/>
      <c r="Q143" s="42"/>
    </row>
    <row r="144" spans="1:17" ht="15.75">
      <c r="A144" s="171"/>
      <c r="C144" s="74"/>
      <c r="D144" s="74"/>
      <c r="E144" s="74"/>
      <c r="F144" s="74"/>
      <c r="G144" s="74"/>
      <c r="Q144" s="42"/>
    </row>
    <row r="145" spans="1:17" ht="15.75">
      <c r="A145" s="171"/>
      <c r="C145" s="74"/>
      <c r="D145" s="74"/>
      <c r="E145" s="74"/>
      <c r="F145" s="74"/>
      <c r="G145" s="74"/>
      <c r="Q145" s="42"/>
    </row>
    <row r="146" spans="1:17" ht="15.75">
      <c r="A146" s="171"/>
      <c r="C146" s="74"/>
      <c r="D146" s="74"/>
      <c r="E146" s="74"/>
      <c r="F146" s="74"/>
      <c r="G146" s="74"/>
      <c r="Q146" s="42"/>
    </row>
    <row r="147" spans="1:17" ht="15.75">
      <c r="A147" s="171"/>
      <c r="C147" s="74"/>
      <c r="D147" s="74"/>
      <c r="E147" s="74"/>
      <c r="F147" s="74"/>
      <c r="G147" s="74"/>
      <c r="Q147" s="42"/>
    </row>
    <row r="148" spans="1:17" ht="15.75">
      <c r="A148" s="171"/>
      <c r="C148" s="74"/>
      <c r="D148" s="74"/>
      <c r="E148" s="74"/>
      <c r="F148" s="74"/>
      <c r="G148" s="74"/>
      <c r="Q148" s="42"/>
    </row>
    <row r="149" spans="1:17" ht="15.75">
      <c r="A149" s="171"/>
      <c r="C149" s="74"/>
      <c r="D149" s="74"/>
      <c r="E149" s="74"/>
      <c r="F149" s="74"/>
      <c r="G149" s="74"/>
      <c r="Q149" s="42"/>
    </row>
    <row r="150" spans="1:17" ht="15.75">
      <c r="A150" s="171"/>
      <c r="C150" s="74"/>
      <c r="D150" s="74"/>
      <c r="E150" s="74"/>
      <c r="F150" s="74"/>
      <c r="G150" s="74"/>
      <c r="Q150" s="42"/>
    </row>
    <row r="151" spans="1:17" ht="15.75">
      <c r="A151" s="171"/>
      <c r="C151" s="74"/>
      <c r="D151" s="74"/>
      <c r="E151" s="74"/>
      <c r="F151" s="74"/>
      <c r="G151" s="74"/>
      <c r="Q151" s="42"/>
    </row>
    <row r="152" spans="1:17" ht="15.75">
      <c r="A152" s="171"/>
      <c r="C152" s="74"/>
      <c r="D152" s="74"/>
      <c r="E152" s="74"/>
      <c r="F152" s="74"/>
      <c r="G152" s="74"/>
      <c r="Q152" s="42"/>
    </row>
    <row r="153" spans="1:17" ht="15.75">
      <c r="A153" s="171"/>
      <c r="C153" s="74"/>
      <c r="D153" s="74"/>
      <c r="E153" s="74"/>
      <c r="F153" s="74"/>
      <c r="G153" s="74"/>
      <c r="Q153" s="42"/>
    </row>
    <row r="154" spans="1:17" ht="15.75">
      <c r="A154" s="171"/>
      <c r="C154" s="74"/>
      <c r="D154" s="74"/>
      <c r="E154" s="74"/>
      <c r="F154" s="74"/>
      <c r="G154" s="74"/>
      <c r="Q154" s="42"/>
    </row>
    <row r="155" spans="1:17" ht="15.75">
      <c r="A155" s="171"/>
      <c r="C155" s="74"/>
      <c r="D155" s="74"/>
      <c r="E155" s="74"/>
      <c r="F155" s="74"/>
      <c r="G155" s="74"/>
      <c r="Q155" s="42"/>
    </row>
    <row r="156" spans="1:17" ht="15.75">
      <c r="A156" s="171"/>
      <c r="C156" s="74"/>
      <c r="D156" s="74"/>
      <c r="E156" s="74"/>
      <c r="F156" s="74"/>
      <c r="G156" s="74"/>
      <c r="Q156" s="42"/>
    </row>
    <row r="157" spans="1:17" ht="15.75">
      <c r="A157" s="171"/>
      <c r="C157" s="74"/>
      <c r="D157" s="74"/>
      <c r="E157" s="74"/>
      <c r="F157" s="74"/>
      <c r="G157" s="74"/>
      <c r="Q157" s="42"/>
    </row>
    <row r="158" spans="1:17" ht="15.75">
      <c r="A158" s="171"/>
      <c r="C158" s="74"/>
      <c r="D158" s="74"/>
      <c r="E158" s="74"/>
      <c r="F158" s="74"/>
      <c r="G158" s="74"/>
      <c r="Q158" s="42"/>
    </row>
    <row r="159" spans="1:17" ht="15.75">
      <c r="A159" s="171"/>
      <c r="C159" s="74"/>
      <c r="D159" s="74"/>
      <c r="E159" s="74"/>
      <c r="F159" s="74"/>
      <c r="G159" s="74"/>
      <c r="Q159" s="42"/>
    </row>
    <row r="160" spans="1:17" ht="15.75">
      <c r="A160" s="171"/>
      <c r="C160" s="74"/>
      <c r="D160" s="74"/>
      <c r="E160" s="74"/>
      <c r="F160" s="74"/>
      <c r="G160" s="74"/>
      <c r="Q160" s="42"/>
    </row>
    <row r="161" spans="1:17" ht="15.75">
      <c r="A161" s="171"/>
      <c r="C161" s="74"/>
      <c r="D161" s="74"/>
      <c r="E161" s="74"/>
      <c r="F161" s="74"/>
      <c r="G161" s="74"/>
      <c r="Q161" s="42"/>
    </row>
    <row r="162" spans="1:17" ht="15.75">
      <c r="A162" s="171"/>
      <c r="C162" s="74"/>
      <c r="D162" s="74"/>
      <c r="E162" s="74"/>
      <c r="F162" s="74"/>
      <c r="G162" s="74"/>
      <c r="Q162" s="42"/>
    </row>
    <row r="163" spans="1:17" ht="15.75">
      <c r="A163" s="171"/>
      <c r="C163" s="74"/>
      <c r="D163" s="74"/>
      <c r="E163" s="74"/>
      <c r="F163" s="74"/>
      <c r="G163" s="74"/>
      <c r="Q163" s="42"/>
    </row>
    <row r="164" spans="1:17" ht="15.75">
      <c r="A164" s="171"/>
      <c r="C164" s="74"/>
      <c r="D164" s="74"/>
      <c r="E164" s="74"/>
      <c r="F164" s="74"/>
      <c r="G164" s="74"/>
      <c r="Q164" s="42"/>
    </row>
    <row r="165" spans="1:17" ht="15.75">
      <c r="A165" s="171"/>
      <c r="C165" s="74"/>
      <c r="D165" s="74"/>
      <c r="E165" s="74"/>
      <c r="F165" s="74"/>
      <c r="G165" s="74"/>
      <c r="Q165" s="42"/>
    </row>
    <row r="166" spans="1:17" ht="15.75">
      <c r="A166" s="171"/>
      <c r="C166" s="74"/>
      <c r="D166" s="74"/>
      <c r="E166" s="74"/>
      <c r="F166" s="74"/>
      <c r="G166" s="74"/>
      <c r="Q166" s="42"/>
    </row>
    <row r="167" spans="1:17" ht="15.75">
      <c r="A167" s="171"/>
      <c r="C167" s="74"/>
      <c r="D167" s="74"/>
      <c r="E167" s="74"/>
      <c r="F167" s="74"/>
      <c r="G167" s="74"/>
      <c r="Q167" s="42"/>
    </row>
    <row r="168" spans="1:17" ht="15.75">
      <c r="A168" s="171"/>
      <c r="C168" s="74"/>
      <c r="D168" s="74"/>
      <c r="E168" s="74"/>
      <c r="F168" s="74"/>
      <c r="G168" s="74"/>
      <c r="Q168" s="42"/>
    </row>
    <row r="169" spans="1:17" ht="15.75">
      <c r="A169" s="171"/>
      <c r="C169" s="74"/>
      <c r="D169" s="74"/>
      <c r="E169" s="74"/>
      <c r="F169" s="74"/>
      <c r="G169" s="74"/>
      <c r="Q169" s="42"/>
    </row>
    <row r="170" spans="1:17" ht="15.75">
      <c r="A170" s="171"/>
      <c r="C170" s="74"/>
      <c r="D170" s="74"/>
      <c r="E170" s="74"/>
      <c r="F170" s="74"/>
      <c r="G170" s="74"/>
      <c r="Q170" s="42"/>
    </row>
    <row r="171" spans="1:17" ht="15.75">
      <c r="A171" s="171"/>
      <c r="C171" s="74"/>
      <c r="D171" s="74"/>
      <c r="E171" s="74"/>
      <c r="F171" s="74"/>
      <c r="G171" s="74"/>
      <c r="Q171" s="42"/>
    </row>
    <row r="172" spans="1:17" ht="15.75">
      <c r="A172" s="171"/>
      <c r="C172" s="74"/>
      <c r="D172" s="74"/>
      <c r="E172" s="74"/>
      <c r="F172" s="74"/>
      <c r="G172" s="74"/>
      <c r="Q172" s="42"/>
    </row>
    <row r="173" spans="1:17" ht="15.75">
      <c r="A173" s="171"/>
      <c r="C173" s="74"/>
      <c r="D173" s="74"/>
      <c r="E173" s="74"/>
      <c r="F173" s="74"/>
      <c r="G173" s="74"/>
      <c r="Q173" s="42"/>
    </row>
    <row r="174" spans="1:17" ht="15.75">
      <c r="A174" s="171"/>
      <c r="C174" s="74"/>
      <c r="D174" s="74"/>
      <c r="E174" s="74"/>
      <c r="F174" s="74"/>
      <c r="G174" s="74"/>
      <c r="Q174" s="42"/>
    </row>
    <row r="175" spans="1:17" ht="15.75">
      <c r="A175" s="171"/>
      <c r="C175" s="74"/>
      <c r="D175" s="74"/>
      <c r="E175" s="74"/>
      <c r="F175" s="74"/>
      <c r="G175" s="74"/>
      <c r="Q175" s="42"/>
    </row>
    <row r="176" spans="1:17" ht="15.75">
      <c r="A176" s="171"/>
      <c r="C176" s="74"/>
      <c r="D176" s="74"/>
      <c r="E176" s="74"/>
      <c r="F176" s="74"/>
      <c r="G176" s="74"/>
      <c r="Q176" s="42"/>
    </row>
    <row r="177" spans="1:17" ht="15.75">
      <c r="A177" s="171"/>
      <c r="C177" s="74"/>
      <c r="D177" s="74"/>
      <c r="E177" s="74"/>
      <c r="F177" s="74"/>
      <c r="G177" s="74"/>
      <c r="Q177" s="42"/>
    </row>
    <row r="178" spans="1:17" ht="15.75">
      <c r="A178" s="171"/>
      <c r="C178" s="74"/>
      <c r="D178" s="74"/>
      <c r="E178" s="74"/>
      <c r="F178" s="74"/>
      <c r="G178" s="74"/>
      <c r="Q178" s="42"/>
    </row>
    <row r="179" spans="1:17" ht="15.75">
      <c r="A179" s="171"/>
      <c r="C179" s="74"/>
      <c r="D179" s="74"/>
      <c r="E179" s="74"/>
      <c r="F179" s="74"/>
      <c r="G179" s="74"/>
      <c r="Q179" s="42"/>
    </row>
    <row r="180" spans="1:17" ht="15.75">
      <c r="A180" s="171"/>
      <c r="C180" s="74"/>
      <c r="D180" s="74"/>
      <c r="E180" s="74"/>
      <c r="F180" s="74"/>
      <c r="G180" s="74"/>
      <c r="Q180" s="42"/>
    </row>
    <row r="181" spans="1:17" ht="15.75">
      <c r="A181" s="171"/>
      <c r="C181" s="74"/>
      <c r="D181" s="74"/>
      <c r="E181" s="74"/>
      <c r="F181" s="74"/>
      <c r="G181" s="74"/>
      <c r="Q181" s="42"/>
    </row>
    <row r="182" spans="1:17" ht="15.75">
      <c r="A182" s="171"/>
      <c r="C182" s="74"/>
      <c r="D182" s="74"/>
      <c r="E182" s="74"/>
      <c r="F182" s="74"/>
      <c r="G182" s="74"/>
      <c r="Q182" s="42"/>
    </row>
    <row r="183" spans="1:17" ht="15.75">
      <c r="A183" s="171"/>
      <c r="C183" s="74"/>
      <c r="D183" s="74"/>
      <c r="E183" s="74"/>
      <c r="F183" s="74"/>
      <c r="G183" s="74"/>
      <c r="Q183" s="42"/>
    </row>
    <row r="184" spans="1:17" ht="15.75">
      <c r="A184" s="171"/>
      <c r="C184" s="74"/>
      <c r="D184" s="74"/>
      <c r="E184" s="74"/>
      <c r="F184" s="74"/>
      <c r="G184" s="74"/>
      <c r="Q184" s="42"/>
    </row>
    <row r="185" spans="1:17" ht="15.75">
      <c r="A185" s="171"/>
      <c r="C185" s="74"/>
      <c r="D185" s="74"/>
      <c r="E185" s="74"/>
      <c r="F185" s="74"/>
      <c r="G185" s="74"/>
      <c r="Q185" s="42"/>
    </row>
    <row r="186" spans="1:17" ht="15.75">
      <c r="A186" s="171"/>
      <c r="C186" s="74"/>
      <c r="D186" s="74"/>
      <c r="E186" s="74"/>
      <c r="F186" s="74"/>
      <c r="G186" s="74"/>
      <c r="Q186" s="42"/>
    </row>
    <row r="187" spans="1:17" ht="15.75">
      <c r="A187" s="171"/>
      <c r="C187" s="74"/>
      <c r="D187" s="74"/>
      <c r="E187" s="74"/>
      <c r="F187" s="74"/>
      <c r="G187" s="74"/>
      <c r="Q187" s="42"/>
    </row>
    <row r="188" spans="1:17" ht="15.75">
      <c r="A188" s="171"/>
      <c r="C188" s="74"/>
      <c r="D188" s="74"/>
      <c r="E188" s="74"/>
      <c r="F188" s="74"/>
      <c r="G188" s="74"/>
      <c r="Q188" s="42"/>
    </row>
    <row r="189" spans="1:17" ht="15.75">
      <c r="A189" s="171"/>
      <c r="C189" s="74"/>
      <c r="D189" s="74"/>
      <c r="E189" s="74"/>
      <c r="F189" s="74"/>
      <c r="G189" s="74"/>
      <c r="Q189" s="42"/>
    </row>
    <row r="190" spans="1:17" ht="15.75">
      <c r="A190" s="171"/>
      <c r="C190" s="74"/>
      <c r="D190" s="74"/>
      <c r="E190" s="74"/>
      <c r="F190" s="74"/>
      <c r="G190" s="74"/>
      <c r="Q190" s="42"/>
    </row>
    <row r="191" spans="1:17" ht="15.75">
      <c r="A191" s="171"/>
      <c r="C191" s="74"/>
      <c r="D191" s="74"/>
      <c r="E191" s="74"/>
      <c r="F191" s="74"/>
      <c r="G191" s="74"/>
      <c r="Q191" s="42"/>
    </row>
    <row r="192" spans="1:17" ht="15.75">
      <c r="A192" s="171"/>
      <c r="C192" s="74"/>
      <c r="D192" s="74"/>
      <c r="E192" s="74"/>
      <c r="F192" s="74"/>
      <c r="G192" s="74"/>
      <c r="Q192" s="42"/>
    </row>
    <row r="193" spans="1:17" ht="15.75">
      <c r="A193" s="171"/>
      <c r="C193" s="74"/>
      <c r="D193" s="74"/>
      <c r="E193" s="74"/>
      <c r="F193" s="74"/>
      <c r="G193" s="74"/>
      <c r="Q193" s="42"/>
    </row>
    <row r="194" spans="1:17" ht="15.75">
      <c r="A194" s="171"/>
      <c r="C194" s="74"/>
      <c r="D194" s="74"/>
      <c r="E194" s="74"/>
      <c r="F194" s="74"/>
      <c r="G194" s="74"/>
      <c r="Q194" s="42"/>
    </row>
    <row r="195" spans="1:17" ht="15.75">
      <c r="A195" s="171"/>
      <c r="C195" s="74"/>
      <c r="D195" s="74"/>
      <c r="E195" s="74"/>
      <c r="F195" s="74"/>
      <c r="G195" s="74"/>
      <c r="Q195" s="42"/>
    </row>
    <row r="196" spans="1:17" ht="15.75">
      <c r="A196" s="171"/>
      <c r="C196" s="74"/>
      <c r="D196" s="74"/>
      <c r="E196" s="74"/>
      <c r="F196" s="74"/>
      <c r="G196" s="74"/>
      <c r="Q196" s="42"/>
    </row>
    <row r="197" spans="1:17" ht="15.75">
      <c r="A197" s="171"/>
      <c r="C197" s="74"/>
      <c r="D197" s="74"/>
      <c r="E197" s="74"/>
      <c r="F197" s="74"/>
      <c r="G197" s="74"/>
      <c r="Q197" s="42"/>
    </row>
    <row r="198" spans="1:17" ht="15.75">
      <c r="A198" s="171"/>
      <c r="C198" s="74"/>
      <c r="D198" s="74"/>
      <c r="E198" s="74"/>
      <c r="F198" s="74"/>
      <c r="G198" s="74"/>
      <c r="Q198" s="42"/>
    </row>
    <row r="199" spans="1:17" ht="15.75">
      <c r="A199" s="171"/>
      <c r="C199" s="74"/>
      <c r="D199" s="74"/>
      <c r="E199" s="74"/>
      <c r="F199" s="74"/>
      <c r="G199" s="74"/>
      <c r="Q199" s="42"/>
    </row>
    <row r="200" spans="1:17" ht="15.75">
      <c r="A200" s="171"/>
      <c r="C200" s="74"/>
      <c r="D200" s="74"/>
      <c r="E200" s="74"/>
      <c r="F200" s="74"/>
      <c r="G200" s="74"/>
      <c r="Q200" s="42"/>
    </row>
    <row r="201" spans="1:17" ht="15.75">
      <c r="A201" s="171"/>
      <c r="C201" s="74"/>
      <c r="D201" s="74"/>
      <c r="E201" s="74"/>
      <c r="F201" s="74"/>
      <c r="G201" s="74"/>
    </row>
    <row r="202" spans="1:17" ht="15.75">
      <c r="A202" s="171"/>
      <c r="C202" s="74"/>
      <c r="D202" s="74"/>
      <c r="E202" s="74"/>
      <c r="F202" s="74"/>
      <c r="G202" s="74"/>
    </row>
    <row r="203" spans="1:17" ht="15.75">
      <c r="A203" s="171"/>
      <c r="C203" s="74"/>
      <c r="D203" s="74"/>
      <c r="E203" s="74"/>
      <c r="F203" s="74"/>
      <c r="G203" s="74"/>
    </row>
    <row r="204" spans="1:17" ht="15.75">
      <c r="A204" s="171"/>
      <c r="C204" s="74"/>
      <c r="D204" s="74"/>
      <c r="E204" s="74"/>
      <c r="F204" s="74"/>
      <c r="G204" s="74"/>
    </row>
    <row r="205" spans="1:17" ht="15.75">
      <c r="A205" s="171"/>
      <c r="C205" s="74"/>
      <c r="D205" s="74"/>
      <c r="E205" s="74"/>
      <c r="F205" s="74"/>
      <c r="G205" s="74"/>
    </row>
    <row r="206" spans="1:17" ht="15.75">
      <c r="A206" s="171"/>
      <c r="C206" s="74"/>
      <c r="D206" s="74"/>
      <c r="E206" s="74"/>
      <c r="F206" s="74"/>
      <c r="G206" s="74"/>
    </row>
    <row r="207" spans="1:17" ht="15.75">
      <c r="A207" s="171"/>
      <c r="C207" s="74"/>
      <c r="D207" s="74"/>
      <c r="E207" s="74"/>
      <c r="F207" s="74"/>
      <c r="G207" s="74"/>
    </row>
    <row r="208" spans="1:17" ht="15.75">
      <c r="A208" s="171"/>
      <c r="C208" s="74"/>
      <c r="D208" s="74"/>
      <c r="E208" s="74"/>
      <c r="F208" s="74"/>
      <c r="G208" s="74"/>
    </row>
    <row r="209" spans="1:7" ht="15.75">
      <c r="A209" s="171"/>
      <c r="C209" s="74"/>
      <c r="D209" s="74"/>
      <c r="E209" s="74"/>
      <c r="F209" s="74"/>
      <c r="G209" s="74"/>
    </row>
    <row r="210" spans="1:7" ht="15.75">
      <c r="A210" s="73"/>
      <c r="C210" s="74"/>
      <c r="D210" s="74"/>
      <c r="E210" s="74"/>
      <c r="F210" s="74"/>
      <c r="G210" s="74"/>
    </row>
    <row r="211" spans="1:7" ht="15.75">
      <c r="A211" s="73"/>
      <c r="C211" s="74"/>
      <c r="D211" s="74"/>
      <c r="E211" s="74"/>
      <c r="F211" s="74"/>
      <c r="G211" s="74"/>
    </row>
    <row r="212" spans="1:7" ht="15.75">
      <c r="A212" s="73"/>
      <c r="C212" s="74"/>
      <c r="D212" s="74"/>
      <c r="E212" s="74"/>
      <c r="F212" s="74"/>
      <c r="G212" s="74"/>
    </row>
    <row r="213" spans="1:7" ht="15.75">
      <c r="A213" s="73"/>
      <c r="C213" s="74"/>
      <c r="D213" s="74"/>
      <c r="E213" s="74"/>
      <c r="F213" s="74"/>
      <c r="G213" s="74"/>
    </row>
    <row r="214" spans="1:7" ht="15.75">
      <c r="A214" s="73"/>
      <c r="C214" s="74"/>
      <c r="D214" s="74"/>
      <c r="E214" s="74"/>
      <c r="F214" s="74"/>
      <c r="G214" s="74"/>
    </row>
    <row r="215" spans="1:7" ht="15.75">
      <c r="A215" s="73"/>
      <c r="C215" s="74"/>
      <c r="D215" s="74"/>
      <c r="E215" s="74"/>
      <c r="F215" s="74"/>
      <c r="G215" s="74"/>
    </row>
    <row r="216" spans="1:7" ht="15.75">
      <c r="A216" s="73"/>
      <c r="C216" s="74"/>
      <c r="D216" s="74"/>
      <c r="E216" s="74"/>
      <c r="F216" s="74"/>
      <c r="G216" s="74"/>
    </row>
    <row r="217" spans="1:7" ht="15.75">
      <c r="A217" s="73"/>
      <c r="C217" s="74"/>
      <c r="D217" s="74"/>
      <c r="E217" s="74"/>
      <c r="F217" s="74"/>
      <c r="G217" s="74"/>
    </row>
    <row r="218" spans="1:7" ht="15.75">
      <c r="A218" s="73"/>
      <c r="C218" s="74"/>
      <c r="D218" s="74"/>
      <c r="E218" s="74"/>
      <c r="F218" s="74"/>
      <c r="G218" s="74"/>
    </row>
    <row r="219" spans="1:7" ht="15.75">
      <c r="A219" s="73"/>
      <c r="C219" s="74"/>
      <c r="D219" s="74"/>
      <c r="E219" s="74"/>
      <c r="F219" s="74"/>
      <c r="G219" s="74"/>
    </row>
    <row r="220" spans="1:7" ht="15.75">
      <c r="A220" s="73"/>
      <c r="C220" s="74"/>
      <c r="D220" s="74"/>
      <c r="E220" s="74"/>
      <c r="F220" s="74"/>
      <c r="G220" s="74"/>
    </row>
    <row r="221" spans="1:7" ht="15.75">
      <c r="A221" s="73"/>
      <c r="C221" s="74"/>
      <c r="D221" s="74"/>
      <c r="E221" s="74"/>
      <c r="F221" s="74"/>
      <c r="G221" s="74"/>
    </row>
    <row r="222" spans="1:7" ht="15.75">
      <c r="A222" s="73"/>
      <c r="C222" s="74"/>
      <c r="D222" s="74"/>
      <c r="E222" s="74"/>
      <c r="F222" s="74"/>
      <c r="G222" s="74"/>
    </row>
    <row r="223" spans="1:7" ht="15.75">
      <c r="A223" s="73"/>
      <c r="C223" s="74"/>
      <c r="D223" s="74"/>
      <c r="E223" s="74"/>
      <c r="F223" s="74"/>
      <c r="G223" s="74"/>
    </row>
    <row r="224" spans="1:7" ht="15.75">
      <c r="A224" s="73"/>
      <c r="C224" s="74"/>
      <c r="D224" s="74"/>
      <c r="E224" s="74"/>
      <c r="F224" s="74"/>
      <c r="G224" s="74"/>
    </row>
    <row r="225" spans="1:7" ht="15.75">
      <c r="A225" s="73"/>
      <c r="C225" s="74"/>
      <c r="D225" s="74"/>
      <c r="E225" s="74"/>
      <c r="F225" s="74"/>
      <c r="G225" s="74"/>
    </row>
    <row r="226" spans="1:7" ht="15.75">
      <c r="A226" s="73"/>
      <c r="C226" s="74"/>
      <c r="D226" s="74"/>
      <c r="E226" s="74"/>
      <c r="F226" s="74"/>
      <c r="G226" s="74"/>
    </row>
    <row r="227" spans="1:7" ht="15.75">
      <c r="A227" s="73"/>
      <c r="C227" s="74"/>
      <c r="D227" s="74"/>
      <c r="E227" s="74"/>
      <c r="F227" s="74"/>
      <c r="G227" s="74"/>
    </row>
    <row r="228" spans="1:7" ht="15.75">
      <c r="A228" s="73"/>
      <c r="C228" s="74"/>
      <c r="D228" s="74"/>
      <c r="E228" s="74"/>
      <c r="F228" s="74"/>
      <c r="G228" s="74"/>
    </row>
    <row r="229" spans="1:7" ht="15.75">
      <c r="A229" s="73"/>
      <c r="C229" s="74"/>
      <c r="D229" s="74"/>
      <c r="E229" s="74"/>
      <c r="F229" s="74"/>
      <c r="G229" s="74"/>
    </row>
    <row r="230" spans="1:7" ht="15.75">
      <c r="A230" s="73"/>
      <c r="C230" s="74"/>
      <c r="D230" s="74"/>
      <c r="E230" s="74"/>
      <c r="F230" s="74"/>
      <c r="G230" s="74"/>
    </row>
    <row r="231" spans="1:7" ht="15.75">
      <c r="A231" s="73"/>
      <c r="C231" s="74"/>
      <c r="D231" s="74"/>
      <c r="E231" s="74"/>
      <c r="F231" s="74"/>
      <c r="G231" s="74"/>
    </row>
    <row r="232" spans="1:7" ht="15.75">
      <c r="A232" s="73"/>
      <c r="C232" s="74"/>
      <c r="D232" s="74"/>
      <c r="E232" s="74"/>
      <c r="F232" s="74"/>
      <c r="G232" s="74"/>
    </row>
    <row r="233" spans="1:7" ht="15.75">
      <c r="A233" s="73"/>
      <c r="C233" s="74"/>
      <c r="D233" s="74"/>
      <c r="E233" s="74"/>
      <c r="F233" s="74"/>
      <c r="G233" s="74"/>
    </row>
    <row r="234" spans="1:7" ht="15.75">
      <c r="A234" s="73"/>
      <c r="C234" s="74"/>
      <c r="D234" s="74"/>
      <c r="E234" s="74"/>
      <c r="F234" s="74"/>
      <c r="G234" s="74"/>
    </row>
    <row r="235" spans="1:7" ht="15.75">
      <c r="A235" s="73"/>
      <c r="C235" s="74"/>
      <c r="D235" s="74"/>
      <c r="E235" s="74"/>
      <c r="F235" s="74"/>
      <c r="G235" s="74"/>
    </row>
    <row r="236" spans="1:7" ht="15.75">
      <c r="A236" s="73"/>
      <c r="C236" s="74"/>
      <c r="D236" s="74"/>
      <c r="E236" s="74"/>
      <c r="F236" s="74"/>
      <c r="G236" s="74"/>
    </row>
    <row r="237" spans="1:7" ht="15.75">
      <c r="A237" s="73"/>
      <c r="C237" s="74"/>
      <c r="D237" s="74"/>
      <c r="E237" s="74"/>
      <c r="F237" s="74"/>
      <c r="G237" s="74"/>
    </row>
    <row r="238" spans="1:7" ht="15.75">
      <c r="A238" s="73"/>
      <c r="C238" s="74"/>
      <c r="D238" s="74"/>
      <c r="E238" s="74"/>
      <c r="F238" s="74"/>
      <c r="G238" s="74"/>
    </row>
    <row r="239" spans="1:7" ht="15.75">
      <c r="A239" s="73"/>
      <c r="C239" s="74"/>
      <c r="D239" s="74"/>
      <c r="E239" s="74"/>
      <c r="F239" s="74"/>
      <c r="G239" s="74"/>
    </row>
    <row r="240" spans="1:7" ht="15.75">
      <c r="A240" s="73"/>
      <c r="C240" s="74"/>
      <c r="D240" s="74"/>
      <c r="E240" s="74"/>
      <c r="F240" s="74"/>
      <c r="G240" s="74"/>
    </row>
    <row r="241" spans="1:7" ht="15.75">
      <c r="A241" s="73"/>
      <c r="C241" s="74"/>
      <c r="D241" s="74"/>
      <c r="E241" s="74"/>
      <c r="F241" s="74"/>
      <c r="G241" s="74"/>
    </row>
    <row r="242" spans="1:7" ht="15.75">
      <c r="A242" s="73"/>
      <c r="C242" s="74"/>
      <c r="D242" s="74"/>
      <c r="E242" s="74"/>
      <c r="F242" s="74"/>
      <c r="G242" s="74"/>
    </row>
    <row r="243" spans="1:7" ht="15.75">
      <c r="A243" s="73"/>
      <c r="C243" s="74"/>
      <c r="D243" s="74"/>
      <c r="E243" s="74"/>
      <c r="F243" s="74"/>
      <c r="G243" s="74"/>
    </row>
    <row r="244" spans="1:7" ht="15.75">
      <c r="A244" s="73"/>
      <c r="C244" s="74"/>
      <c r="D244" s="74"/>
      <c r="E244" s="74"/>
      <c r="F244" s="74"/>
      <c r="G244" s="74"/>
    </row>
    <row r="245" spans="1:7" ht="15.75">
      <c r="A245" s="73"/>
      <c r="C245" s="74"/>
      <c r="D245" s="74"/>
      <c r="E245" s="74"/>
      <c r="F245" s="74"/>
      <c r="G245" s="74"/>
    </row>
    <row r="246" spans="1:7" ht="15.75">
      <c r="A246" s="73"/>
      <c r="C246" s="74"/>
      <c r="D246" s="74"/>
      <c r="E246" s="74"/>
      <c r="F246" s="74"/>
      <c r="G246" s="74"/>
    </row>
    <row r="247" spans="1:7" ht="15.75">
      <c r="A247" s="73"/>
      <c r="C247" s="74"/>
      <c r="D247" s="74"/>
      <c r="E247" s="74"/>
      <c r="F247" s="74"/>
      <c r="G247" s="74"/>
    </row>
    <row r="248" spans="1:7" ht="15.75">
      <c r="A248" s="73"/>
      <c r="C248" s="74"/>
      <c r="D248" s="74"/>
      <c r="E248" s="74"/>
      <c r="F248" s="74"/>
      <c r="G248" s="74"/>
    </row>
    <row r="249" spans="1:7" ht="15.75">
      <c r="A249" s="73"/>
      <c r="C249" s="74"/>
      <c r="D249" s="74"/>
      <c r="E249" s="74"/>
      <c r="F249" s="74"/>
      <c r="G249" s="74"/>
    </row>
    <row r="250" spans="1:7" ht="15.75">
      <c r="A250" s="73"/>
      <c r="C250" s="74"/>
      <c r="D250" s="74"/>
      <c r="E250" s="74"/>
      <c r="F250" s="74"/>
      <c r="G250" s="74"/>
    </row>
    <row r="251" spans="1:7" ht="15.75">
      <c r="A251" s="73"/>
      <c r="C251" s="74"/>
      <c r="D251" s="74"/>
      <c r="E251" s="74"/>
      <c r="F251" s="74"/>
      <c r="G251" s="74"/>
    </row>
    <row r="252" spans="1:7" ht="15.75">
      <c r="A252" s="73"/>
      <c r="C252" s="74"/>
      <c r="D252" s="74"/>
      <c r="E252" s="74"/>
      <c r="F252" s="74"/>
      <c r="G252" s="74"/>
    </row>
    <row r="253" spans="1:7" ht="15.75">
      <c r="A253" s="73"/>
      <c r="C253" s="74"/>
      <c r="D253" s="74"/>
      <c r="E253" s="74"/>
      <c r="F253" s="74"/>
      <c r="G253" s="74"/>
    </row>
    <row r="254" spans="1:7" ht="15.75">
      <c r="A254" s="73"/>
      <c r="C254" s="74"/>
      <c r="D254" s="74"/>
      <c r="E254" s="74"/>
      <c r="F254" s="74"/>
      <c r="G254" s="74"/>
    </row>
    <row r="255" spans="1:7" ht="15.75">
      <c r="A255" s="73"/>
      <c r="C255" s="74"/>
      <c r="D255" s="74"/>
      <c r="E255" s="74"/>
      <c r="F255" s="74"/>
      <c r="G255" s="74"/>
    </row>
    <row r="256" spans="1:7" ht="15.75">
      <c r="A256" s="73"/>
      <c r="C256" s="74"/>
      <c r="D256" s="74"/>
      <c r="E256" s="74"/>
      <c r="F256" s="74"/>
      <c r="G256" s="74"/>
    </row>
    <row r="257" spans="1:7" ht="15.75">
      <c r="A257" s="73"/>
      <c r="C257" s="74"/>
      <c r="D257" s="74"/>
      <c r="E257" s="74"/>
      <c r="F257" s="74"/>
      <c r="G257" s="74"/>
    </row>
    <row r="258" spans="1:7" ht="15.75">
      <c r="A258" s="73"/>
      <c r="C258" s="74"/>
      <c r="D258" s="74"/>
      <c r="E258" s="74"/>
      <c r="F258" s="74"/>
      <c r="G258" s="74"/>
    </row>
    <row r="259" spans="1:7" ht="15.75">
      <c r="A259" s="73"/>
      <c r="C259" s="74"/>
      <c r="D259" s="74"/>
      <c r="E259" s="74"/>
      <c r="F259" s="74"/>
      <c r="G259" s="74"/>
    </row>
    <row r="260" spans="1:7" ht="15.75">
      <c r="A260" s="73"/>
      <c r="C260" s="74"/>
      <c r="D260" s="74"/>
      <c r="E260" s="74"/>
      <c r="F260" s="74"/>
      <c r="G260" s="74"/>
    </row>
    <row r="261" spans="1:7" ht="15.75">
      <c r="A261" s="73"/>
      <c r="C261" s="74"/>
      <c r="D261" s="74"/>
      <c r="E261" s="74"/>
      <c r="F261" s="74"/>
      <c r="G261" s="74"/>
    </row>
    <row r="262" spans="1:7" ht="15.75">
      <c r="A262" s="73"/>
      <c r="C262" s="74"/>
      <c r="D262" s="74"/>
      <c r="E262" s="74"/>
      <c r="F262" s="74"/>
      <c r="G262" s="74"/>
    </row>
    <row r="263" spans="1:7" ht="15.75">
      <c r="A263" s="73"/>
      <c r="C263" s="74"/>
      <c r="D263" s="74"/>
      <c r="E263" s="74"/>
      <c r="F263" s="74"/>
      <c r="G263" s="74"/>
    </row>
    <row r="264" spans="1:7" ht="15.75">
      <c r="A264" s="73"/>
      <c r="C264" s="74"/>
      <c r="D264" s="74"/>
      <c r="E264" s="74"/>
      <c r="F264" s="74"/>
      <c r="G264" s="74"/>
    </row>
    <row r="265" spans="1:7" ht="15.75">
      <c r="A265" s="73"/>
      <c r="C265" s="74"/>
      <c r="D265" s="74"/>
      <c r="E265" s="74"/>
      <c r="F265" s="74"/>
      <c r="G265" s="74"/>
    </row>
    <row r="266" spans="1:7" ht="15.75">
      <c r="A266" s="73"/>
      <c r="C266" s="74"/>
      <c r="D266" s="74"/>
      <c r="E266" s="74"/>
      <c r="F266" s="74"/>
      <c r="G266" s="74"/>
    </row>
    <row r="267" spans="1:7" ht="15.75">
      <c r="A267" s="73"/>
      <c r="C267" s="74"/>
      <c r="D267" s="74"/>
      <c r="E267" s="74"/>
      <c r="F267" s="74"/>
      <c r="G267" s="74"/>
    </row>
    <row r="268" spans="1:7" ht="15.75">
      <c r="A268" s="73"/>
      <c r="C268" s="74"/>
      <c r="D268" s="74"/>
      <c r="E268" s="74"/>
      <c r="F268" s="74"/>
      <c r="G268" s="74"/>
    </row>
    <row r="269" spans="1:7" ht="15.75">
      <c r="A269" s="73"/>
      <c r="C269" s="74"/>
      <c r="D269" s="74"/>
      <c r="E269" s="74"/>
      <c r="F269" s="74"/>
      <c r="G269" s="74"/>
    </row>
    <row r="270" spans="1:7" ht="15.75">
      <c r="A270" s="73"/>
      <c r="C270" s="74"/>
      <c r="D270" s="74"/>
      <c r="E270" s="74"/>
      <c r="F270" s="74"/>
      <c r="G270" s="74"/>
    </row>
    <row r="271" spans="1:7" ht="15.75">
      <c r="A271" s="73"/>
      <c r="C271" s="74"/>
      <c r="D271" s="74"/>
      <c r="E271" s="74"/>
      <c r="F271" s="74"/>
      <c r="G271" s="74"/>
    </row>
    <row r="272" spans="1:7" ht="15.75">
      <c r="A272" s="73"/>
      <c r="C272" s="74"/>
      <c r="D272" s="74"/>
      <c r="E272" s="74"/>
      <c r="F272" s="74"/>
      <c r="G272" s="74"/>
    </row>
    <row r="273" spans="1:7" ht="15.75">
      <c r="A273" s="73"/>
      <c r="C273" s="74"/>
      <c r="D273" s="74"/>
      <c r="E273" s="74"/>
      <c r="F273" s="74"/>
      <c r="G273" s="74"/>
    </row>
    <row r="274" spans="1:7" ht="15.75">
      <c r="A274" s="73"/>
      <c r="C274" s="74"/>
      <c r="D274" s="74"/>
      <c r="E274" s="74"/>
      <c r="F274" s="74"/>
      <c r="G274" s="74"/>
    </row>
    <row r="275" spans="1:7" ht="15.75">
      <c r="A275" s="73"/>
      <c r="C275" s="74"/>
      <c r="D275" s="74"/>
      <c r="E275" s="74"/>
      <c r="F275" s="74"/>
      <c r="G275" s="74"/>
    </row>
    <row r="276" spans="1:7" ht="15.75">
      <c r="A276" s="73"/>
      <c r="C276" s="74"/>
      <c r="D276" s="74"/>
      <c r="E276" s="74"/>
      <c r="F276" s="74"/>
      <c r="G276" s="74"/>
    </row>
    <row r="277" spans="1:7" ht="15.75">
      <c r="A277" s="73"/>
      <c r="C277" s="74"/>
      <c r="D277" s="74"/>
      <c r="E277" s="74"/>
      <c r="F277" s="74"/>
      <c r="G277" s="74"/>
    </row>
    <row r="278" spans="1:7" ht="15.75">
      <c r="A278" s="73"/>
      <c r="C278" s="74"/>
      <c r="D278" s="74"/>
      <c r="E278" s="74"/>
      <c r="F278" s="74"/>
      <c r="G278" s="74"/>
    </row>
    <row r="279" spans="1:7" ht="15.75">
      <c r="A279" s="73"/>
      <c r="C279" s="74"/>
      <c r="D279" s="74"/>
      <c r="E279" s="74"/>
      <c r="F279" s="74"/>
      <c r="G279" s="74"/>
    </row>
    <row r="280" spans="1:7" ht="15.75">
      <c r="A280" s="73"/>
      <c r="C280" s="74"/>
      <c r="D280" s="74"/>
      <c r="E280" s="74"/>
      <c r="F280" s="74"/>
      <c r="G280" s="74"/>
    </row>
    <row r="281" spans="1:7" ht="15.75">
      <c r="A281" s="73"/>
      <c r="C281" s="74"/>
      <c r="D281" s="74"/>
      <c r="E281" s="74"/>
      <c r="F281" s="74"/>
      <c r="G281" s="74"/>
    </row>
    <row r="282" spans="1:7" ht="15.75">
      <c r="A282" s="73"/>
    </row>
    <row r="283" spans="1:7" ht="15.75">
      <c r="A283" s="73"/>
    </row>
    <row r="284" spans="1:7" ht="15.75">
      <c r="A284" s="73"/>
    </row>
    <row r="285" spans="1:7" ht="15.75">
      <c r="A285" s="73"/>
    </row>
    <row r="286" spans="1:7" ht="15.75">
      <c r="A286" s="73"/>
    </row>
    <row r="287" spans="1:7" ht="15.75">
      <c r="A287" s="73"/>
    </row>
    <row r="288" spans="1:7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H300"/>
  <sheetViews>
    <sheetView topLeftCell="A2" zoomScale="70" zoomScaleNormal="70" workbookViewId="0">
      <selection activeCell="C14" sqref="C14"/>
    </sheetView>
  </sheetViews>
  <sheetFormatPr defaultRowHeight="12.75"/>
  <cols>
    <col min="1" max="1" width="49.85546875" style="77" customWidth="1"/>
    <col min="2" max="6" width="27.85546875" style="42" customWidth="1"/>
    <col min="7" max="7" width="15.85546875" style="42" customWidth="1"/>
    <col min="8" max="8" width="3.42578125" style="172" customWidth="1"/>
    <col min="9" max="256" width="9.140625" style="42"/>
    <col min="257" max="257" width="49.85546875" style="42" customWidth="1"/>
    <col min="258" max="262" width="27.85546875" style="42" customWidth="1"/>
    <col min="263" max="263" width="15.85546875" style="42" customWidth="1"/>
    <col min="264" max="264" width="3.42578125" style="42" customWidth="1"/>
    <col min="265" max="512" width="9.140625" style="42"/>
    <col min="513" max="513" width="49.85546875" style="42" customWidth="1"/>
    <col min="514" max="518" width="27.85546875" style="42" customWidth="1"/>
    <col min="519" max="519" width="15.85546875" style="42" customWidth="1"/>
    <col min="520" max="520" width="3.42578125" style="42" customWidth="1"/>
    <col min="521" max="768" width="9.140625" style="42"/>
    <col min="769" max="769" width="49.85546875" style="42" customWidth="1"/>
    <col min="770" max="774" width="27.85546875" style="42" customWidth="1"/>
    <col min="775" max="775" width="15.85546875" style="42" customWidth="1"/>
    <col min="776" max="776" width="3.42578125" style="42" customWidth="1"/>
    <col min="777" max="1024" width="9.140625" style="42"/>
    <col min="1025" max="1025" width="49.85546875" style="42" customWidth="1"/>
    <col min="1026" max="1030" width="27.85546875" style="42" customWidth="1"/>
    <col min="1031" max="1031" width="15.85546875" style="42" customWidth="1"/>
    <col min="1032" max="1032" width="3.42578125" style="42" customWidth="1"/>
    <col min="1033" max="1280" width="9.140625" style="42"/>
    <col min="1281" max="1281" width="49.85546875" style="42" customWidth="1"/>
    <col min="1282" max="1286" width="27.85546875" style="42" customWidth="1"/>
    <col min="1287" max="1287" width="15.85546875" style="42" customWidth="1"/>
    <col min="1288" max="1288" width="3.42578125" style="42" customWidth="1"/>
    <col min="1289" max="1536" width="9.140625" style="42"/>
    <col min="1537" max="1537" width="49.85546875" style="42" customWidth="1"/>
    <col min="1538" max="1542" width="27.85546875" style="42" customWidth="1"/>
    <col min="1543" max="1543" width="15.85546875" style="42" customWidth="1"/>
    <col min="1544" max="1544" width="3.42578125" style="42" customWidth="1"/>
    <col min="1545" max="1792" width="9.140625" style="42"/>
    <col min="1793" max="1793" width="49.85546875" style="42" customWidth="1"/>
    <col min="1794" max="1798" width="27.85546875" style="42" customWidth="1"/>
    <col min="1799" max="1799" width="15.85546875" style="42" customWidth="1"/>
    <col min="1800" max="1800" width="3.42578125" style="42" customWidth="1"/>
    <col min="1801" max="2048" width="9.140625" style="42"/>
    <col min="2049" max="2049" width="49.85546875" style="42" customWidth="1"/>
    <col min="2050" max="2054" width="27.85546875" style="42" customWidth="1"/>
    <col min="2055" max="2055" width="15.85546875" style="42" customWidth="1"/>
    <col min="2056" max="2056" width="3.42578125" style="42" customWidth="1"/>
    <col min="2057" max="2304" width="9.140625" style="42"/>
    <col min="2305" max="2305" width="49.85546875" style="42" customWidth="1"/>
    <col min="2306" max="2310" width="27.85546875" style="42" customWidth="1"/>
    <col min="2311" max="2311" width="15.85546875" style="42" customWidth="1"/>
    <col min="2312" max="2312" width="3.42578125" style="42" customWidth="1"/>
    <col min="2313" max="2560" width="9.140625" style="42"/>
    <col min="2561" max="2561" width="49.85546875" style="42" customWidth="1"/>
    <col min="2562" max="2566" width="27.85546875" style="42" customWidth="1"/>
    <col min="2567" max="2567" width="15.85546875" style="42" customWidth="1"/>
    <col min="2568" max="2568" width="3.42578125" style="42" customWidth="1"/>
    <col min="2569" max="2816" width="9.140625" style="42"/>
    <col min="2817" max="2817" width="49.85546875" style="42" customWidth="1"/>
    <col min="2818" max="2822" width="27.85546875" style="42" customWidth="1"/>
    <col min="2823" max="2823" width="15.85546875" style="42" customWidth="1"/>
    <col min="2824" max="2824" width="3.42578125" style="42" customWidth="1"/>
    <col min="2825" max="3072" width="9.140625" style="42"/>
    <col min="3073" max="3073" width="49.85546875" style="42" customWidth="1"/>
    <col min="3074" max="3078" width="27.85546875" style="42" customWidth="1"/>
    <col min="3079" max="3079" width="15.85546875" style="42" customWidth="1"/>
    <col min="3080" max="3080" width="3.42578125" style="42" customWidth="1"/>
    <col min="3081" max="3328" width="9.140625" style="42"/>
    <col min="3329" max="3329" width="49.85546875" style="42" customWidth="1"/>
    <col min="3330" max="3334" width="27.85546875" style="42" customWidth="1"/>
    <col min="3335" max="3335" width="15.85546875" style="42" customWidth="1"/>
    <col min="3336" max="3336" width="3.42578125" style="42" customWidth="1"/>
    <col min="3337" max="3584" width="9.140625" style="42"/>
    <col min="3585" max="3585" width="49.85546875" style="42" customWidth="1"/>
    <col min="3586" max="3590" width="27.85546875" style="42" customWidth="1"/>
    <col min="3591" max="3591" width="15.85546875" style="42" customWidth="1"/>
    <col min="3592" max="3592" width="3.42578125" style="42" customWidth="1"/>
    <col min="3593" max="3840" width="9.140625" style="42"/>
    <col min="3841" max="3841" width="49.85546875" style="42" customWidth="1"/>
    <col min="3842" max="3846" width="27.85546875" style="42" customWidth="1"/>
    <col min="3847" max="3847" width="15.85546875" style="42" customWidth="1"/>
    <col min="3848" max="3848" width="3.42578125" style="42" customWidth="1"/>
    <col min="3849" max="4096" width="9.140625" style="42"/>
    <col min="4097" max="4097" width="49.85546875" style="42" customWidth="1"/>
    <col min="4098" max="4102" width="27.85546875" style="42" customWidth="1"/>
    <col min="4103" max="4103" width="15.85546875" style="42" customWidth="1"/>
    <col min="4104" max="4104" width="3.42578125" style="42" customWidth="1"/>
    <col min="4105" max="4352" width="9.140625" style="42"/>
    <col min="4353" max="4353" width="49.85546875" style="42" customWidth="1"/>
    <col min="4354" max="4358" width="27.85546875" style="42" customWidth="1"/>
    <col min="4359" max="4359" width="15.85546875" style="42" customWidth="1"/>
    <col min="4360" max="4360" width="3.42578125" style="42" customWidth="1"/>
    <col min="4361" max="4608" width="9.140625" style="42"/>
    <col min="4609" max="4609" width="49.85546875" style="42" customWidth="1"/>
    <col min="4610" max="4614" width="27.85546875" style="42" customWidth="1"/>
    <col min="4615" max="4615" width="15.85546875" style="42" customWidth="1"/>
    <col min="4616" max="4616" width="3.42578125" style="42" customWidth="1"/>
    <col min="4617" max="4864" width="9.140625" style="42"/>
    <col min="4865" max="4865" width="49.85546875" style="42" customWidth="1"/>
    <col min="4866" max="4870" width="27.85546875" style="42" customWidth="1"/>
    <col min="4871" max="4871" width="15.85546875" style="42" customWidth="1"/>
    <col min="4872" max="4872" width="3.42578125" style="42" customWidth="1"/>
    <col min="4873" max="5120" width="9.140625" style="42"/>
    <col min="5121" max="5121" width="49.85546875" style="42" customWidth="1"/>
    <col min="5122" max="5126" width="27.85546875" style="42" customWidth="1"/>
    <col min="5127" max="5127" width="15.85546875" style="42" customWidth="1"/>
    <col min="5128" max="5128" width="3.42578125" style="42" customWidth="1"/>
    <col min="5129" max="5376" width="9.140625" style="42"/>
    <col min="5377" max="5377" width="49.85546875" style="42" customWidth="1"/>
    <col min="5378" max="5382" width="27.85546875" style="42" customWidth="1"/>
    <col min="5383" max="5383" width="15.85546875" style="42" customWidth="1"/>
    <col min="5384" max="5384" width="3.42578125" style="42" customWidth="1"/>
    <col min="5385" max="5632" width="9.140625" style="42"/>
    <col min="5633" max="5633" width="49.85546875" style="42" customWidth="1"/>
    <col min="5634" max="5638" width="27.85546875" style="42" customWidth="1"/>
    <col min="5639" max="5639" width="15.85546875" style="42" customWidth="1"/>
    <col min="5640" max="5640" width="3.42578125" style="42" customWidth="1"/>
    <col min="5641" max="5888" width="9.140625" style="42"/>
    <col min="5889" max="5889" width="49.85546875" style="42" customWidth="1"/>
    <col min="5890" max="5894" width="27.85546875" style="42" customWidth="1"/>
    <col min="5895" max="5895" width="15.85546875" style="42" customWidth="1"/>
    <col min="5896" max="5896" width="3.42578125" style="42" customWidth="1"/>
    <col min="5897" max="6144" width="9.140625" style="42"/>
    <col min="6145" max="6145" width="49.85546875" style="42" customWidth="1"/>
    <col min="6146" max="6150" width="27.85546875" style="42" customWidth="1"/>
    <col min="6151" max="6151" width="15.85546875" style="42" customWidth="1"/>
    <col min="6152" max="6152" width="3.42578125" style="42" customWidth="1"/>
    <col min="6153" max="6400" width="9.140625" style="42"/>
    <col min="6401" max="6401" width="49.85546875" style="42" customWidth="1"/>
    <col min="6402" max="6406" width="27.85546875" style="42" customWidth="1"/>
    <col min="6407" max="6407" width="15.85546875" style="42" customWidth="1"/>
    <col min="6408" max="6408" width="3.42578125" style="42" customWidth="1"/>
    <col min="6409" max="6656" width="9.140625" style="42"/>
    <col min="6657" max="6657" width="49.85546875" style="42" customWidth="1"/>
    <col min="6658" max="6662" width="27.85546875" style="42" customWidth="1"/>
    <col min="6663" max="6663" width="15.85546875" style="42" customWidth="1"/>
    <col min="6664" max="6664" width="3.42578125" style="42" customWidth="1"/>
    <col min="6665" max="6912" width="9.140625" style="42"/>
    <col min="6913" max="6913" width="49.85546875" style="42" customWidth="1"/>
    <col min="6914" max="6918" width="27.85546875" style="42" customWidth="1"/>
    <col min="6919" max="6919" width="15.85546875" style="42" customWidth="1"/>
    <col min="6920" max="6920" width="3.42578125" style="42" customWidth="1"/>
    <col min="6921" max="7168" width="9.140625" style="42"/>
    <col min="7169" max="7169" width="49.85546875" style="42" customWidth="1"/>
    <col min="7170" max="7174" width="27.85546875" style="42" customWidth="1"/>
    <col min="7175" max="7175" width="15.85546875" style="42" customWidth="1"/>
    <col min="7176" max="7176" width="3.42578125" style="42" customWidth="1"/>
    <col min="7177" max="7424" width="9.140625" style="42"/>
    <col min="7425" max="7425" width="49.85546875" style="42" customWidth="1"/>
    <col min="7426" max="7430" width="27.85546875" style="42" customWidth="1"/>
    <col min="7431" max="7431" width="15.85546875" style="42" customWidth="1"/>
    <col min="7432" max="7432" width="3.42578125" style="42" customWidth="1"/>
    <col min="7433" max="7680" width="9.140625" style="42"/>
    <col min="7681" max="7681" width="49.85546875" style="42" customWidth="1"/>
    <col min="7682" max="7686" width="27.85546875" style="42" customWidth="1"/>
    <col min="7687" max="7687" width="15.85546875" style="42" customWidth="1"/>
    <col min="7688" max="7688" width="3.42578125" style="42" customWidth="1"/>
    <col min="7689" max="7936" width="9.140625" style="42"/>
    <col min="7937" max="7937" width="49.85546875" style="42" customWidth="1"/>
    <col min="7938" max="7942" width="27.85546875" style="42" customWidth="1"/>
    <col min="7943" max="7943" width="15.85546875" style="42" customWidth="1"/>
    <col min="7944" max="7944" width="3.42578125" style="42" customWidth="1"/>
    <col min="7945" max="8192" width="9.140625" style="42"/>
    <col min="8193" max="8193" width="49.85546875" style="42" customWidth="1"/>
    <col min="8194" max="8198" width="27.85546875" style="42" customWidth="1"/>
    <col min="8199" max="8199" width="15.85546875" style="42" customWidth="1"/>
    <col min="8200" max="8200" width="3.42578125" style="42" customWidth="1"/>
    <col min="8201" max="8448" width="9.140625" style="42"/>
    <col min="8449" max="8449" width="49.85546875" style="42" customWidth="1"/>
    <col min="8450" max="8454" width="27.85546875" style="42" customWidth="1"/>
    <col min="8455" max="8455" width="15.85546875" style="42" customWidth="1"/>
    <col min="8456" max="8456" width="3.42578125" style="42" customWidth="1"/>
    <col min="8457" max="8704" width="9.140625" style="42"/>
    <col min="8705" max="8705" width="49.85546875" style="42" customWidth="1"/>
    <col min="8706" max="8710" width="27.85546875" style="42" customWidth="1"/>
    <col min="8711" max="8711" width="15.85546875" style="42" customWidth="1"/>
    <col min="8712" max="8712" width="3.42578125" style="42" customWidth="1"/>
    <col min="8713" max="8960" width="9.140625" style="42"/>
    <col min="8961" max="8961" width="49.85546875" style="42" customWidth="1"/>
    <col min="8962" max="8966" width="27.85546875" style="42" customWidth="1"/>
    <col min="8967" max="8967" width="15.85546875" style="42" customWidth="1"/>
    <col min="8968" max="8968" width="3.42578125" style="42" customWidth="1"/>
    <col min="8969" max="9216" width="9.140625" style="42"/>
    <col min="9217" max="9217" width="49.85546875" style="42" customWidth="1"/>
    <col min="9218" max="9222" width="27.85546875" style="42" customWidth="1"/>
    <col min="9223" max="9223" width="15.85546875" style="42" customWidth="1"/>
    <col min="9224" max="9224" width="3.42578125" style="42" customWidth="1"/>
    <col min="9225" max="9472" width="9.140625" style="42"/>
    <col min="9473" max="9473" width="49.85546875" style="42" customWidth="1"/>
    <col min="9474" max="9478" width="27.85546875" style="42" customWidth="1"/>
    <col min="9479" max="9479" width="15.85546875" style="42" customWidth="1"/>
    <col min="9480" max="9480" width="3.42578125" style="42" customWidth="1"/>
    <col min="9481" max="9728" width="9.140625" style="42"/>
    <col min="9729" max="9729" width="49.85546875" style="42" customWidth="1"/>
    <col min="9730" max="9734" width="27.85546875" style="42" customWidth="1"/>
    <col min="9735" max="9735" width="15.85546875" style="42" customWidth="1"/>
    <col min="9736" max="9736" width="3.42578125" style="42" customWidth="1"/>
    <col min="9737" max="9984" width="9.140625" style="42"/>
    <col min="9985" max="9985" width="49.85546875" style="42" customWidth="1"/>
    <col min="9986" max="9990" width="27.85546875" style="42" customWidth="1"/>
    <col min="9991" max="9991" width="15.85546875" style="42" customWidth="1"/>
    <col min="9992" max="9992" width="3.42578125" style="42" customWidth="1"/>
    <col min="9993" max="10240" width="9.140625" style="42"/>
    <col min="10241" max="10241" width="49.85546875" style="42" customWidth="1"/>
    <col min="10242" max="10246" width="27.85546875" style="42" customWidth="1"/>
    <col min="10247" max="10247" width="15.85546875" style="42" customWidth="1"/>
    <col min="10248" max="10248" width="3.42578125" style="42" customWidth="1"/>
    <col min="10249" max="10496" width="9.140625" style="42"/>
    <col min="10497" max="10497" width="49.85546875" style="42" customWidth="1"/>
    <col min="10498" max="10502" width="27.85546875" style="42" customWidth="1"/>
    <col min="10503" max="10503" width="15.85546875" style="42" customWidth="1"/>
    <col min="10504" max="10504" width="3.42578125" style="42" customWidth="1"/>
    <col min="10505" max="10752" width="9.140625" style="42"/>
    <col min="10753" max="10753" width="49.85546875" style="42" customWidth="1"/>
    <col min="10754" max="10758" width="27.85546875" style="42" customWidth="1"/>
    <col min="10759" max="10759" width="15.85546875" style="42" customWidth="1"/>
    <col min="10760" max="10760" width="3.42578125" style="42" customWidth="1"/>
    <col min="10761" max="11008" width="9.140625" style="42"/>
    <col min="11009" max="11009" width="49.85546875" style="42" customWidth="1"/>
    <col min="11010" max="11014" width="27.85546875" style="42" customWidth="1"/>
    <col min="11015" max="11015" width="15.85546875" style="42" customWidth="1"/>
    <col min="11016" max="11016" width="3.42578125" style="42" customWidth="1"/>
    <col min="11017" max="11264" width="9.140625" style="42"/>
    <col min="11265" max="11265" width="49.85546875" style="42" customWidth="1"/>
    <col min="11266" max="11270" width="27.85546875" style="42" customWidth="1"/>
    <col min="11271" max="11271" width="15.85546875" style="42" customWidth="1"/>
    <col min="11272" max="11272" width="3.42578125" style="42" customWidth="1"/>
    <col min="11273" max="11520" width="9.140625" style="42"/>
    <col min="11521" max="11521" width="49.85546875" style="42" customWidth="1"/>
    <col min="11522" max="11526" width="27.85546875" style="42" customWidth="1"/>
    <col min="11527" max="11527" width="15.85546875" style="42" customWidth="1"/>
    <col min="11528" max="11528" width="3.42578125" style="42" customWidth="1"/>
    <col min="11529" max="11776" width="9.140625" style="42"/>
    <col min="11777" max="11777" width="49.85546875" style="42" customWidth="1"/>
    <col min="11778" max="11782" width="27.85546875" style="42" customWidth="1"/>
    <col min="11783" max="11783" width="15.85546875" style="42" customWidth="1"/>
    <col min="11784" max="11784" width="3.42578125" style="42" customWidth="1"/>
    <col min="11785" max="12032" width="9.140625" style="42"/>
    <col min="12033" max="12033" width="49.85546875" style="42" customWidth="1"/>
    <col min="12034" max="12038" width="27.85546875" style="42" customWidth="1"/>
    <col min="12039" max="12039" width="15.85546875" style="42" customWidth="1"/>
    <col min="12040" max="12040" width="3.42578125" style="42" customWidth="1"/>
    <col min="12041" max="12288" width="9.140625" style="42"/>
    <col min="12289" max="12289" width="49.85546875" style="42" customWidth="1"/>
    <col min="12290" max="12294" width="27.85546875" style="42" customWidth="1"/>
    <col min="12295" max="12295" width="15.85546875" style="42" customWidth="1"/>
    <col min="12296" max="12296" width="3.42578125" style="42" customWidth="1"/>
    <col min="12297" max="12544" width="9.140625" style="42"/>
    <col min="12545" max="12545" width="49.85546875" style="42" customWidth="1"/>
    <col min="12546" max="12550" width="27.85546875" style="42" customWidth="1"/>
    <col min="12551" max="12551" width="15.85546875" style="42" customWidth="1"/>
    <col min="12552" max="12552" width="3.42578125" style="42" customWidth="1"/>
    <col min="12553" max="12800" width="9.140625" style="42"/>
    <col min="12801" max="12801" width="49.85546875" style="42" customWidth="1"/>
    <col min="12802" max="12806" width="27.85546875" style="42" customWidth="1"/>
    <col min="12807" max="12807" width="15.85546875" style="42" customWidth="1"/>
    <col min="12808" max="12808" width="3.42578125" style="42" customWidth="1"/>
    <col min="12809" max="13056" width="9.140625" style="42"/>
    <col min="13057" max="13057" width="49.85546875" style="42" customWidth="1"/>
    <col min="13058" max="13062" width="27.85546875" style="42" customWidth="1"/>
    <col min="13063" max="13063" width="15.85546875" style="42" customWidth="1"/>
    <col min="13064" max="13064" width="3.42578125" style="42" customWidth="1"/>
    <col min="13065" max="13312" width="9.140625" style="42"/>
    <col min="13313" max="13313" width="49.85546875" style="42" customWidth="1"/>
    <col min="13314" max="13318" width="27.85546875" style="42" customWidth="1"/>
    <col min="13319" max="13319" width="15.85546875" style="42" customWidth="1"/>
    <col min="13320" max="13320" width="3.42578125" style="42" customWidth="1"/>
    <col min="13321" max="13568" width="9.140625" style="42"/>
    <col min="13569" max="13569" width="49.85546875" style="42" customWidth="1"/>
    <col min="13570" max="13574" width="27.85546875" style="42" customWidth="1"/>
    <col min="13575" max="13575" width="15.85546875" style="42" customWidth="1"/>
    <col min="13576" max="13576" width="3.42578125" style="42" customWidth="1"/>
    <col min="13577" max="13824" width="9.140625" style="42"/>
    <col min="13825" max="13825" width="49.85546875" style="42" customWidth="1"/>
    <col min="13826" max="13830" width="27.85546875" style="42" customWidth="1"/>
    <col min="13831" max="13831" width="15.85546875" style="42" customWidth="1"/>
    <col min="13832" max="13832" width="3.42578125" style="42" customWidth="1"/>
    <col min="13833" max="14080" width="9.140625" style="42"/>
    <col min="14081" max="14081" width="49.85546875" style="42" customWidth="1"/>
    <col min="14082" max="14086" width="27.85546875" style="42" customWidth="1"/>
    <col min="14087" max="14087" width="15.85546875" style="42" customWidth="1"/>
    <col min="14088" max="14088" width="3.42578125" style="42" customWidth="1"/>
    <col min="14089" max="14336" width="9.140625" style="42"/>
    <col min="14337" max="14337" width="49.85546875" style="42" customWidth="1"/>
    <col min="14338" max="14342" width="27.85546875" style="42" customWidth="1"/>
    <col min="14343" max="14343" width="15.85546875" style="42" customWidth="1"/>
    <col min="14344" max="14344" width="3.42578125" style="42" customWidth="1"/>
    <col min="14345" max="14592" width="9.140625" style="42"/>
    <col min="14593" max="14593" width="49.85546875" style="42" customWidth="1"/>
    <col min="14594" max="14598" width="27.85546875" style="42" customWidth="1"/>
    <col min="14599" max="14599" width="15.85546875" style="42" customWidth="1"/>
    <col min="14600" max="14600" width="3.42578125" style="42" customWidth="1"/>
    <col min="14601" max="14848" width="9.140625" style="42"/>
    <col min="14849" max="14849" width="49.85546875" style="42" customWidth="1"/>
    <col min="14850" max="14854" width="27.85546875" style="42" customWidth="1"/>
    <col min="14855" max="14855" width="15.85546875" style="42" customWidth="1"/>
    <col min="14856" max="14856" width="3.42578125" style="42" customWidth="1"/>
    <col min="14857" max="15104" width="9.140625" style="42"/>
    <col min="15105" max="15105" width="49.85546875" style="42" customWidth="1"/>
    <col min="15106" max="15110" width="27.85546875" style="42" customWidth="1"/>
    <col min="15111" max="15111" width="15.85546875" style="42" customWidth="1"/>
    <col min="15112" max="15112" width="3.42578125" style="42" customWidth="1"/>
    <col min="15113" max="15360" width="9.140625" style="42"/>
    <col min="15361" max="15361" width="49.85546875" style="42" customWidth="1"/>
    <col min="15362" max="15366" width="27.85546875" style="42" customWidth="1"/>
    <col min="15367" max="15367" width="15.85546875" style="42" customWidth="1"/>
    <col min="15368" max="15368" width="3.42578125" style="42" customWidth="1"/>
    <col min="15369" max="15616" width="9.140625" style="42"/>
    <col min="15617" max="15617" width="49.85546875" style="42" customWidth="1"/>
    <col min="15618" max="15622" width="27.85546875" style="42" customWidth="1"/>
    <col min="15623" max="15623" width="15.85546875" style="42" customWidth="1"/>
    <col min="15624" max="15624" width="3.42578125" style="42" customWidth="1"/>
    <col min="15625" max="15872" width="9.140625" style="42"/>
    <col min="15873" max="15873" width="49.85546875" style="42" customWidth="1"/>
    <col min="15874" max="15878" width="27.85546875" style="42" customWidth="1"/>
    <col min="15879" max="15879" width="15.85546875" style="42" customWidth="1"/>
    <col min="15880" max="15880" width="3.42578125" style="42" customWidth="1"/>
    <col min="15881" max="16128" width="9.140625" style="42"/>
    <col min="16129" max="16129" width="49.85546875" style="42" customWidth="1"/>
    <col min="16130" max="16134" width="27.85546875" style="42" customWidth="1"/>
    <col min="16135" max="16135" width="15.85546875" style="42" customWidth="1"/>
    <col min="16136" max="16136" width="3.42578125" style="42" customWidth="1"/>
    <col min="16137" max="16384" width="9.140625" style="42"/>
  </cols>
  <sheetData>
    <row r="1" spans="1:8" s="44" customFormat="1" ht="3.75" hidden="1" customHeight="1">
      <c r="A1" s="173"/>
      <c r="B1" s="174"/>
      <c r="C1" s="174"/>
      <c r="D1" s="174"/>
      <c r="E1" s="174"/>
      <c r="F1" s="174"/>
      <c r="G1" s="174"/>
    </row>
    <row r="2" spans="1:8" s="44" customFormat="1" ht="39" customHeight="1">
      <c r="A2" s="669" t="s">
        <v>144</v>
      </c>
      <c r="B2" s="669"/>
      <c r="C2" s="669"/>
      <c r="D2" s="669"/>
      <c r="E2" s="669"/>
      <c r="F2" s="669"/>
      <c r="G2" s="669"/>
    </row>
    <row r="3" spans="1:8" s="44" customFormat="1" ht="24.75" customHeight="1">
      <c r="A3" s="669" t="s">
        <v>370</v>
      </c>
      <c r="B3" s="669"/>
      <c r="C3" s="669"/>
      <c r="D3" s="669"/>
      <c r="E3" s="669"/>
      <c r="F3" s="669"/>
      <c r="G3" s="669"/>
    </row>
    <row r="4" spans="1:8" s="44" customFormat="1" ht="24.75" customHeight="1">
      <c r="A4" s="669" t="s">
        <v>2</v>
      </c>
      <c r="B4" s="669"/>
      <c r="C4" s="669"/>
      <c r="D4" s="669"/>
      <c r="E4" s="669"/>
      <c r="F4" s="669"/>
      <c r="G4" s="669"/>
    </row>
    <row r="5" spans="1:8" s="44" customFormat="1" ht="31.5" customHeight="1">
      <c r="A5" s="705" t="s">
        <v>3</v>
      </c>
      <c r="B5" s="705"/>
      <c r="C5" s="705"/>
      <c r="D5" s="705"/>
      <c r="E5" s="705"/>
      <c r="F5" s="705"/>
      <c r="G5" s="705"/>
    </row>
    <row r="6" spans="1:8" ht="7.5" customHeight="1">
      <c r="A6" s="140"/>
      <c r="H6" s="42"/>
    </row>
    <row r="7" spans="1:8" ht="10.5" customHeight="1" thickBot="1">
      <c r="A7" s="141"/>
      <c r="B7" s="175"/>
      <c r="C7" s="142"/>
      <c r="D7" s="142"/>
      <c r="E7" s="142"/>
      <c r="F7" s="143"/>
      <c r="G7" s="143"/>
      <c r="H7" s="42"/>
    </row>
    <row r="8" spans="1:8" ht="51" customHeight="1" thickTop="1" thickBot="1">
      <c r="A8" s="489"/>
      <c r="B8" s="490" t="s">
        <v>82</v>
      </c>
      <c r="C8" s="490" t="s">
        <v>83</v>
      </c>
      <c r="D8" s="490" t="s">
        <v>84</v>
      </c>
      <c r="E8" s="490" t="s">
        <v>85</v>
      </c>
      <c r="F8" s="491" t="s">
        <v>371</v>
      </c>
      <c r="G8" s="490" t="s">
        <v>15</v>
      </c>
      <c r="H8" s="42"/>
    </row>
    <row r="9" spans="1:8" ht="52.5" customHeight="1" thickTop="1">
      <c r="A9" s="480" t="s">
        <v>201</v>
      </c>
      <c r="B9" s="480">
        <v>2714316.0073600002</v>
      </c>
      <c r="C9" s="481">
        <v>607050.74608000007</v>
      </c>
      <c r="D9" s="481">
        <v>1797242.3318599998</v>
      </c>
      <c r="E9" s="481">
        <v>4433618.17466</v>
      </c>
      <c r="F9" s="480">
        <v>9552227.2599599995</v>
      </c>
      <c r="G9" s="492">
        <v>0.98435492971405103</v>
      </c>
      <c r="H9" s="42"/>
    </row>
    <row r="10" spans="1:8" ht="27" customHeight="1">
      <c r="A10" s="480" t="s">
        <v>202</v>
      </c>
      <c r="B10" s="480">
        <v>7136.8420500000002</v>
      </c>
      <c r="C10" s="481">
        <v>3103.4342099999999</v>
      </c>
      <c r="D10" s="481">
        <v>12307.026539999999</v>
      </c>
      <c r="E10" s="481">
        <v>15800.860429999999</v>
      </c>
      <c r="F10" s="480">
        <v>38348.163229999998</v>
      </c>
      <c r="G10" s="492">
        <v>3.9517698326921591E-3</v>
      </c>
      <c r="H10" s="42"/>
    </row>
    <row r="11" spans="1:8" ht="52.5" customHeight="1">
      <c r="A11" s="480" t="s">
        <v>203</v>
      </c>
      <c r="B11" s="480">
        <v>7436.3225199999997</v>
      </c>
      <c r="C11" s="481">
        <v>5732.5902999999998</v>
      </c>
      <c r="D11" s="481">
        <v>19475.016469999999</v>
      </c>
      <c r="E11" s="481">
        <v>18319.523559999998</v>
      </c>
      <c r="F11" s="480">
        <v>50963.452850000001</v>
      </c>
      <c r="G11" s="492">
        <v>5.2517726686034877E-3</v>
      </c>
      <c r="H11" s="42"/>
    </row>
    <row r="12" spans="1:8" ht="27" customHeight="1">
      <c r="A12" s="480" t="s">
        <v>204</v>
      </c>
      <c r="B12" s="480">
        <v>308.95305999999999</v>
      </c>
      <c r="C12" s="481">
        <v>146.92207999999999</v>
      </c>
      <c r="D12" s="481">
        <v>767.39823000000001</v>
      </c>
      <c r="E12" s="481">
        <v>800.17336999999998</v>
      </c>
      <c r="F12" s="480">
        <v>2023.4467399999999</v>
      </c>
      <c r="G12" s="492">
        <v>2.0851574395448023E-4</v>
      </c>
      <c r="H12" s="42"/>
    </row>
    <row r="13" spans="1:8" ht="52.5" customHeight="1">
      <c r="A13" s="480" t="s">
        <v>205</v>
      </c>
      <c r="B13" s="480">
        <v>1367.9391499999999</v>
      </c>
      <c r="C13" s="481">
        <v>637.80155000000002</v>
      </c>
      <c r="D13" s="481">
        <v>3290.02027</v>
      </c>
      <c r="E13" s="481">
        <v>3835.12707</v>
      </c>
      <c r="F13" s="480">
        <v>9130.8880399999998</v>
      </c>
      <c r="G13" s="492">
        <v>9.4093601525961884E-4</v>
      </c>
      <c r="H13" s="42"/>
    </row>
    <row r="14" spans="1:8" ht="27" customHeight="1">
      <c r="A14" s="480" t="s">
        <v>206</v>
      </c>
      <c r="B14" s="480">
        <v>273.58784000000003</v>
      </c>
      <c r="C14" s="481">
        <v>127.56031</v>
      </c>
      <c r="D14" s="481">
        <v>646.79704000000004</v>
      </c>
      <c r="E14" s="481">
        <v>688.06670999999994</v>
      </c>
      <c r="F14" s="480">
        <v>1736.0119</v>
      </c>
      <c r="G14" s="492">
        <v>1.7889564656509358E-4</v>
      </c>
      <c r="H14" s="42"/>
    </row>
    <row r="15" spans="1:8" ht="52.5" customHeight="1">
      <c r="A15" s="480" t="s">
        <v>207</v>
      </c>
      <c r="B15" s="480">
        <v>1169.08404</v>
      </c>
      <c r="C15" s="481">
        <v>1474.3539900000001</v>
      </c>
      <c r="D15" s="481">
        <v>1194.0493100000001</v>
      </c>
      <c r="E15" s="481">
        <v>2433.1346600000002</v>
      </c>
      <c r="F15" s="480">
        <v>6270.6220000000012</v>
      </c>
      <c r="G15" s="492">
        <v>6.4618622548342E-4</v>
      </c>
      <c r="H15" s="42"/>
    </row>
    <row r="16" spans="1:8" ht="27" customHeight="1">
      <c r="A16" s="480" t="s">
        <v>208</v>
      </c>
      <c r="B16" s="480">
        <v>584.54219999999998</v>
      </c>
      <c r="C16" s="481">
        <v>412.58490999999998</v>
      </c>
      <c r="D16" s="481">
        <v>565.26396999999997</v>
      </c>
      <c r="E16" s="481">
        <v>1125.3150500000002</v>
      </c>
      <c r="F16" s="480">
        <v>2687.70613</v>
      </c>
      <c r="G16" s="492">
        <v>2.7696752879592326E-4</v>
      </c>
      <c r="H16" s="42"/>
    </row>
    <row r="17" spans="1:8" ht="52.5" customHeight="1">
      <c r="A17" s="480" t="s">
        <v>209</v>
      </c>
      <c r="B17" s="480">
        <v>1280.68523</v>
      </c>
      <c r="C17" s="481">
        <v>751.90253000000007</v>
      </c>
      <c r="D17" s="481">
        <v>2849.8812000000003</v>
      </c>
      <c r="E17" s="481">
        <v>4301.9174199999998</v>
      </c>
      <c r="F17" s="480">
        <v>9184.3863799999999</v>
      </c>
      <c r="G17" s="492">
        <v>9.4644900749455644E-4</v>
      </c>
      <c r="H17" s="42"/>
    </row>
    <row r="18" spans="1:8" ht="27" customHeight="1">
      <c r="A18" s="480" t="s">
        <v>210</v>
      </c>
      <c r="B18" s="480">
        <v>1024.54819</v>
      </c>
      <c r="C18" s="481">
        <v>601.52201000000002</v>
      </c>
      <c r="D18" s="481">
        <v>2213.4588199999998</v>
      </c>
      <c r="E18" s="481">
        <v>3196.6963100000003</v>
      </c>
      <c r="F18" s="480">
        <v>7036.2253300000002</v>
      </c>
      <c r="G18" s="492">
        <v>7.2508148117420099E-4</v>
      </c>
      <c r="H18" s="42"/>
    </row>
    <row r="19" spans="1:8" ht="52.5" customHeight="1">
      <c r="A19" s="480" t="s">
        <v>211</v>
      </c>
      <c r="B19" s="480">
        <v>1853.5441499999999</v>
      </c>
      <c r="C19" s="481">
        <v>4680.1183099999998</v>
      </c>
      <c r="D19" s="481">
        <v>19515.95694</v>
      </c>
      <c r="E19" s="481">
        <v>50221.540740000004</v>
      </c>
      <c r="F19" s="480">
        <v>76271.160140000007</v>
      </c>
      <c r="G19" s="492">
        <v>7.8597263691078927E-3</v>
      </c>
      <c r="H19" s="42"/>
    </row>
    <row r="20" spans="1:8" ht="27" customHeight="1" thickBot="1">
      <c r="A20" s="480" t="s">
        <v>212</v>
      </c>
      <c r="B20" s="480">
        <v>1236.68633</v>
      </c>
      <c r="C20" s="481">
        <v>3874.5102599999996</v>
      </c>
      <c r="D20" s="481">
        <v>18279.8027</v>
      </c>
      <c r="E20" s="481">
        <v>46902.864880000001</v>
      </c>
      <c r="F20" s="480">
        <v>70293.864170000001</v>
      </c>
      <c r="G20" s="492">
        <v>7.2437673268547376E-3</v>
      </c>
      <c r="H20" s="42"/>
    </row>
    <row r="21" spans="1:8" ht="56.25" customHeight="1" thickTop="1" thickBot="1">
      <c r="A21" s="493" t="s">
        <v>213</v>
      </c>
      <c r="B21" s="494">
        <v>2727423.5824500001</v>
      </c>
      <c r="C21" s="494">
        <v>620327.51276000007</v>
      </c>
      <c r="D21" s="494">
        <v>1843567.2560499995</v>
      </c>
      <c r="E21" s="494">
        <v>4512729.41811</v>
      </c>
      <c r="F21" s="494">
        <v>9704047.7693699989</v>
      </c>
      <c r="G21" s="495">
        <v>1</v>
      </c>
      <c r="H21" s="42"/>
    </row>
    <row r="22" spans="1:8" ht="56.25" customHeight="1" thickTop="1">
      <c r="A22" s="496" t="s">
        <v>350</v>
      </c>
      <c r="B22" s="474">
        <v>10565.159670000001</v>
      </c>
      <c r="C22" s="474">
        <v>8266.5337799999998</v>
      </c>
      <c r="D22" s="474">
        <v>34779.747300000003</v>
      </c>
      <c r="E22" s="474">
        <v>68513.976750000002</v>
      </c>
      <c r="F22" s="474">
        <v>122125.4175</v>
      </c>
      <c r="G22" s="475">
        <v>0</v>
      </c>
      <c r="H22" s="42"/>
    </row>
    <row r="23" spans="1:8" s="76" customFormat="1" ht="56.25" customHeight="1" thickBot="1">
      <c r="A23" s="497" t="s">
        <v>351</v>
      </c>
      <c r="B23" s="498">
        <v>0.28106040358322232</v>
      </c>
      <c r="C23" s="498">
        <v>6.3924614501384786E-2</v>
      </c>
      <c r="D23" s="498">
        <v>0.18997920247971806</v>
      </c>
      <c r="E23" s="498">
        <v>0.46503577943567492</v>
      </c>
      <c r="F23" s="498">
        <v>1</v>
      </c>
      <c r="G23" s="498">
        <v>0</v>
      </c>
    </row>
    <row r="24" spans="1:8" ht="15" customHeight="1">
      <c r="A24" s="708" t="s">
        <v>366</v>
      </c>
      <c r="B24" s="708"/>
      <c r="C24" s="708"/>
      <c r="D24" s="708"/>
      <c r="E24" s="708"/>
      <c r="F24" s="708"/>
      <c r="G24" s="708"/>
      <c r="H24" s="42"/>
    </row>
    <row r="25" spans="1:8" s="181" customFormat="1" ht="37.5" customHeight="1">
      <c r="A25" s="684" t="s">
        <v>217</v>
      </c>
      <c r="B25" s="707"/>
      <c r="C25" s="707"/>
      <c r="D25" s="707"/>
      <c r="E25" s="707"/>
      <c r="F25" s="707"/>
      <c r="G25" s="707"/>
    </row>
    <row r="26" spans="1:8" s="181" customFormat="1" ht="36.75" customHeight="1">
      <c r="A26" s="684" t="s">
        <v>218</v>
      </c>
      <c r="B26" s="703"/>
      <c r="C26" s="703"/>
      <c r="D26" s="703"/>
      <c r="E26" s="703"/>
      <c r="F26" s="703"/>
      <c r="G26" s="703"/>
    </row>
    <row r="27" spans="1:8" ht="15" customHeight="1">
      <c r="A27" s="708" t="s">
        <v>367</v>
      </c>
      <c r="B27" s="708"/>
      <c r="C27" s="708"/>
      <c r="D27" s="708"/>
      <c r="E27" s="708"/>
      <c r="F27" s="708"/>
      <c r="G27" s="708"/>
      <c r="H27" s="42"/>
    </row>
    <row r="28" spans="1:8" ht="15.75">
      <c r="A28" s="73"/>
      <c r="H28" s="42"/>
    </row>
    <row r="29" spans="1:8" ht="15.75">
      <c r="A29" s="73"/>
      <c r="H29" s="42"/>
    </row>
    <row r="30" spans="1:8" ht="15.75">
      <c r="A30" s="73"/>
      <c r="H30" s="42"/>
    </row>
    <row r="31" spans="1:8" ht="15.75">
      <c r="A31" s="73"/>
      <c r="H31" s="42"/>
    </row>
    <row r="32" spans="1:8" ht="15.75">
      <c r="A32" s="73"/>
      <c r="H32" s="42"/>
    </row>
    <row r="33" spans="1:8" ht="15.75">
      <c r="A33" s="73"/>
      <c r="H33" s="42"/>
    </row>
    <row r="34" spans="1:8" ht="15.75">
      <c r="A34" s="73"/>
      <c r="H34" s="42"/>
    </row>
    <row r="35" spans="1:8" ht="15.75">
      <c r="A35" s="73"/>
      <c r="H35" s="42"/>
    </row>
    <row r="36" spans="1:8" ht="15.75">
      <c r="A36" s="73"/>
      <c r="H36" s="42"/>
    </row>
    <row r="37" spans="1:8" ht="15.75">
      <c r="A37" s="73"/>
      <c r="H37" s="42"/>
    </row>
    <row r="38" spans="1:8" ht="15.75">
      <c r="A38" s="73"/>
      <c r="H38" s="42"/>
    </row>
    <row r="39" spans="1:8" ht="15.75">
      <c r="A39" s="73"/>
      <c r="H39" s="42"/>
    </row>
    <row r="40" spans="1:8" ht="15.75">
      <c r="A40" s="73"/>
      <c r="H40" s="42"/>
    </row>
    <row r="41" spans="1:8" ht="15.75">
      <c r="A41" s="73"/>
      <c r="H41" s="42"/>
    </row>
    <row r="42" spans="1:8" ht="15.75">
      <c r="A42" s="73"/>
      <c r="H42" s="42"/>
    </row>
    <row r="43" spans="1:8" ht="15.75">
      <c r="A43" s="73"/>
      <c r="H43" s="42"/>
    </row>
    <row r="44" spans="1:8" ht="15.75">
      <c r="A44" s="73"/>
      <c r="H44" s="42"/>
    </row>
    <row r="45" spans="1:8" ht="15.75">
      <c r="A45" s="73"/>
      <c r="H45" s="42"/>
    </row>
    <row r="46" spans="1:8" ht="15.75">
      <c r="A46" s="73"/>
      <c r="H46" s="42"/>
    </row>
    <row r="47" spans="1:8" ht="15.75">
      <c r="A47" s="73"/>
      <c r="H47" s="42"/>
    </row>
    <row r="48" spans="1:8" ht="15.75">
      <c r="A48" s="73"/>
      <c r="H48" s="42"/>
    </row>
    <row r="49" spans="1:8" ht="15.75">
      <c r="A49" s="73"/>
      <c r="H49" s="42"/>
    </row>
    <row r="50" spans="1:8" ht="15.75">
      <c r="A50" s="73"/>
      <c r="H50" s="42"/>
    </row>
    <row r="51" spans="1:8" ht="15.75">
      <c r="A51" s="73"/>
      <c r="H51" s="42"/>
    </row>
    <row r="52" spans="1:8" ht="15.75">
      <c r="A52" s="73"/>
      <c r="H52" s="42"/>
    </row>
    <row r="53" spans="1:8" ht="15.75">
      <c r="A53" s="73"/>
      <c r="H53" s="42"/>
    </row>
    <row r="54" spans="1:8" ht="15.75">
      <c r="A54" s="73"/>
      <c r="H54" s="42"/>
    </row>
    <row r="55" spans="1:8" ht="15.75">
      <c r="A55" s="73"/>
      <c r="H55" s="42"/>
    </row>
    <row r="56" spans="1:8" ht="15.75">
      <c r="A56" s="73"/>
      <c r="H56" s="42"/>
    </row>
    <row r="57" spans="1:8" ht="15.75">
      <c r="A57" s="73"/>
      <c r="H57" s="42"/>
    </row>
    <row r="58" spans="1:8" ht="15.75">
      <c r="A58" s="73"/>
      <c r="H58" s="42"/>
    </row>
    <row r="59" spans="1:8" ht="15.75">
      <c r="A59" s="73"/>
      <c r="H59" s="42"/>
    </row>
    <row r="60" spans="1:8" ht="15.75">
      <c r="A60" s="73"/>
      <c r="H60" s="42"/>
    </row>
    <row r="61" spans="1:8" ht="15.75">
      <c r="A61" s="73"/>
      <c r="H61" s="42"/>
    </row>
    <row r="62" spans="1:8" ht="15.75">
      <c r="A62" s="73"/>
      <c r="H62" s="42"/>
    </row>
    <row r="63" spans="1:8" ht="15.75">
      <c r="A63" s="73"/>
      <c r="H63" s="42"/>
    </row>
    <row r="64" spans="1:8" ht="15.75">
      <c r="A64" s="73"/>
      <c r="H64" s="42"/>
    </row>
    <row r="65" spans="1:8" ht="15.75">
      <c r="A65" s="73"/>
      <c r="H65" s="42"/>
    </row>
    <row r="66" spans="1:8" ht="15.75">
      <c r="A66" s="73"/>
      <c r="H66" s="42"/>
    </row>
    <row r="67" spans="1:8" ht="15.75">
      <c r="A67" s="73"/>
      <c r="H67" s="42"/>
    </row>
    <row r="68" spans="1:8" ht="15.75">
      <c r="A68" s="73"/>
      <c r="H68" s="42"/>
    </row>
    <row r="69" spans="1:8" ht="15.75">
      <c r="A69" s="73"/>
      <c r="H69" s="42"/>
    </row>
    <row r="70" spans="1:8" ht="15.75">
      <c r="A70" s="73"/>
      <c r="H70" s="42"/>
    </row>
    <row r="71" spans="1:8" ht="15.75">
      <c r="A71" s="73"/>
      <c r="H71" s="42"/>
    </row>
    <row r="72" spans="1:8" ht="15.75">
      <c r="A72" s="73"/>
      <c r="H72" s="42"/>
    </row>
    <row r="73" spans="1:8" ht="15.75">
      <c r="A73" s="73"/>
      <c r="H73" s="42"/>
    </row>
    <row r="74" spans="1:8" ht="15.75">
      <c r="A74" s="73"/>
      <c r="H74" s="42"/>
    </row>
    <row r="75" spans="1:8" ht="15.75">
      <c r="A75" s="73"/>
      <c r="H75" s="42"/>
    </row>
    <row r="76" spans="1:8" ht="15.75">
      <c r="A76" s="73"/>
      <c r="H76" s="42"/>
    </row>
    <row r="77" spans="1:8" ht="15.75">
      <c r="A77" s="73"/>
      <c r="H77" s="42"/>
    </row>
    <row r="78" spans="1:8" ht="15.75">
      <c r="A78" s="73"/>
      <c r="H78" s="42"/>
    </row>
    <row r="79" spans="1:8" ht="15.75">
      <c r="A79" s="73"/>
      <c r="H79" s="42"/>
    </row>
    <row r="80" spans="1:8" ht="15.75">
      <c r="A80" s="73"/>
      <c r="H80" s="42"/>
    </row>
    <row r="81" spans="1:8" ht="15.75">
      <c r="A81" s="73"/>
      <c r="H81" s="42"/>
    </row>
    <row r="82" spans="1:8" ht="15.75">
      <c r="A82" s="73"/>
      <c r="H82" s="42"/>
    </row>
    <row r="83" spans="1:8" ht="15.75">
      <c r="A83" s="73"/>
      <c r="H83" s="42"/>
    </row>
    <row r="84" spans="1:8" ht="15.75">
      <c r="A84" s="73"/>
      <c r="H84" s="42"/>
    </row>
    <row r="85" spans="1:8" ht="15.75">
      <c r="A85" s="73"/>
      <c r="H85" s="42"/>
    </row>
    <row r="86" spans="1:8" ht="15.75">
      <c r="A86" s="73"/>
      <c r="H86" s="42"/>
    </row>
    <row r="87" spans="1:8" ht="15.75">
      <c r="A87" s="73"/>
      <c r="H87" s="42"/>
    </row>
    <row r="88" spans="1:8" ht="15.75">
      <c r="A88" s="73"/>
      <c r="H88" s="42"/>
    </row>
    <row r="89" spans="1:8" ht="15.75">
      <c r="A89" s="73"/>
      <c r="H89" s="42"/>
    </row>
    <row r="90" spans="1:8" ht="15.75">
      <c r="A90" s="73"/>
      <c r="H90" s="42"/>
    </row>
    <row r="91" spans="1:8" ht="15.75">
      <c r="A91" s="73"/>
      <c r="H91" s="42"/>
    </row>
    <row r="92" spans="1:8" ht="15.75">
      <c r="A92" s="73"/>
      <c r="H92" s="42"/>
    </row>
    <row r="93" spans="1:8" ht="15.75">
      <c r="A93" s="73"/>
      <c r="H93" s="42"/>
    </row>
    <row r="94" spans="1:8" ht="15.75">
      <c r="A94" s="73"/>
      <c r="H94" s="42"/>
    </row>
    <row r="95" spans="1:8" ht="15.75">
      <c r="A95" s="73"/>
      <c r="H95" s="42"/>
    </row>
    <row r="96" spans="1:8" ht="15.75">
      <c r="A96" s="73"/>
      <c r="H96" s="42"/>
    </row>
    <row r="97" spans="1:8" ht="15.75">
      <c r="A97" s="73"/>
      <c r="H97" s="42"/>
    </row>
    <row r="98" spans="1:8" ht="15.75">
      <c r="A98" s="73"/>
      <c r="H98" s="42"/>
    </row>
    <row r="99" spans="1:8" ht="15.75">
      <c r="A99" s="73"/>
      <c r="H99" s="42"/>
    </row>
    <row r="100" spans="1:8" ht="15.75">
      <c r="A100" s="73"/>
      <c r="H100" s="42"/>
    </row>
    <row r="101" spans="1:8" ht="15.75">
      <c r="A101" s="73"/>
      <c r="H101" s="42"/>
    </row>
    <row r="102" spans="1:8" ht="15.75">
      <c r="A102" s="73"/>
      <c r="H102" s="42"/>
    </row>
    <row r="103" spans="1:8" ht="15.75">
      <c r="A103" s="73"/>
      <c r="H103" s="42"/>
    </row>
    <row r="104" spans="1:8" ht="15.75">
      <c r="A104" s="73"/>
      <c r="H104" s="42"/>
    </row>
    <row r="105" spans="1:8" ht="15.75">
      <c r="A105" s="73"/>
      <c r="H105" s="42"/>
    </row>
    <row r="106" spans="1:8" ht="15.75">
      <c r="A106" s="73"/>
      <c r="H106" s="42"/>
    </row>
    <row r="107" spans="1:8" ht="15.75">
      <c r="A107" s="73"/>
      <c r="H107" s="42"/>
    </row>
    <row r="108" spans="1:8" ht="15.75">
      <c r="A108" s="73"/>
      <c r="H108" s="42"/>
    </row>
    <row r="109" spans="1:8" ht="15.75">
      <c r="A109" s="73"/>
      <c r="H109" s="42"/>
    </row>
    <row r="110" spans="1:8" ht="15.75">
      <c r="A110" s="73"/>
      <c r="H110" s="42"/>
    </row>
    <row r="111" spans="1:8" ht="15.75">
      <c r="A111" s="73"/>
      <c r="H111" s="42"/>
    </row>
    <row r="112" spans="1:8" ht="15.75">
      <c r="A112" s="73"/>
      <c r="H112" s="42"/>
    </row>
    <row r="113" spans="1:8" ht="15.75">
      <c r="A113" s="73"/>
      <c r="H113" s="42"/>
    </row>
    <row r="114" spans="1:8" ht="15.75">
      <c r="A114" s="73"/>
      <c r="H114" s="42"/>
    </row>
    <row r="115" spans="1:8" ht="15.75">
      <c r="A115" s="73"/>
      <c r="H115" s="42"/>
    </row>
    <row r="116" spans="1:8" ht="15.75">
      <c r="A116" s="73"/>
      <c r="H116" s="42"/>
    </row>
    <row r="117" spans="1:8" ht="15.75">
      <c r="A117" s="73"/>
      <c r="H117" s="42"/>
    </row>
    <row r="118" spans="1:8" ht="15.75">
      <c r="A118" s="73"/>
      <c r="H118" s="42"/>
    </row>
    <row r="119" spans="1:8" ht="15.75">
      <c r="A119" s="73"/>
      <c r="H119" s="42"/>
    </row>
    <row r="120" spans="1:8" ht="15.75">
      <c r="A120" s="73"/>
      <c r="H120" s="42"/>
    </row>
    <row r="121" spans="1:8" ht="15.75">
      <c r="A121" s="73"/>
      <c r="H121" s="42"/>
    </row>
    <row r="122" spans="1:8" ht="15.75">
      <c r="A122" s="73"/>
      <c r="H122" s="42"/>
    </row>
    <row r="123" spans="1:8" ht="15.75">
      <c r="A123" s="73"/>
      <c r="H123" s="42"/>
    </row>
    <row r="124" spans="1:8" ht="15.75">
      <c r="A124" s="73"/>
      <c r="H124" s="42"/>
    </row>
    <row r="125" spans="1:8" ht="15.75">
      <c r="A125" s="73"/>
      <c r="H125" s="42"/>
    </row>
    <row r="126" spans="1:8" ht="15.75">
      <c r="A126" s="73"/>
      <c r="H126" s="42"/>
    </row>
    <row r="127" spans="1:8" ht="15.75">
      <c r="A127" s="73"/>
      <c r="H127" s="42"/>
    </row>
    <row r="128" spans="1:8" ht="15.75">
      <c r="A128" s="73"/>
      <c r="H128" s="42"/>
    </row>
    <row r="129" spans="1:8" ht="15.75">
      <c r="A129" s="73"/>
      <c r="H129" s="42"/>
    </row>
    <row r="130" spans="1:8" ht="15.75">
      <c r="A130" s="73"/>
      <c r="H130" s="42"/>
    </row>
    <row r="131" spans="1:8" ht="15.75">
      <c r="A131" s="73"/>
      <c r="H131" s="42"/>
    </row>
    <row r="132" spans="1:8" ht="15.75">
      <c r="A132" s="73"/>
      <c r="H132" s="42"/>
    </row>
    <row r="133" spans="1:8" ht="15.75">
      <c r="A133" s="73"/>
      <c r="H133" s="42"/>
    </row>
    <row r="134" spans="1:8" ht="15.75">
      <c r="A134" s="73"/>
      <c r="H134" s="42"/>
    </row>
    <row r="135" spans="1:8" ht="15.75">
      <c r="A135" s="73"/>
      <c r="H135" s="42"/>
    </row>
    <row r="136" spans="1:8" ht="15.75">
      <c r="A136" s="73"/>
      <c r="H136" s="42"/>
    </row>
    <row r="137" spans="1:8" ht="15.75">
      <c r="A137" s="73"/>
      <c r="H137" s="42"/>
    </row>
    <row r="138" spans="1:8" ht="15.75">
      <c r="A138" s="73"/>
      <c r="H138" s="42"/>
    </row>
    <row r="139" spans="1:8" ht="15.75">
      <c r="A139" s="73"/>
      <c r="H139" s="42"/>
    </row>
    <row r="140" spans="1:8" ht="15.75">
      <c r="A140" s="73"/>
      <c r="H140" s="42"/>
    </row>
    <row r="141" spans="1:8" ht="15.75">
      <c r="A141" s="73"/>
      <c r="H141" s="42"/>
    </row>
    <row r="142" spans="1:8" ht="15.75">
      <c r="A142" s="73"/>
      <c r="H142" s="42"/>
    </row>
    <row r="143" spans="1:8" ht="15.75">
      <c r="A143" s="73"/>
      <c r="H143" s="42"/>
    </row>
    <row r="144" spans="1:8" ht="15.75">
      <c r="A144" s="73"/>
      <c r="H144" s="42"/>
    </row>
    <row r="145" spans="1:8" ht="15.75">
      <c r="A145" s="73"/>
      <c r="H145" s="42"/>
    </row>
    <row r="146" spans="1:8" ht="15.75">
      <c r="A146" s="73"/>
      <c r="H146" s="42"/>
    </row>
    <row r="147" spans="1:8" ht="15.75">
      <c r="A147" s="73"/>
      <c r="H147" s="42"/>
    </row>
    <row r="148" spans="1:8" ht="15.75">
      <c r="A148" s="73"/>
      <c r="H148" s="42"/>
    </row>
    <row r="149" spans="1:8" ht="15.75">
      <c r="A149" s="73"/>
      <c r="H149" s="42"/>
    </row>
    <row r="150" spans="1:8" ht="15.75">
      <c r="A150" s="73"/>
      <c r="H150" s="42"/>
    </row>
    <row r="151" spans="1:8" ht="15.75">
      <c r="A151" s="73"/>
      <c r="H151" s="42"/>
    </row>
    <row r="152" spans="1:8" ht="15.75">
      <c r="A152" s="73"/>
      <c r="H152" s="42"/>
    </row>
    <row r="153" spans="1:8" ht="15.75">
      <c r="A153" s="73"/>
      <c r="H153" s="42"/>
    </row>
    <row r="154" spans="1:8" ht="15.75">
      <c r="A154" s="73"/>
      <c r="H154" s="42"/>
    </row>
    <row r="155" spans="1:8" ht="15.75">
      <c r="A155" s="73"/>
      <c r="H155" s="42"/>
    </row>
    <row r="156" spans="1:8" ht="15.75">
      <c r="A156" s="73"/>
      <c r="H156" s="42"/>
    </row>
    <row r="157" spans="1:8" ht="15.75">
      <c r="A157" s="73"/>
      <c r="H157" s="42"/>
    </row>
    <row r="158" spans="1:8" ht="15.75">
      <c r="A158" s="73"/>
      <c r="H158" s="42"/>
    </row>
    <row r="159" spans="1:8" ht="15.75">
      <c r="A159" s="73"/>
      <c r="H159" s="42"/>
    </row>
    <row r="160" spans="1:8" ht="15.75">
      <c r="A160" s="73"/>
      <c r="H160" s="42"/>
    </row>
    <row r="161" spans="1:8" ht="15.75">
      <c r="A161" s="73"/>
      <c r="H161" s="42"/>
    </row>
    <row r="162" spans="1:8" ht="15.75">
      <c r="A162" s="73"/>
      <c r="H162" s="42"/>
    </row>
    <row r="163" spans="1:8" ht="15.75">
      <c r="A163" s="73"/>
      <c r="H163" s="42"/>
    </row>
    <row r="164" spans="1:8" ht="15.75">
      <c r="A164" s="73"/>
      <c r="H164" s="42"/>
    </row>
    <row r="165" spans="1:8" ht="15.75">
      <c r="A165" s="73"/>
      <c r="H165" s="42"/>
    </row>
    <row r="166" spans="1:8" ht="15.75">
      <c r="A166" s="73"/>
      <c r="H166" s="42"/>
    </row>
    <row r="167" spans="1:8" ht="15.75">
      <c r="A167" s="73"/>
      <c r="H167" s="42"/>
    </row>
    <row r="168" spans="1:8" ht="15.75">
      <c r="A168" s="73"/>
      <c r="H168" s="42"/>
    </row>
    <row r="169" spans="1:8" ht="15.75">
      <c r="A169" s="73"/>
      <c r="H169" s="42"/>
    </row>
    <row r="170" spans="1:8" ht="15.75">
      <c r="A170" s="73"/>
      <c r="H170" s="42"/>
    </row>
    <row r="171" spans="1:8" ht="15.75">
      <c r="A171" s="73"/>
      <c r="H171" s="42"/>
    </row>
    <row r="172" spans="1:8" ht="15.75">
      <c r="A172" s="73"/>
      <c r="H172" s="42"/>
    </row>
    <row r="173" spans="1:8" ht="15.75">
      <c r="A173" s="73"/>
      <c r="H173" s="42"/>
    </row>
    <row r="174" spans="1:8" ht="15.75">
      <c r="A174" s="73"/>
      <c r="H174" s="42"/>
    </row>
    <row r="175" spans="1:8" ht="15.75">
      <c r="A175" s="73"/>
      <c r="H175" s="42"/>
    </row>
    <row r="176" spans="1:8" ht="15.75">
      <c r="A176" s="73"/>
      <c r="H176" s="42"/>
    </row>
    <row r="177" spans="1:8" ht="15.75">
      <c r="A177" s="73"/>
      <c r="H177" s="42"/>
    </row>
    <row r="178" spans="1:8" ht="15.75">
      <c r="A178" s="73"/>
      <c r="H178" s="42"/>
    </row>
    <row r="179" spans="1:8" ht="15.75">
      <c r="A179" s="73"/>
      <c r="H179" s="42"/>
    </row>
    <row r="180" spans="1:8" ht="15.75">
      <c r="A180" s="73"/>
      <c r="H180" s="42"/>
    </row>
    <row r="181" spans="1:8" ht="15.75">
      <c r="A181" s="73"/>
      <c r="H181" s="42"/>
    </row>
    <row r="182" spans="1:8" ht="15.75">
      <c r="A182" s="73"/>
      <c r="H182" s="42"/>
    </row>
    <row r="183" spans="1:8" ht="15.75">
      <c r="A183" s="73"/>
      <c r="H183" s="42"/>
    </row>
    <row r="184" spans="1:8" ht="15.75">
      <c r="A184" s="73"/>
      <c r="H184" s="42"/>
    </row>
    <row r="185" spans="1:8" ht="15.75">
      <c r="A185" s="73"/>
      <c r="H185" s="42"/>
    </row>
    <row r="186" spans="1:8" ht="15.75">
      <c r="A186" s="73"/>
      <c r="H186" s="42"/>
    </row>
    <row r="187" spans="1:8" ht="15.75">
      <c r="A187" s="73"/>
      <c r="H187" s="42"/>
    </row>
    <row r="188" spans="1:8" ht="15.75">
      <c r="A188" s="73"/>
      <c r="H188" s="42"/>
    </row>
    <row r="189" spans="1:8" ht="15.75">
      <c r="A189" s="73"/>
      <c r="H189" s="42"/>
    </row>
    <row r="190" spans="1:8" ht="15.75">
      <c r="A190" s="73"/>
      <c r="H190" s="42"/>
    </row>
    <row r="191" spans="1:8" ht="15.75">
      <c r="A191" s="73"/>
      <c r="H191" s="42"/>
    </row>
    <row r="192" spans="1:8" ht="15.75">
      <c r="A192" s="73"/>
      <c r="H192" s="42"/>
    </row>
    <row r="193" spans="1:8" ht="15.75">
      <c r="A193" s="73"/>
      <c r="H193" s="42"/>
    </row>
    <row r="194" spans="1:8" ht="15.75">
      <c r="A194" s="73"/>
      <c r="H194" s="42"/>
    </row>
    <row r="195" spans="1:8" ht="15.75">
      <c r="A195" s="73"/>
      <c r="H195" s="42"/>
    </row>
    <row r="196" spans="1:8" ht="15.75">
      <c r="A196" s="73"/>
      <c r="H196" s="42"/>
    </row>
    <row r="197" spans="1:8" ht="15.75">
      <c r="A197" s="73"/>
      <c r="H197" s="42"/>
    </row>
    <row r="198" spans="1:8" ht="15.75">
      <c r="A198" s="73"/>
      <c r="H198" s="42"/>
    </row>
    <row r="199" spans="1:8" ht="15.75">
      <c r="A199" s="73"/>
      <c r="H199" s="42"/>
    </row>
    <row r="200" spans="1:8" ht="15.75">
      <c r="A200" s="73"/>
      <c r="H200" s="42"/>
    </row>
    <row r="201" spans="1:8" ht="15.75">
      <c r="A201" s="73"/>
    </row>
    <row r="202" spans="1:8" ht="15.75">
      <c r="A202" s="73"/>
    </row>
    <row r="203" spans="1:8" ht="15.75">
      <c r="A203" s="73"/>
    </row>
    <row r="204" spans="1:8" ht="15.75">
      <c r="A204" s="73"/>
    </row>
    <row r="205" spans="1:8" ht="15.75">
      <c r="A205" s="73"/>
    </row>
    <row r="206" spans="1:8" ht="15.75">
      <c r="A206" s="73"/>
    </row>
    <row r="207" spans="1:8" ht="15.75">
      <c r="A207" s="73"/>
    </row>
    <row r="208" spans="1:8" ht="15.75">
      <c r="A208" s="73"/>
    </row>
    <row r="209" spans="1:1" ht="15.75">
      <c r="A209" s="73"/>
    </row>
    <row r="210" spans="1:1" ht="15.75">
      <c r="A210" s="73"/>
    </row>
    <row r="211" spans="1:1" ht="15.75">
      <c r="A211" s="73"/>
    </row>
    <row r="212" spans="1:1" ht="15.75">
      <c r="A212" s="73"/>
    </row>
    <row r="213" spans="1:1" ht="15.75">
      <c r="A213" s="73"/>
    </row>
    <row r="214" spans="1:1" ht="15.75">
      <c r="A214" s="73"/>
    </row>
    <row r="215" spans="1:1" ht="15.75">
      <c r="A215" s="73"/>
    </row>
    <row r="216" spans="1:1" ht="15.75">
      <c r="A216" s="73"/>
    </row>
    <row r="217" spans="1:1" ht="15.75">
      <c r="A217" s="73"/>
    </row>
    <row r="218" spans="1:1" ht="15.75">
      <c r="A218" s="73"/>
    </row>
    <row r="219" spans="1:1" ht="15.75">
      <c r="A219" s="73"/>
    </row>
    <row r="220" spans="1:1" ht="15.75">
      <c r="A220" s="73"/>
    </row>
    <row r="221" spans="1:1" ht="15.75">
      <c r="A221" s="73"/>
    </row>
    <row r="222" spans="1:1" ht="15.75">
      <c r="A222" s="73"/>
    </row>
    <row r="223" spans="1:1" ht="15.75">
      <c r="A223" s="73"/>
    </row>
    <row r="224" spans="1:1" ht="15.75">
      <c r="A224" s="73"/>
    </row>
    <row r="225" spans="1:1" ht="15.75">
      <c r="A225" s="73"/>
    </row>
    <row r="226" spans="1:1" ht="15.75">
      <c r="A226" s="73"/>
    </row>
    <row r="227" spans="1:1" ht="15.75">
      <c r="A227" s="73"/>
    </row>
    <row r="228" spans="1:1" ht="15.75">
      <c r="A228" s="73"/>
    </row>
    <row r="229" spans="1:1" ht="15.75">
      <c r="A229" s="73"/>
    </row>
    <row r="230" spans="1:1" ht="15.75">
      <c r="A230" s="73"/>
    </row>
    <row r="231" spans="1:1" ht="15.75">
      <c r="A231" s="73"/>
    </row>
    <row r="232" spans="1:1" ht="15.75">
      <c r="A232" s="73"/>
    </row>
    <row r="233" spans="1:1" ht="15.75">
      <c r="A233" s="73"/>
    </row>
    <row r="234" spans="1:1" ht="15.75">
      <c r="A234" s="73"/>
    </row>
    <row r="235" spans="1:1" ht="15.75">
      <c r="A235" s="73"/>
    </row>
    <row r="236" spans="1:1" ht="15.75">
      <c r="A236" s="73"/>
    </row>
    <row r="237" spans="1:1" ht="15.75">
      <c r="A237" s="73"/>
    </row>
    <row r="238" spans="1:1" ht="15.75">
      <c r="A238" s="73"/>
    </row>
    <row r="239" spans="1:1" ht="15.75">
      <c r="A239" s="73"/>
    </row>
    <row r="240" spans="1:1" ht="15.75">
      <c r="A240" s="73"/>
    </row>
    <row r="241" spans="1:1" ht="15.75">
      <c r="A241" s="73"/>
    </row>
    <row r="242" spans="1:1" ht="15.75">
      <c r="A242" s="73"/>
    </row>
    <row r="243" spans="1:1" ht="15.75">
      <c r="A243" s="73"/>
    </row>
    <row r="244" spans="1:1" ht="15.75">
      <c r="A244" s="73"/>
    </row>
    <row r="245" spans="1:1" ht="15.75">
      <c r="A245" s="73"/>
    </row>
    <row r="246" spans="1:1" ht="15.75">
      <c r="A246" s="73"/>
    </row>
    <row r="247" spans="1:1" ht="15.75">
      <c r="A247" s="73"/>
    </row>
    <row r="248" spans="1:1" ht="15.75">
      <c r="A248" s="73"/>
    </row>
    <row r="249" spans="1:1" ht="15.75">
      <c r="A249" s="73"/>
    </row>
    <row r="250" spans="1:1" ht="15.75">
      <c r="A250" s="73"/>
    </row>
    <row r="251" spans="1:1" ht="15.75">
      <c r="A251" s="73"/>
    </row>
    <row r="252" spans="1:1" ht="15.75">
      <c r="A252" s="73"/>
    </row>
    <row r="253" spans="1:1" ht="15.75">
      <c r="A253" s="73"/>
    </row>
    <row r="254" spans="1:1" ht="15.75">
      <c r="A254" s="73"/>
    </row>
    <row r="255" spans="1:1" ht="15.75">
      <c r="A255" s="73"/>
    </row>
    <row r="256" spans="1:1" ht="15.75">
      <c r="A256" s="73"/>
    </row>
    <row r="257" spans="1:1" ht="15.75">
      <c r="A257" s="73"/>
    </row>
    <row r="258" spans="1:1" ht="15.75">
      <c r="A258" s="73"/>
    </row>
    <row r="259" spans="1:1" ht="15.75">
      <c r="A259" s="73"/>
    </row>
    <row r="260" spans="1:1" ht="15.75">
      <c r="A260" s="73"/>
    </row>
    <row r="261" spans="1:1" ht="15.75">
      <c r="A261" s="73"/>
    </row>
    <row r="262" spans="1:1" ht="15.75">
      <c r="A262" s="73"/>
    </row>
    <row r="263" spans="1:1" ht="15.75">
      <c r="A263" s="73"/>
    </row>
    <row r="264" spans="1:1" ht="15.75">
      <c r="A264" s="73"/>
    </row>
    <row r="265" spans="1:1" ht="15.75">
      <c r="A265" s="73"/>
    </row>
    <row r="266" spans="1:1" ht="15.75">
      <c r="A266" s="73"/>
    </row>
    <row r="267" spans="1:1" ht="15.75">
      <c r="A267" s="73"/>
    </row>
    <row r="268" spans="1:1" ht="15.75">
      <c r="A268" s="73"/>
    </row>
    <row r="269" spans="1:1" ht="15.75">
      <c r="A269" s="73"/>
    </row>
    <row r="270" spans="1:1" ht="15.75">
      <c r="A270" s="73"/>
    </row>
    <row r="271" spans="1:1" ht="15.75">
      <c r="A271" s="73"/>
    </row>
    <row r="272" spans="1:1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Z652"/>
  <sheetViews>
    <sheetView topLeftCell="A2" zoomScale="50" workbookViewId="0">
      <selection activeCell="A12" sqref="A12"/>
    </sheetView>
  </sheetViews>
  <sheetFormatPr defaultRowHeight="12.75"/>
  <cols>
    <col min="1" max="1" width="58.5703125" style="77" customWidth="1"/>
    <col min="2" max="6" width="19.85546875" style="42" customWidth="1"/>
    <col min="7" max="7" width="19.85546875" style="76" customWidth="1"/>
    <col min="8" max="8" width="2.5703125" style="172" customWidth="1"/>
    <col min="9" max="256" width="9.140625" style="42"/>
    <col min="257" max="257" width="58.5703125" style="42" customWidth="1"/>
    <col min="258" max="263" width="19.85546875" style="42" customWidth="1"/>
    <col min="264" max="264" width="2.5703125" style="42" customWidth="1"/>
    <col min="265" max="512" width="9.140625" style="42"/>
    <col min="513" max="513" width="58.5703125" style="42" customWidth="1"/>
    <col min="514" max="519" width="19.85546875" style="42" customWidth="1"/>
    <col min="520" max="520" width="2.5703125" style="42" customWidth="1"/>
    <col min="521" max="768" width="9.140625" style="42"/>
    <col min="769" max="769" width="58.5703125" style="42" customWidth="1"/>
    <col min="770" max="775" width="19.85546875" style="42" customWidth="1"/>
    <col min="776" max="776" width="2.5703125" style="42" customWidth="1"/>
    <col min="777" max="1024" width="9.140625" style="42"/>
    <col min="1025" max="1025" width="58.5703125" style="42" customWidth="1"/>
    <col min="1026" max="1031" width="19.85546875" style="42" customWidth="1"/>
    <col min="1032" max="1032" width="2.5703125" style="42" customWidth="1"/>
    <col min="1033" max="1280" width="9.140625" style="42"/>
    <col min="1281" max="1281" width="58.5703125" style="42" customWidth="1"/>
    <col min="1282" max="1287" width="19.85546875" style="42" customWidth="1"/>
    <col min="1288" max="1288" width="2.5703125" style="42" customWidth="1"/>
    <col min="1289" max="1536" width="9.140625" style="42"/>
    <col min="1537" max="1537" width="58.5703125" style="42" customWidth="1"/>
    <col min="1538" max="1543" width="19.85546875" style="42" customWidth="1"/>
    <col min="1544" max="1544" width="2.5703125" style="42" customWidth="1"/>
    <col min="1545" max="1792" width="9.140625" style="42"/>
    <col min="1793" max="1793" width="58.5703125" style="42" customWidth="1"/>
    <col min="1794" max="1799" width="19.85546875" style="42" customWidth="1"/>
    <col min="1800" max="1800" width="2.5703125" style="42" customWidth="1"/>
    <col min="1801" max="2048" width="9.140625" style="42"/>
    <col min="2049" max="2049" width="58.5703125" style="42" customWidth="1"/>
    <col min="2050" max="2055" width="19.85546875" style="42" customWidth="1"/>
    <col min="2056" max="2056" width="2.5703125" style="42" customWidth="1"/>
    <col min="2057" max="2304" width="9.140625" style="42"/>
    <col min="2305" max="2305" width="58.5703125" style="42" customWidth="1"/>
    <col min="2306" max="2311" width="19.85546875" style="42" customWidth="1"/>
    <col min="2312" max="2312" width="2.5703125" style="42" customWidth="1"/>
    <col min="2313" max="2560" width="9.140625" style="42"/>
    <col min="2561" max="2561" width="58.5703125" style="42" customWidth="1"/>
    <col min="2562" max="2567" width="19.85546875" style="42" customWidth="1"/>
    <col min="2568" max="2568" width="2.5703125" style="42" customWidth="1"/>
    <col min="2569" max="2816" width="9.140625" style="42"/>
    <col min="2817" max="2817" width="58.5703125" style="42" customWidth="1"/>
    <col min="2818" max="2823" width="19.85546875" style="42" customWidth="1"/>
    <col min="2824" max="2824" width="2.5703125" style="42" customWidth="1"/>
    <col min="2825" max="3072" width="9.140625" style="42"/>
    <col min="3073" max="3073" width="58.5703125" style="42" customWidth="1"/>
    <col min="3074" max="3079" width="19.85546875" style="42" customWidth="1"/>
    <col min="3080" max="3080" width="2.5703125" style="42" customWidth="1"/>
    <col min="3081" max="3328" width="9.140625" style="42"/>
    <col min="3329" max="3329" width="58.5703125" style="42" customWidth="1"/>
    <col min="3330" max="3335" width="19.85546875" style="42" customWidth="1"/>
    <col min="3336" max="3336" width="2.5703125" style="42" customWidth="1"/>
    <col min="3337" max="3584" width="9.140625" style="42"/>
    <col min="3585" max="3585" width="58.5703125" style="42" customWidth="1"/>
    <col min="3586" max="3591" width="19.85546875" style="42" customWidth="1"/>
    <col min="3592" max="3592" width="2.5703125" style="42" customWidth="1"/>
    <col min="3593" max="3840" width="9.140625" style="42"/>
    <col min="3841" max="3841" width="58.5703125" style="42" customWidth="1"/>
    <col min="3842" max="3847" width="19.85546875" style="42" customWidth="1"/>
    <col min="3848" max="3848" width="2.5703125" style="42" customWidth="1"/>
    <col min="3849" max="4096" width="9.140625" style="42"/>
    <col min="4097" max="4097" width="58.5703125" style="42" customWidth="1"/>
    <col min="4098" max="4103" width="19.85546875" style="42" customWidth="1"/>
    <col min="4104" max="4104" width="2.5703125" style="42" customWidth="1"/>
    <col min="4105" max="4352" width="9.140625" style="42"/>
    <col min="4353" max="4353" width="58.5703125" style="42" customWidth="1"/>
    <col min="4354" max="4359" width="19.85546875" style="42" customWidth="1"/>
    <col min="4360" max="4360" width="2.5703125" style="42" customWidth="1"/>
    <col min="4361" max="4608" width="9.140625" style="42"/>
    <col min="4609" max="4609" width="58.5703125" style="42" customWidth="1"/>
    <col min="4610" max="4615" width="19.85546875" style="42" customWidth="1"/>
    <col min="4616" max="4616" width="2.5703125" style="42" customWidth="1"/>
    <col min="4617" max="4864" width="9.140625" style="42"/>
    <col min="4865" max="4865" width="58.5703125" style="42" customWidth="1"/>
    <col min="4866" max="4871" width="19.85546875" style="42" customWidth="1"/>
    <col min="4872" max="4872" width="2.5703125" style="42" customWidth="1"/>
    <col min="4873" max="5120" width="9.140625" style="42"/>
    <col min="5121" max="5121" width="58.5703125" style="42" customWidth="1"/>
    <col min="5122" max="5127" width="19.85546875" style="42" customWidth="1"/>
    <col min="5128" max="5128" width="2.5703125" style="42" customWidth="1"/>
    <col min="5129" max="5376" width="9.140625" style="42"/>
    <col min="5377" max="5377" width="58.5703125" style="42" customWidth="1"/>
    <col min="5378" max="5383" width="19.85546875" style="42" customWidth="1"/>
    <col min="5384" max="5384" width="2.5703125" style="42" customWidth="1"/>
    <col min="5385" max="5632" width="9.140625" style="42"/>
    <col min="5633" max="5633" width="58.5703125" style="42" customWidth="1"/>
    <col min="5634" max="5639" width="19.85546875" style="42" customWidth="1"/>
    <col min="5640" max="5640" width="2.5703125" style="42" customWidth="1"/>
    <col min="5641" max="5888" width="9.140625" style="42"/>
    <col min="5889" max="5889" width="58.5703125" style="42" customWidth="1"/>
    <col min="5890" max="5895" width="19.85546875" style="42" customWidth="1"/>
    <col min="5896" max="5896" width="2.5703125" style="42" customWidth="1"/>
    <col min="5897" max="6144" width="9.140625" style="42"/>
    <col min="6145" max="6145" width="58.5703125" style="42" customWidth="1"/>
    <col min="6146" max="6151" width="19.85546875" style="42" customWidth="1"/>
    <col min="6152" max="6152" width="2.5703125" style="42" customWidth="1"/>
    <col min="6153" max="6400" width="9.140625" style="42"/>
    <col min="6401" max="6401" width="58.5703125" style="42" customWidth="1"/>
    <col min="6402" max="6407" width="19.85546875" style="42" customWidth="1"/>
    <col min="6408" max="6408" width="2.5703125" style="42" customWidth="1"/>
    <col min="6409" max="6656" width="9.140625" style="42"/>
    <col min="6657" max="6657" width="58.5703125" style="42" customWidth="1"/>
    <col min="6658" max="6663" width="19.85546875" style="42" customWidth="1"/>
    <col min="6664" max="6664" width="2.5703125" style="42" customWidth="1"/>
    <col min="6665" max="6912" width="9.140625" style="42"/>
    <col min="6913" max="6913" width="58.5703125" style="42" customWidth="1"/>
    <col min="6914" max="6919" width="19.85546875" style="42" customWidth="1"/>
    <col min="6920" max="6920" width="2.5703125" style="42" customWidth="1"/>
    <col min="6921" max="7168" width="9.140625" style="42"/>
    <col min="7169" max="7169" width="58.5703125" style="42" customWidth="1"/>
    <col min="7170" max="7175" width="19.85546875" style="42" customWidth="1"/>
    <col min="7176" max="7176" width="2.5703125" style="42" customWidth="1"/>
    <col min="7177" max="7424" width="9.140625" style="42"/>
    <col min="7425" max="7425" width="58.5703125" style="42" customWidth="1"/>
    <col min="7426" max="7431" width="19.85546875" style="42" customWidth="1"/>
    <col min="7432" max="7432" width="2.5703125" style="42" customWidth="1"/>
    <col min="7433" max="7680" width="9.140625" style="42"/>
    <col min="7681" max="7681" width="58.5703125" style="42" customWidth="1"/>
    <col min="7682" max="7687" width="19.85546875" style="42" customWidth="1"/>
    <col min="7688" max="7688" width="2.5703125" style="42" customWidth="1"/>
    <col min="7689" max="7936" width="9.140625" style="42"/>
    <col min="7937" max="7937" width="58.5703125" style="42" customWidth="1"/>
    <col min="7938" max="7943" width="19.85546875" style="42" customWidth="1"/>
    <col min="7944" max="7944" width="2.5703125" style="42" customWidth="1"/>
    <col min="7945" max="8192" width="9.140625" style="42"/>
    <col min="8193" max="8193" width="58.5703125" style="42" customWidth="1"/>
    <col min="8194" max="8199" width="19.85546875" style="42" customWidth="1"/>
    <col min="8200" max="8200" width="2.5703125" style="42" customWidth="1"/>
    <col min="8201" max="8448" width="9.140625" style="42"/>
    <col min="8449" max="8449" width="58.5703125" style="42" customWidth="1"/>
    <col min="8450" max="8455" width="19.85546875" style="42" customWidth="1"/>
    <col min="8456" max="8456" width="2.5703125" style="42" customWidth="1"/>
    <col min="8457" max="8704" width="9.140625" style="42"/>
    <col min="8705" max="8705" width="58.5703125" style="42" customWidth="1"/>
    <col min="8706" max="8711" width="19.85546875" style="42" customWidth="1"/>
    <col min="8712" max="8712" width="2.5703125" style="42" customWidth="1"/>
    <col min="8713" max="8960" width="9.140625" style="42"/>
    <col min="8961" max="8961" width="58.5703125" style="42" customWidth="1"/>
    <col min="8962" max="8967" width="19.85546875" style="42" customWidth="1"/>
    <col min="8968" max="8968" width="2.5703125" style="42" customWidth="1"/>
    <col min="8969" max="9216" width="9.140625" style="42"/>
    <col min="9217" max="9217" width="58.5703125" style="42" customWidth="1"/>
    <col min="9218" max="9223" width="19.85546875" style="42" customWidth="1"/>
    <col min="9224" max="9224" width="2.5703125" style="42" customWidth="1"/>
    <col min="9225" max="9472" width="9.140625" style="42"/>
    <col min="9473" max="9473" width="58.5703125" style="42" customWidth="1"/>
    <col min="9474" max="9479" width="19.85546875" style="42" customWidth="1"/>
    <col min="9480" max="9480" width="2.5703125" style="42" customWidth="1"/>
    <col min="9481" max="9728" width="9.140625" style="42"/>
    <col min="9729" max="9729" width="58.5703125" style="42" customWidth="1"/>
    <col min="9730" max="9735" width="19.85546875" style="42" customWidth="1"/>
    <col min="9736" max="9736" width="2.5703125" style="42" customWidth="1"/>
    <col min="9737" max="9984" width="9.140625" style="42"/>
    <col min="9985" max="9985" width="58.5703125" style="42" customWidth="1"/>
    <col min="9986" max="9991" width="19.85546875" style="42" customWidth="1"/>
    <col min="9992" max="9992" width="2.5703125" style="42" customWidth="1"/>
    <col min="9993" max="10240" width="9.140625" style="42"/>
    <col min="10241" max="10241" width="58.5703125" style="42" customWidth="1"/>
    <col min="10242" max="10247" width="19.85546875" style="42" customWidth="1"/>
    <col min="10248" max="10248" width="2.5703125" style="42" customWidth="1"/>
    <col min="10249" max="10496" width="9.140625" style="42"/>
    <col min="10497" max="10497" width="58.5703125" style="42" customWidth="1"/>
    <col min="10498" max="10503" width="19.85546875" style="42" customWidth="1"/>
    <col min="10504" max="10504" width="2.5703125" style="42" customWidth="1"/>
    <col min="10505" max="10752" width="9.140625" style="42"/>
    <col min="10753" max="10753" width="58.5703125" style="42" customWidth="1"/>
    <col min="10754" max="10759" width="19.85546875" style="42" customWidth="1"/>
    <col min="10760" max="10760" width="2.5703125" style="42" customWidth="1"/>
    <col min="10761" max="11008" width="9.140625" style="42"/>
    <col min="11009" max="11009" width="58.5703125" style="42" customWidth="1"/>
    <col min="11010" max="11015" width="19.85546875" style="42" customWidth="1"/>
    <col min="11016" max="11016" width="2.5703125" style="42" customWidth="1"/>
    <col min="11017" max="11264" width="9.140625" style="42"/>
    <col min="11265" max="11265" width="58.5703125" style="42" customWidth="1"/>
    <col min="11266" max="11271" width="19.85546875" style="42" customWidth="1"/>
    <col min="11272" max="11272" width="2.5703125" style="42" customWidth="1"/>
    <col min="11273" max="11520" width="9.140625" style="42"/>
    <col min="11521" max="11521" width="58.5703125" style="42" customWidth="1"/>
    <col min="11522" max="11527" width="19.85546875" style="42" customWidth="1"/>
    <col min="11528" max="11528" width="2.5703125" style="42" customWidth="1"/>
    <col min="11529" max="11776" width="9.140625" style="42"/>
    <col min="11777" max="11777" width="58.5703125" style="42" customWidth="1"/>
    <col min="11778" max="11783" width="19.85546875" style="42" customWidth="1"/>
    <col min="11784" max="11784" width="2.5703125" style="42" customWidth="1"/>
    <col min="11785" max="12032" width="9.140625" style="42"/>
    <col min="12033" max="12033" width="58.5703125" style="42" customWidth="1"/>
    <col min="12034" max="12039" width="19.85546875" style="42" customWidth="1"/>
    <col min="12040" max="12040" width="2.5703125" style="42" customWidth="1"/>
    <col min="12041" max="12288" width="9.140625" style="42"/>
    <col min="12289" max="12289" width="58.5703125" style="42" customWidth="1"/>
    <col min="12290" max="12295" width="19.85546875" style="42" customWidth="1"/>
    <col min="12296" max="12296" width="2.5703125" style="42" customWidth="1"/>
    <col min="12297" max="12544" width="9.140625" style="42"/>
    <col min="12545" max="12545" width="58.5703125" style="42" customWidth="1"/>
    <col min="12546" max="12551" width="19.85546875" style="42" customWidth="1"/>
    <col min="12552" max="12552" width="2.5703125" style="42" customWidth="1"/>
    <col min="12553" max="12800" width="9.140625" style="42"/>
    <col min="12801" max="12801" width="58.5703125" style="42" customWidth="1"/>
    <col min="12802" max="12807" width="19.85546875" style="42" customWidth="1"/>
    <col min="12808" max="12808" width="2.5703125" style="42" customWidth="1"/>
    <col min="12809" max="13056" width="9.140625" style="42"/>
    <col min="13057" max="13057" width="58.5703125" style="42" customWidth="1"/>
    <col min="13058" max="13063" width="19.85546875" style="42" customWidth="1"/>
    <col min="13064" max="13064" width="2.5703125" style="42" customWidth="1"/>
    <col min="13065" max="13312" width="9.140625" style="42"/>
    <col min="13313" max="13313" width="58.5703125" style="42" customWidth="1"/>
    <col min="13314" max="13319" width="19.85546875" style="42" customWidth="1"/>
    <col min="13320" max="13320" width="2.5703125" style="42" customWidth="1"/>
    <col min="13321" max="13568" width="9.140625" style="42"/>
    <col min="13569" max="13569" width="58.5703125" style="42" customWidth="1"/>
    <col min="13570" max="13575" width="19.85546875" style="42" customWidth="1"/>
    <col min="13576" max="13576" width="2.5703125" style="42" customWidth="1"/>
    <col min="13577" max="13824" width="9.140625" style="42"/>
    <col min="13825" max="13825" width="58.5703125" style="42" customWidth="1"/>
    <col min="13826" max="13831" width="19.85546875" style="42" customWidth="1"/>
    <col min="13832" max="13832" width="2.5703125" style="42" customWidth="1"/>
    <col min="13833" max="14080" width="9.140625" style="42"/>
    <col min="14081" max="14081" width="58.5703125" style="42" customWidth="1"/>
    <col min="14082" max="14087" width="19.85546875" style="42" customWidth="1"/>
    <col min="14088" max="14088" width="2.5703125" style="42" customWidth="1"/>
    <col min="14089" max="14336" width="9.140625" style="42"/>
    <col min="14337" max="14337" width="58.5703125" style="42" customWidth="1"/>
    <col min="14338" max="14343" width="19.85546875" style="42" customWidth="1"/>
    <col min="14344" max="14344" width="2.5703125" style="42" customWidth="1"/>
    <col min="14345" max="14592" width="9.140625" style="42"/>
    <col min="14593" max="14593" width="58.5703125" style="42" customWidth="1"/>
    <col min="14594" max="14599" width="19.85546875" style="42" customWidth="1"/>
    <col min="14600" max="14600" width="2.5703125" style="42" customWidth="1"/>
    <col min="14601" max="14848" width="9.140625" style="42"/>
    <col min="14849" max="14849" width="58.5703125" style="42" customWidth="1"/>
    <col min="14850" max="14855" width="19.85546875" style="42" customWidth="1"/>
    <col min="14856" max="14856" width="2.5703125" style="42" customWidth="1"/>
    <col min="14857" max="15104" width="9.140625" style="42"/>
    <col min="15105" max="15105" width="58.5703125" style="42" customWidth="1"/>
    <col min="15106" max="15111" width="19.85546875" style="42" customWidth="1"/>
    <col min="15112" max="15112" width="2.5703125" style="42" customWidth="1"/>
    <col min="15113" max="15360" width="9.140625" style="42"/>
    <col min="15361" max="15361" width="58.5703125" style="42" customWidth="1"/>
    <col min="15362" max="15367" width="19.85546875" style="42" customWidth="1"/>
    <col min="15368" max="15368" width="2.5703125" style="42" customWidth="1"/>
    <col min="15369" max="15616" width="9.140625" style="42"/>
    <col min="15617" max="15617" width="58.5703125" style="42" customWidth="1"/>
    <col min="15618" max="15623" width="19.85546875" style="42" customWidth="1"/>
    <col min="15624" max="15624" width="2.5703125" style="42" customWidth="1"/>
    <col min="15625" max="15872" width="9.140625" style="42"/>
    <col min="15873" max="15873" width="58.5703125" style="42" customWidth="1"/>
    <col min="15874" max="15879" width="19.85546875" style="42" customWidth="1"/>
    <col min="15880" max="15880" width="2.5703125" style="42" customWidth="1"/>
    <col min="15881" max="16128" width="9.140625" style="42"/>
    <col min="16129" max="16129" width="58.5703125" style="42" customWidth="1"/>
    <col min="16130" max="16135" width="19.8554687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322"/>
      <c r="H1" s="197"/>
    </row>
    <row r="2" spans="1:26" s="44" customFormat="1" ht="39" customHeight="1">
      <c r="A2" s="669" t="s">
        <v>144</v>
      </c>
      <c r="B2" s="669"/>
      <c r="C2" s="669"/>
      <c r="D2" s="669"/>
      <c r="E2" s="669"/>
      <c r="F2" s="669"/>
      <c r="G2" s="669"/>
      <c r="H2" s="197"/>
    </row>
    <row r="3" spans="1:26" s="44" customFormat="1" ht="23.25" customHeight="1">
      <c r="A3" s="669" t="s">
        <v>353</v>
      </c>
      <c r="B3" s="669"/>
      <c r="C3" s="669"/>
      <c r="D3" s="669"/>
      <c r="E3" s="669"/>
      <c r="F3" s="669"/>
      <c r="G3" s="669"/>
      <c r="H3" s="197"/>
    </row>
    <row r="4" spans="1:26" s="44" customFormat="1" ht="23.25" customHeight="1">
      <c r="A4" s="669" t="s">
        <v>2</v>
      </c>
      <c r="B4" s="669"/>
      <c r="C4" s="669"/>
      <c r="D4" s="669"/>
      <c r="E4" s="669"/>
      <c r="F4" s="669"/>
      <c r="G4" s="669"/>
      <c r="H4" s="197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197"/>
    </row>
    <row r="6" spans="1:26" ht="7.5" customHeight="1">
      <c r="A6" s="140"/>
    </row>
    <row r="7" spans="1:26" ht="22.5" customHeight="1">
      <c r="A7" s="141"/>
      <c r="B7" s="175"/>
      <c r="C7" s="142"/>
      <c r="D7" s="142"/>
      <c r="E7" s="142"/>
      <c r="F7" s="143"/>
      <c r="G7" s="443"/>
      <c r="H7" s="198"/>
      <c r="I7" s="115"/>
      <c r="J7" s="115"/>
      <c r="K7" s="115"/>
      <c r="L7" s="115"/>
      <c r="M7" s="115"/>
    </row>
    <row r="8" spans="1:26" ht="40.5" customHeight="1" thickBot="1">
      <c r="A8" s="460"/>
      <c r="B8" s="499" t="s">
        <v>82</v>
      </c>
      <c r="C8" s="499" t="s">
        <v>83</v>
      </c>
      <c r="D8" s="499" t="s">
        <v>84</v>
      </c>
      <c r="E8" s="499" t="s">
        <v>85</v>
      </c>
      <c r="F8" s="461" t="s">
        <v>200</v>
      </c>
      <c r="G8" s="500" t="s">
        <v>15</v>
      </c>
      <c r="H8" s="198"/>
      <c r="Y8" s="42">
        <v>1</v>
      </c>
      <c r="Z8" s="42">
        <v>1</v>
      </c>
    </row>
    <row r="9" spans="1:26" ht="27" customHeight="1" thickTop="1">
      <c r="A9" s="299" t="s">
        <v>222</v>
      </c>
      <c r="B9" s="299">
        <v>338943.14945039997</v>
      </c>
      <c r="C9" s="454">
        <v>22587.424708400002</v>
      </c>
      <c r="D9" s="454">
        <v>357923.45686659997</v>
      </c>
      <c r="E9" s="454">
        <v>604571.09819260007</v>
      </c>
      <c r="F9" s="299">
        <f t="shared" ref="F9:F26" si="0">SUM(B9:E9)</f>
        <v>1324025.129218</v>
      </c>
      <c r="G9" s="459">
        <f>+F9/$F$27</f>
        <v>0.13644049996055699</v>
      </c>
      <c r="H9" s="383"/>
      <c r="I9" s="115"/>
      <c r="J9" s="115"/>
      <c r="K9" s="115"/>
      <c r="L9" s="115"/>
      <c r="M9" s="115"/>
    </row>
    <row r="10" spans="1:26" ht="27" customHeight="1">
      <c r="A10" s="299" t="s">
        <v>223</v>
      </c>
      <c r="B10" s="299">
        <v>2574.6300345999998</v>
      </c>
      <c r="C10" s="454">
        <v>155.904</v>
      </c>
      <c r="D10" s="454">
        <v>11181.938227600001</v>
      </c>
      <c r="E10" s="454">
        <v>10237.949197</v>
      </c>
      <c r="F10" s="299">
        <f t="shared" si="0"/>
        <v>24150.421459199999</v>
      </c>
      <c r="G10" s="459">
        <f t="shared" ref="G10:G27" si="1">+F10/$F$27</f>
        <v>2.4886956489244068E-3</v>
      </c>
      <c r="H10" s="383"/>
      <c r="I10" s="115"/>
      <c r="J10" s="115"/>
      <c r="K10" s="115"/>
      <c r="L10" s="115"/>
      <c r="M10" s="115"/>
    </row>
    <row r="11" spans="1:26" ht="27" customHeight="1">
      <c r="A11" s="299" t="s">
        <v>224</v>
      </c>
      <c r="B11" s="299">
        <v>2578.4744196000001</v>
      </c>
      <c r="C11" s="454">
        <v>0</v>
      </c>
      <c r="D11" s="454">
        <v>2466.8642777999999</v>
      </c>
      <c r="E11" s="454">
        <v>364.08416</v>
      </c>
      <c r="F11" s="299">
        <f t="shared" si="0"/>
        <v>5409.4228574000008</v>
      </c>
      <c r="G11" s="459">
        <f t="shared" si="1"/>
        <v>5.5743984224652801E-4</v>
      </c>
      <c r="H11" s="383"/>
      <c r="I11" s="115"/>
      <c r="J11" s="115"/>
      <c r="K11" s="115"/>
      <c r="L11" s="115"/>
      <c r="M11" s="115"/>
    </row>
    <row r="12" spans="1:26" ht="27" customHeight="1">
      <c r="A12" s="299" t="s">
        <v>225</v>
      </c>
      <c r="B12" s="299">
        <v>5056.4340999999995</v>
      </c>
      <c r="C12" s="454">
        <v>5093.3541103999996</v>
      </c>
      <c r="D12" s="454">
        <v>74583.298065399998</v>
      </c>
      <c r="E12" s="454">
        <v>33635.715512199997</v>
      </c>
      <c r="F12" s="299">
        <f t="shared" si="0"/>
        <v>118368.801788</v>
      </c>
      <c r="G12" s="459">
        <f t="shared" si="1"/>
        <v>1.2197879133325462E-2</v>
      </c>
      <c r="H12" s="383"/>
      <c r="I12" s="115"/>
      <c r="J12" s="115"/>
      <c r="K12" s="115"/>
      <c r="L12" s="115"/>
      <c r="M12" s="115"/>
    </row>
    <row r="13" spans="1:26" ht="27" customHeight="1">
      <c r="A13" s="299" t="s">
        <v>226</v>
      </c>
      <c r="B13" s="299">
        <v>443496.33825899998</v>
      </c>
      <c r="C13" s="454">
        <v>81346.385285600001</v>
      </c>
      <c r="D13" s="454">
        <v>183686.76103619998</v>
      </c>
      <c r="E13" s="454">
        <v>456752.42076260003</v>
      </c>
      <c r="F13" s="299">
        <f t="shared" si="0"/>
        <v>1165281.9053433998</v>
      </c>
      <c r="G13" s="459">
        <f t="shared" si="1"/>
        <v>0.12008204546234562</v>
      </c>
      <c r="H13" s="383"/>
      <c r="I13" s="115"/>
      <c r="J13" s="115"/>
      <c r="K13" s="115"/>
      <c r="L13" s="115"/>
      <c r="M13" s="115"/>
    </row>
    <row r="14" spans="1:26" ht="27" customHeight="1">
      <c r="A14" s="299" t="s">
        <v>227</v>
      </c>
      <c r="B14" s="299">
        <v>1780.2709643999999</v>
      </c>
      <c r="C14" s="454">
        <v>807.94507999999996</v>
      </c>
      <c r="D14" s="454">
        <v>1238.4758100000001</v>
      </c>
      <c r="E14" s="454">
        <v>0</v>
      </c>
      <c r="F14" s="299">
        <f t="shared" si="0"/>
        <v>3826.6918544</v>
      </c>
      <c r="G14" s="459">
        <f t="shared" si="1"/>
        <v>3.9433975857973376E-4</v>
      </c>
      <c r="H14" s="383"/>
      <c r="I14" s="115"/>
      <c r="J14" s="115"/>
      <c r="K14" s="115"/>
      <c r="L14" s="115"/>
      <c r="M14" s="115"/>
    </row>
    <row r="15" spans="1:26" ht="27" customHeight="1">
      <c r="A15" s="299" t="s">
        <v>134</v>
      </c>
      <c r="B15" s="299">
        <v>105728.1601354</v>
      </c>
      <c r="C15" s="454">
        <v>92466.909253800011</v>
      </c>
      <c r="D15" s="454">
        <v>46912.251705799994</v>
      </c>
      <c r="E15" s="454">
        <v>74326.379481800002</v>
      </c>
      <c r="F15" s="299">
        <f t="shared" si="0"/>
        <v>319433.70057680004</v>
      </c>
      <c r="G15" s="459">
        <f t="shared" si="1"/>
        <v>3.2917572974382289E-2</v>
      </c>
      <c r="H15" s="383"/>
      <c r="I15" s="115"/>
      <c r="J15" s="115"/>
      <c r="K15" s="115"/>
      <c r="L15" s="115"/>
      <c r="M15" s="115"/>
    </row>
    <row r="16" spans="1:26" ht="27" customHeight="1">
      <c r="A16" s="299" t="s">
        <v>228</v>
      </c>
      <c r="B16" s="299">
        <v>989279.17478180001</v>
      </c>
      <c r="C16" s="454">
        <v>219355.511149</v>
      </c>
      <c r="D16" s="454">
        <v>530849.40228060004</v>
      </c>
      <c r="E16" s="454">
        <v>2022601.4454653999</v>
      </c>
      <c r="F16" s="299">
        <f t="shared" si="0"/>
        <v>3762085.5336767999</v>
      </c>
      <c r="G16" s="459">
        <f t="shared" si="1"/>
        <v>0.38768209136061399</v>
      </c>
      <c r="H16" s="383"/>
      <c r="I16" s="115"/>
      <c r="J16" s="115"/>
      <c r="K16" s="115"/>
      <c r="L16" s="115"/>
      <c r="M16" s="115"/>
    </row>
    <row r="17" spans="1:13" ht="27" customHeight="1">
      <c r="A17" s="299" t="s">
        <v>229</v>
      </c>
      <c r="B17" s="299">
        <v>145153.69474820001</v>
      </c>
      <c r="C17" s="454">
        <v>16562.868536400001</v>
      </c>
      <c r="D17" s="454">
        <v>119636.1336002</v>
      </c>
      <c r="E17" s="454">
        <v>278169.07244439999</v>
      </c>
      <c r="F17" s="299">
        <f t="shared" si="0"/>
        <v>559521.76932920003</v>
      </c>
      <c r="G17" s="459">
        <f t="shared" si="1"/>
        <v>5.7658595944610591E-2</v>
      </c>
      <c r="H17" s="383"/>
      <c r="I17" s="115"/>
      <c r="J17" s="115"/>
      <c r="K17" s="115"/>
      <c r="L17" s="115"/>
      <c r="M17" s="115"/>
    </row>
    <row r="18" spans="1:13" ht="27" customHeight="1">
      <c r="A18" s="299" t="s">
        <v>230</v>
      </c>
      <c r="B18" s="299">
        <v>478822.26259359997</v>
      </c>
      <c r="C18" s="454">
        <v>48578.888619999998</v>
      </c>
      <c r="D18" s="454">
        <v>288257.55220700003</v>
      </c>
      <c r="E18" s="454">
        <v>623161.98856039997</v>
      </c>
      <c r="F18" s="299">
        <f t="shared" si="0"/>
        <v>1438820.6919809999</v>
      </c>
      <c r="G18" s="459">
        <f t="shared" si="1"/>
        <v>0.14827015759393439</v>
      </c>
      <c r="H18" s="383"/>
      <c r="I18" s="115"/>
      <c r="J18" s="115"/>
      <c r="K18" s="115"/>
      <c r="L18" s="115"/>
      <c r="M18" s="115"/>
    </row>
    <row r="19" spans="1:13" ht="27" customHeight="1">
      <c r="A19" s="299" t="s">
        <v>231</v>
      </c>
      <c r="B19" s="299">
        <v>7459.9826752000008</v>
      </c>
      <c r="C19" s="454">
        <v>4750.6127829999996</v>
      </c>
      <c r="D19" s="454">
        <v>8224.0162385999993</v>
      </c>
      <c r="E19" s="454">
        <v>7981.5365961999996</v>
      </c>
      <c r="F19" s="299">
        <f t="shared" si="0"/>
        <v>28416.148292999998</v>
      </c>
      <c r="G19" s="459">
        <f t="shared" si="1"/>
        <v>2.9282778661007445E-3</v>
      </c>
      <c r="H19" s="383"/>
      <c r="I19" s="115"/>
      <c r="J19" s="115"/>
      <c r="K19" s="115"/>
      <c r="L19" s="115"/>
      <c r="M19" s="115"/>
    </row>
    <row r="20" spans="1:13" ht="27" customHeight="1">
      <c r="A20" s="299" t="s">
        <v>232</v>
      </c>
      <c r="B20" s="299">
        <v>129122.48584939999</v>
      </c>
      <c r="C20" s="454">
        <v>95540.362837799999</v>
      </c>
      <c r="D20" s="454">
        <v>119241.0451376</v>
      </c>
      <c r="E20" s="454">
        <v>136922.05474259998</v>
      </c>
      <c r="F20" s="299">
        <f t="shared" si="0"/>
        <v>480825.94856739999</v>
      </c>
      <c r="G20" s="459">
        <f t="shared" si="1"/>
        <v>4.95490088283237E-2</v>
      </c>
      <c r="H20" s="383"/>
      <c r="I20" s="115"/>
      <c r="J20" s="115"/>
      <c r="K20" s="115"/>
      <c r="L20" s="115"/>
      <c r="M20" s="115"/>
    </row>
    <row r="21" spans="1:13" ht="27" customHeight="1">
      <c r="A21" s="299" t="s">
        <v>233</v>
      </c>
      <c r="B21" s="299">
        <v>1959.3298684000001</v>
      </c>
      <c r="C21" s="454">
        <v>301.57767660000002</v>
      </c>
      <c r="D21" s="454">
        <v>14819.116467</v>
      </c>
      <c r="E21" s="454">
        <v>15570.855919</v>
      </c>
      <c r="F21" s="299">
        <f t="shared" si="0"/>
        <v>32650.879931000003</v>
      </c>
      <c r="G21" s="459">
        <f t="shared" si="1"/>
        <v>3.3646660351295036E-3</v>
      </c>
      <c r="H21" s="383"/>
      <c r="I21" s="115"/>
      <c r="J21" s="115"/>
      <c r="K21" s="115"/>
      <c r="L21" s="115"/>
      <c r="M21" s="115"/>
    </row>
    <row r="22" spans="1:13" ht="27" customHeight="1">
      <c r="A22" s="299" t="s">
        <v>234</v>
      </c>
      <c r="B22" s="299">
        <v>6965.3170228000008</v>
      </c>
      <c r="C22" s="454">
        <v>2189.5521364000001</v>
      </c>
      <c r="D22" s="454">
        <v>28824.916496399997</v>
      </c>
      <c r="E22" s="454">
        <v>25755.384646800001</v>
      </c>
      <c r="F22" s="299">
        <f t="shared" si="0"/>
        <v>63735.170302400002</v>
      </c>
      <c r="G22" s="459">
        <f t="shared" si="1"/>
        <v>6.5678953588039482E-3</v>
      </c>
      <c r="H22" s="383"/>
      <c r="I22" s="115"/>
      <c r="J22" s="115"/>
      <c r="K22" s="115"/>
      <c r="L22" s="115"/>
      <c r="M22" s="115"/>
    </row>
    <row r="23" spans="1:13" ht="27" customHeight="1">
      <c r="A23" s="299" t="s">
        <v>235</v>
      </c>
      <c r="B23" s="299">
        <v>67579.858437800009</v>
      </c>
      <c r="C23" s="454">
        <v>25376.962244800001</v>
      </c>
      <c r="D23" s="454">
        <v>46411.148673199998</v>
      </c>
      <c r="E23" s="454">
        <v>219655.1674228</v>
      </c>
      <c r="F23" s="299">
        <f t="shared" si="0"/>
        <v>359023.13677860005</v>
      </c>
      <c r="G23" s="459">
        <f t="shared" si="1"/>
        <v>3.6997255715540293E-2</v>
      </c>
      <c r="H23" s="383"/>
      <c r="I23" s="115"/>
      <c r="J23" s="115"/>
      <c r="K23" s="115"/>
      <c r="L23" s="115"/>
      <c r="M23" s="115"/>
    </row>
    <row r="24" spans="1:13" ht="27" customHeight="1">
      <c r="A24" s="299" t="s">
        <v>236</v>
      </c>
      <c r="B24" s="299">
        <v>133.04127</v>
      </c>
      <c r="C24" s="454">
        <v>418.58787040000004</v>
      </c>
      <c r="D24" s="454">
        <v>662.35799499999996</v>
      </c>
      <c r="E24" s="454">
        <v>162.7200632</v>
      </c>
      <c r="F24" s="299">
        <f t="shared" si="0"/>
        <v>1376.7071986000001</v>
      </c>
      <c r="G24" s="459">
        <f t="shared" si="1"/>
        <v>1.4186937568716967E-4</v>
      </c>
      <c r="H24" s="383"/>
      <c r="I24" s="115"/>
      <c r="J24" s="115"/>
      <c r="K24" s="115"/>
      <c r="L24" s="115"/>
      <c r="M24" s="115"/>
    </row>
    <row r="25" spans="1:13" ht="27" customHeight="1">
      <c r="A25" s="299" t="s">
        <v>237</v>
      </c>
      <c r="B25" s="299">
        <v>0</v>
      </c>
      <c r="C25" s="454">
        <v>117.23417260000001</v>
      </c>
      <c r="D25" s="454">
        <v>25.846378600000001</v>
      </c>
      <c r="E25" s="454">
        <v>500.21846999999997</v>
      </c>
      <c r="F25" s="299">
        <f t="shared" si="0"/>
        <v>643.29902119999997</v>
      </c>
      <c r="G25" s="459">
        <f t="shared" si="1"/>
        <v>6.6291823425213342E-5</v>
      </c>
      <c r="H25" s="383"/>
      <c r="I25" s="115"/>
      <c r="J25" s="115"/>
      <c r="K25" s="115"/>
      <c r="L25" s="115"/>
      <c r="M25" s="115"/>
    </row>
    <row r="26" spans="1:13" s="181" customFormat="1" ht="37.5" customHeight="1">
      <c r="A26" s="301" t="s">
        <v>238</v>
      </c>
      <c r="B26" s="301">
        <v>790.97771580000006</v>
      </c>
      <c r="C26" s="455">
        <v>4677.4323893999999</v>
      </c>
      <c r="D26" s="455">
        <v>8622.6741524000008</v>
      </c>
      <c r="E26" s="455">
        <v>2361.3263791999998</v>
      </c>
      <c r="F26" s="301">
        <f t="shared" si="0"/>
        <v>16452.410636799999</v>
      </c>
      <c r="G26" s="501">
        <f t="shared" si="1"/>
        <v>1.6954173174697929E-3</v>
      </c>
      <c r="H26" s="384"/>
      <c r="I26" s="303"/>
      <c r="J26" s="303"/>
      <c r="K26" s="303"/>
      <c r="L26" s="303"/>
      <c r="M26" s="303"/>
    </row>
    <row r="27" spans="1:13" s="181" customFormat="1" ht="24" customHeight="1">
      <c r="A27" s="456" t="s">
        <v>257</v>
      </c>
      <c r="B27" s="457">
        <f>SUM(B9:B26)</f>
        <v>2727423.5823263996</v>
      </c>
      <c r="C27" s="457">
        <f>SUM(C9:C26)</f>
        <v>620327.51285459986</v>
      </c>
      <c r="D27" s="457">
        <f>SUM(D9:D26)</f>
        <v>1843567.2556160004</v>
      </c>
      <c r="E27" s="457">
        <f>SUM(E9:E26)</f>
        <v>4512729.4180162009</v>
      </c>
      <c r="F27" s="457">
        <f>SUM(F9:F26)</f>
        <v>9704047.7688131966</v>
      </c>
      <c r="G27" s="502">
        <f t="shared" si="1"/>
        <v>1</v>
      </c>
      <c r="H27" s="384"/>
      <c r="I27" s="303"/>
      <c r="J27" s="303"/>
      <c r="K27" s="303"/>
      <c r="L27" s="303"/>
      <c r="M27" s="303"/>
    </row>
    <row r="28" spans="1:13" ht="27" customHeight="1">
      <c r="A28" s="307" t="s">
        <v>308</v>
      </c>
      <c r="B28" s="459">
        <f>+B27/$F$27</f>
        <v>0.28106040358661211</v>
      </c>
      <c r="C28" s="459">
        <f>+C27/$F$27</f>
        <v>6.3924614514801165E-2</v>
      </c>
      <c r="D28" s="459">
        <f>+D27/$F$27</f>
        <v>0.18997920244589525</v>
      </c>
      <c r="E28" s="459">
        <f>+E27/$F$27</f>
        <v>0.46503577945269192</v>
      </c>
      <c r="F28" s="459">
        <f>+F27/$F$27</f>
        <v>1</v>
      </c>
      <c r="G28" s="459"/>
      <c r="H28" s="383"/>
      <c r="I28" s="115"/>
      <c r="J28" s="115"/>
      <c r="K28" s="115"/>
      <c r="L28" s="115"/>
      <c r="M28" s="115"/>
    </row>
    <row r="29" spans="1:13" ht="14.25" customHeight="1" thickBot="1">
      <c r="A29" s="186"/>
      <c r="B29" s="187"/>
      <c r="C29" s="188"/>
      <c r="D29" s="188"/>
      <c r="E29" s="188"/>
      <c r="F29" s="189"/>
      <c r="G29" s="190"/>
      <c r="H29" s="361"/>
      <c r="I29" s="115"/>
      <c r="J29" s="115"/>
      <c r="K29" s="115"/>
      <c r="L29" s="115"/>
      <c r="M29" s="115"/>
    </row>
    <row r="30" spans="1:13" ht="15" customHeight="1" thickTop="1">
      <c r="A30" s="196" t="s">
        <v>355</v>
      </c>
      <c r="B30" s="76"/>
      <c r="C30" s="192"/>
      <c r="D30" s="192"/>
      <c r="E30" s="192"/>
      <c r="F30" s="193"/>
      <c r="G30" s="193"/>
      <c r="H30" s="388"/>
      <c r="I30" s="193"/>
      <c r="J30" s="115"/>
      <c r="K30" s="115"/>
      <c r="L30" s="115"/>
      <c r="M30" s="115"/>
    </row>
    <row r="31" spans="1:13" ht="9" customHeight="1">
      <c r="C31" s="136"/>
      <c r="D31" s="136"/>
      <c r="E31" s="136"/>
      <c r="F31" s="115"/>
      <c r="G31" s="193"/>
      <c r="H31" s="361"/>
      <c r="I31" s="115"/>
      <c r="J31" s="115"/>
      <c r="K31" s="115"/>
      <c r="L31" s="115"/>
      <c r="M31" s="115"/>
    </row>
    <row r="32" spans="1:13" ht="9" customHeight="1">
      <c r="A32" s="165"/>
      <c r="C32" s="136"/>
      <c r="D32" s="136"/>
      <c r="E32" s="136"/>
      <c r="F32" s="115"/>
      <c r="G32" s="193"/>
      <c r="H32" s="361"/>
      <c r="I32" s="115"/>
      <c r="J32" s="115"/>
      <c r="K32" s="115"/>
      <c r="L32" s="115"/>
      <c r="M32" s="115"/>
    </row>
    <row r="33" spans="1:13" ht="9" customHeight="1">
      <c r="A33" s="169"/>
      <c r="C33" s="136"/>
      <c r="D33" s="136"/>
      <c r="E33" s="136"/>
      <c r="F33" s="115"/>
      <c r="G33" s="193"/>
      <c r="H33" s="361"/>
      <c r="I33" s="115"/>
      <c r="J33" s="115"/>
      <c r="K33" s="115"/>
      <c r="L33" s="115"/>
      <c r="M33" s="115"/>
    </row>
    <row r="34" spans="1:13" ht="9" customHeight="1">
      <c r="A34" s="165"/>
      <c r="C34" s="136"/>
      <c r="D34" s="136"/>
      <c r="E34" s="136"/>
      <c r="F34" s="115"/>
      <c r="G34" s="193"/>
      <c r="H34" s="361"/>
      <c r="I34" s="115"/>
      <c r="J34" s="115"/>
      <c r="K34" s="115"/>
      <c r="L34" s="115"/>
      <c r="M34" s="115"/>
    </row>
    <row r="35" spans="1:13" ht="9" customHeight="1">
      <c r="A35" s="165"/>
      <c r="C35" s="136"/>
      <c r="D35" s="136"/>
      <c r="E35" s="136"/>
      <c r="F35" s="115"/>
      <c r="G35" s="193"/>
      <c r="H35" s="361"/>
      <c r="I35" s="115"/>
      <c r="J35" s="115"/>
      <c r="K35" s="115"/>
      <c r="L35" s="115"/>
      <c r="M35" s="115"/>
    </row>
    <row r="36" spans="1:13" ht="9" customHeight="1">
      <c r="A36" s="165"/>
      <c r="B36" s="65"/>
      <c r="C36" s="136"/>
      <c r="D36" s="136"/>
      <c r="E36" s="136"/>
      <c r="F36" s="115"/>
      <c r="G36" s="193"/>
      <c r="H36" s="361"/>
      <c r="I36" s="115"/>
      <c r="J36" s="115"/>
      <c r="K36" s="115"/>
      <c r="L36" s="115"/>
      <c r="M36" s="115"/>
    </row>
    <row r="37" spans="1:13" ht="9" customHeight="1">
      <c r="A37" s="165"/>
      <c r="B37" s="65"/>
      <c r="C37" s="136"/>
      <c r="D37" s="136"/>
      <c r="E37" s="136"/>
      <c r="F37" s="115"/>
      <c r="G37" s="193"/>
      <c r="H37" s="361"/>
      <c r="I37" s="115"/>
      <c r="J37" s="115"/>
      <c r="K37" s="115"/>
      <c r="L37" s="115"/>
      <c r="M37" s="115"/>
    </row>
    <row r="38" spans="1:13" ht="9" customHeight="1">
      <c r="A38" s="165"/>
      <c r="B38" s="65"/>
      <c r="C38" s="136"/>
      <c r="D38" s="136"/>
      <c r="E38" s="136"/>
      <c r="F38" s="115"/>
      <c r="G38" s="193"/>
      <c r="H38" s="361"/>
      <c r="I38" s="115"/>
      <c r="J38" s="115"/>
      <c r="K38" s="115"/>
      <c r="L38" s="115"/>
      <c r="M38" s="115"/>
    </row>
    <row r="39" spans="1:13" ht="9" customHeight="1">
      <c r="A39" s="166"/>
      <c r="B39" s="65"/>
      <c r="C39" s="136"/>
      <c r="D39" s="136"/>
      <c r="E39" s="136"/>
      <c r="F39" s="115"/>
      <c r="G39" s="193"/>
      <c r="H39" s="361"/>
      <c r="I39" s="115"/>
      <c r="J39" s="115"/>
      <c r="K39" s="115"/>
      <c r="L39" s="115"/>
      <c r="M39" s="115"/>
    </row>
    <row r="40" spans="1:13" ht="9" customHeight="1">
      <c r="A40" s="165"/>
      <c r="B40" s="65"/>
      <c r="C40" s="136"/>
      <c r="D40" s="136"/>
      <c r="E40" s="136"/>
      <c r="F40" s="115"/>
      <c r="G40" s="193"/>
      <c r="H40" s="361"/>
      <c r="I40" s="115"/>
      <c r="J40" s="115"/>
      <c r="K40" s="115"/>
      <c r="L40" s="115"/>
      <c r="M40" s="115"/>
    </row>
    <row r="41" spans="1:13" ht="9" customHeight="1">
      <c r="A41" s="165"/>
      <c r="B41" s="65"/>
      <c r="C41" s="136"/>
      <c r="D41" s="136"/>
      <c r="E41" s="136"/>
      <c r="F41" s="115"/>
      <c r="G41" s="193"/>
      <c r="H41" s="361"/>
      <c r="I41" s="115"/>
      <c r="J41" s="115"/>
      <c r="K41" s="115"/>
      <c r="L41" s="115"/>
      <c r="M41" s="115"/>
    </row>
    <row r="42" spans="1:13" ht="9" customHeight="1">
      <c r="A42" s="165"/>
      <c r="B42" s="65"/>
      <c r="C42" s="136"/>
      <c r="D42" s="136"/>
      <c r="E42" s="136"/>
      <c r="F42" s="115"/>
      <c r="G42" s="193"/>
      <c r="H42" s="361"/>
      <c r="I42" s="115"/>
      <c r="J42" s="115"/>
      <c r="K42" s="115"/>
      <c r="L42" s="115"/>
      <c r="M42" s="115"/>
    </row>
    <row r="43" spans="1:13" ht="9" customHeight="1">
      <c r="A43" s="165"/>
      <c r="C43" s="136"/>
      <c r="D43" s="136"/>
      <c r="E43" s="136"/>
      <c r="F43" s="115"/>
      <c r="G43" s="193"/>
      <c r="H43" s="361"/>
      <c r="I43" s="115"/>
      <c r="J43" s="115"/>
      <c r="K43" s="115"/>
      <c r="L43" s="115"/>
      <c r="M43" s="115"/>
    </row>
    <row r="44" spans="1:13" ht="9" customHeight="1">
      <c r="A44" s="165"/>
      <c r="C44" s="136"/>
      <c r="D44" s="136"/>
      <c r="E44" s="136"/>
      <c r="F44" s="115"/>
      <c r="G44" s="193"/>
      <c r="H44" s="361"/>
      <c r="I44" s="115"/>
      <c r="J44" s="115"/>
      <c r="K44" s="115"/>
      <c r="L44" s="115"/>
      <c r="M44" s="115"/>
    </row>
    <row r="45" spans="1:13" ht="9" customHeight="1">
      <c r="A45" s="166"/>
      <c r="C45" s="136"/>
      <c r="D45" s="136"/>
      <c r="E45" s="136"/>
      <c r="F45" s="115"/>
      <c r="G45" s="193"/>
      <c r="H45" s="361"/>
      <c r="I45" s="115"/>
      <c r="J45" s="115"/>
      <c r="K45" s="115"/>
      <c r="L45" s="115"/>
      <c r="M45" s="115"/>
    </row>
    <row r="46" spans="1:13" ht="9" customHeight="1">
      <c r="A46" s="165"/>
      <c r="C46" s="136"/>
      <c r="D46" s="136"/>
      <c r="E46" s="136"/>
      <c r="F46" s="115"/>
      <c r="G46" s="193"/>
      <c r="H46" s="361"/>
      <c r="I46" s="115"/>
      <c r="J46" s="115"/>
      <c r="K46" s="115"/>
      <c r="L46" s="115"/>
      <c r="M46" s="115"/>
    </row>
    <row r="47" spans="1:13" ht="9" customHeight="1">
      <c r="A47" s="165"/>
      <c r="C47" s="136"/>
      <c r="D47" s="136"/>
      <c r="E47" s="136"/>
      <c r="F47" s="115"/>
      <c r="G47" s="193"/>
      <c r="H47" s="361"/>
      <c r="I47" s="115"/>
      <c r="J47" s="115"/>
      <c r="K47" s="115"/>
      <c r="L47" s="115"/>
      <c r="M47" s="115"/>
    </row>
    <row r="48" spans="1:13" ht="9" customHeight="1">
      <c r="A48" s="165"/>
      <c r="C48" s="136"/>
      <c r="D48" s="136"/>
      <c r="E48" s="136"/>
      <c r="F48" s="115"/>
      <c r="G48" s="193"/>
      <c r="H48" s="361"/>
      <c r="I48" s="115"/>
      <c r="J48" s="115"/>
      <c r="K48" s="115"/>
      <c r="L48" s="115"/>
      <c r="M48" s="115"/>
    </row>
    <row r="49" spans="1:13" ht="9" customHeight="1">
      <c r="A49" s="165"/>
      <c r="C49" s="136"/>
      <c r="D49" s="136"/>
      <c r="E49" s="136"/>
      <c r="F49" s="115"/>
      <c r="G49" s="193"/>
      <c r="H49" s="361"/>
      <c r="I49" s="115"/>
      <c r="J49" s="115"/>
      <c r="K49" s="115"/>
      <c r="L49" s="115"/>
      <c r="M49" s="115"/>
    </row>
    <row r="50" spans="1:13" ht="9" customHeight="1">
      <c r="A50" s="165"/>
      <c r="C50" s="136"/>
      <c r="D50" s="136"/>
      <c r="E50" s="136"/>
      <c r="F50" s="115"/>
      <c r="G50" s="193"/>
      <c r="H50" s="361"/>
      <c r="I50" s="115"/>
      <c r="J50" s="115"/>
      <c r="K50" s="115"/>
      <c r="L50" s="115"/>
      <c r="M50" s="115"/>
    </row>
    <row r="51" spans="1:13" ht="9" customHeight="1">
      <c r="A51" s="166"/>
      <c r="C51" s="136"/>
      <c r="D51" s="136"/>
      <c r="E51" s="136"/>
      <c r="F51" s="115"/>
      <c r="G51" s="193"/>
      <c r="H51" s="361"/>
      <c r="I51" s="115"/>
      <c r="J51" s="115"/>
      <c r="K51" s="115"/>
      <c r="L51" s="115"/>
      <c r="M51" s="115"/>
    </row>
    <row r="52" spans="1:13" ht="9" customHeight="1">
      <c r="A52" s="165"/>
      <c r="C52" s="136"/>
      <c r="D52" s="136"/>
      <c r="E52" s="136"/>
      <c r="F52" s="115"/>
      <c r="G52" s="193"/>
      <c r="H52" s="361"/>
      <c r="I52" s="115"/>
      <c r="J52" s="115"/>
      <c r="K52" s="115"/>
      <c r="L52" s="115"/>
      <c r="M52" s="115"/>
    </row>
    <row r="53" spans="1:13" ht="9" customHeight="1">
      <c r="A53" s="165"/>
      <c r="C53" s="136"/>
      <c r="D53" s="136"/>
      <c r="E53" s="136"/>
      <c r="F53" s="115"/>
      <c r="G53" s="193"/>
      <c r="H53" s="361"/>
      <c r="I53" s="115"/>
      <c r="J53" s="115"/>
      <c r="K53" s="115"/>
      <c r="L53" s="115"/>
      <c r="M53" s="115"/>
    </row>
    <row r="54" spans="1:13" ht="9" customHeight="1">
      <c r="A54" s="165"/>
      <c r="C54" s="136"/>
      <c r="D54" s="136"/>
      <c r="E54" s="136"/>
      <c r="F54" s="115"/>
      <c r="G54" s="193"/>
      <c r="H54" s="361"/>
      <c r="I54" s="115"/>
      <c r="J54" s="115"/>
      <c r="K54" s="115"/>
      <c r="L54" s="115"/>
      <c r="M54" s="115"/>
    </row>
    <row r="55" spans="1:13" ht="9" customHeight="1">
      <c r="A55" s="165"/>
      <c r="C55" s="136"/>
      <c r="D55" s="136"/>
      <c r="E55" s="136"/>
      <c r="F55" s="115"/>
      <c r="G55" s="193"/>
      <c r="H55" s="361"/>
      <c r="I55" s="115"/>
      <c r="J55" s="115"/>
      <c r="K55" s="115"/>
      <c r="L55" s="115"/>
      <c r="M55" s="115"/>
    </row>
    <row r="56" spans="1:13" ht="9" customHeight="1">
      <c r="A56" s="166"/>
      <c r="C56" s="136"/>
      <c r="D56" s="136"/>
      <c r="E56" s="136"/>
      <c r="F56" s="115"/>
      <c r="G56" s="193"/>
      <c r="H56" s="361"/>
      <c r="I56" s="115"/>
      <c r="J56" s="115"/>
      <c r="K56" s="115"/>
      <c r="L56" s="115"/>
      <c r="M56" s="115"/>
    </row>
    <row r="57" spans="1:13" ht="9" customHeight="1">
      <c r="A57" s="167"/>
      <c r="C57" s="136"/>
      <c r="D57" s="136"/>
      <c r="E57" s="136"/>
      <c r="F57" s="115"/>
      <c r="G57" s="193"/>
      <c r="H57" s="361"/>
      <c r="I57" s="115"/>
      <c r="J57" s="115"/>
      <c r="K57" s="115"/>
      <c r="L57" s="115"/>
      <c r="M57" s="115"/>
    </row>
    <row r="58" spans="1:13" ht="9" customHeight="1">
      <c r="A58" s="167"/>
      <c r="C58" s="136"/>
      <c r="D58" s="136"/>
      <c r="E58" s="136"/>
      <c r="F58" s="115"/>
      <c r="G58" s="193"/>
      <c r="H58" s="361"/>
      <c r="I58" s="115"/>
      <c r="J58" s="115"/>
      <c r="K58" s="115"/>
      <c r="L58" s="115"/>
      <c r="M58" s="115"/>
    </row>
    <row r="59" spans="1:13" ht="9" customHeight="1">
      <c r="A59" s="167"/>
      <c r="C59" s="136"/>
      <c r="D59" s="136"/>
      <c r="E59" s="136"/>
      <c r="F59" s="115"/>
      <c r="G59" s="193"/>
      <c r="H59" s="361"/>
      <c r="I59" s="115"/>
      <c r="J59" s="115"/>
      <c r="K59" s="115"/>
      <c r="L59" s="115"/>
      <c r="M59" s="115"/>
    </row>
    <row r="60" spans="1:13" ht="9" customHeight="1">
      <c r="A60" s="167"/>
      <c r="C60" s="136"/>
      <c r="D60" s="136"/>
      <c r="E60" s="136"/>
      <c r="F60" s="115"/>
      <c r="G60" s="193"/>
      <c r="H60" s="361"/>
      <c r="I60" s="11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15"/>
      <c r="G61" s="193"/>
      <c r="H61" s="361"/>
      <c r="I61" s="115"/>
      <c r="J61" s="115"/>
      <c r="K61" s="115"/>
      <c r="L61" s="115"/>
      <c r="M61" s="115"/>
    </row>
    <row r="62" spans="1:13" ht="9" customHeight="1">
      <c r="A62" s="168"/>
      <c r="C62" s="136"/>
      <c r="D62" s="136"/>
      <c r="E62" s="136"/>
      <c r="F62" s="115"/>
      <c r="G62" s="193"/>
      <c r="H62" s="361"/>
      <c r="I62" s="115"/>
      <c r="J62" s="115"/>
      <c r="K62" s="115"/>
      <c r="L62" s="115"/>
      <c r="M62" s="115"/>
    </row>
    <row r="63" spans="1:13" ht="9" customHeight="1">
      <c r="A63" s="169"/>
      <c r="C63" s="136"/>
      <c r="D63" s="136"/>
      <c r="E63" s="136"/>
      <c r="F63" s="115"/>
      <c r="G63" s="193"/>
      <c r="H63" s="361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15"/>
      <c r="G64" s="193"/>
      <c r="H64" s="361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15"/>
      <c r="G65" s="193"/>
      <c r="H65" s="361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15"/>
      <c r="G66" s="193"/>
      <c r="H66" s="361"/>
      <c r="I66" s="115"/>
      <c r="J66" s="115"/>
      <c r="K66" s="115"/>
      <c r="L66" s="115"/>
      <c r="M66" s="115"/>
    </row>
    <row r="67" spans="1:13" ht="9" customHeight="1">
      <c r="A67" s="165"/>
      <c r="C67" s="136"/>
      <c r="D67" s="136"/>
      <c r="E67" s="136"/>
      <c r="F67" s="115"/>
      <c r="G67" s="193"/>
      <c r="H67" s="361"/>
      <c r="I67" s="115"/>
      <c r="J67" s="115"/>
      <c r="K67" s="115"/>
      <c r="L67" s="115"/>
      <c r="M67" s="115"/>
    </row>
    <row r="68" spans="1:13" ht="9" customHeight="1">
      <c r="A68" s="167"/>
      <c r="C68" s="136"/>
      <c r="D68" s="136"/>
      <c r="E68" s="136"/>
      <c r="F68" s="115"/>
      <c r="G68" s="193"/>
      <c r="H68" s="361"/>
      <c r="I68" s="115"/>
      <c r="J68" s="115"/>
      <c r="K68" s="115"/>
      <c r="L68" s="115"/>
      <c r="M68" s="115"/>
    </row>
    <row r="69" spans="1:13" ht="9" customHeight="1">
      <c r="A69" s="169"/>
      <c r="C69" s="136"/>
      <c r="D69" s="136"/>
      <c r="E69" s="136"/>
      <c r="F69" s="115"/>
      <c r="G69" s="193"/>
      <c r="H69" s="361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15"/>
      <c r="G70" s="193"/>
      <c r="H70" s="361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15"/>
      <c r="G71" s="193"/>
      <c r="H71" s="361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15"/>
      <c r="G72" s="193"/>
      <c r="H72" s="361"/>
      <c r="I72" s="115"/>
      <c r="J72" s="115"/>
      <c r="K72" s="115"/>
      <c r="L72" s="115"/>
      <c r="M72" s="115"/>
    </row>
    <row r="73" spans="1:13" ht="9" customHeight="1">
      <c r="A73" s="165"/>
      <c r="C73" s="136"/>
      <c r="D73" s="136"/>
      <c r="E73" s="136"/>
      <c r="F73" s="115"/>
      <c r="G73" s="193"/>
      <c r="H73" s="361"/>
      <c r="I73" s="115"/>
      <c r="J73" s="115"/>
      <c r="K73" s="115"/>
      <c r="L73" s="115"/>
      <c r="M73" s="115"/>
    </row>
    <row r="74" spans="1:13" ht="9" customHeight="1">
      <c r="A74" s="167"/>
      <c r="C74" s="136"/>
      <c r="D74" s="136"/>
      <c r="E74" s="136"/>
      <c r="F74" s="115"/>
      <c r="G74" s="193"/>
      <c r="H74" s="361"/>
      <c r="I74" s="115"/>
      <c r="J74" s="115"/>
      <c r="K74" s="115"/>
      <c r="L74" s="115"/>
      <c r="M74" s="115"/>
    </row>
    <row r="75" spans="1:13" ht="9" customHeight="1">
      <c r="A75" s="169"/>
      <c r="C75" s="136"/>
      <c r="D75" s="136"/>
      <c r="E75" s="136"/>
      <c r="F75" s="115"/>
      <c r="G75" s="193"/>
      <c r="H75" s="361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15"/>
      <c r="G76" s="193"/>
      <c r="H76" s="361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15"/>
      <c r="G77" s="193"/>
      <c r="H77" s="361"/>
      <c r="I77" s="115"/>
      <c r="J77" s="115"/>
      <c r="K77" s="115"/>
      <c r="L77" s="115"/>
      <c r="M77" s="115"/>
    </row>
    <row r="78" spans="1:13" ht="9" customHeight="1">
      <c r="A78" s="165"/>
      <c r="C78" s="74"/>
      <c r="D78" s="74"/>
      <c r="E78" s="74"/>
    </row>
    <row r="79" spans="1:13" ht="9" customHeight="1">
      <c r="A79" s="165"/>
      <c r="C79" s="74"/>
      <c r="D79" s="74"/>
      <c r="E79" s="74"/>
    </row>
    <row r="80" spans="1:13" ht="9" customHeight="1">
      <c r="A80" s="165"/>
      <c r="C80" s="74"/>
      <c r="D80" s="74"/>
      <c r="E80" s="74"/>
    </row>
    <row r="81" spans="1:5" ht="9" customHeight="1">
      <c r="A81" s="165"/>
      <c r="C81" s="74"/>
      <c r="D81" s="74"/>
      <c r="E81" s="74"/>
    </row>
    <row r="82" spans="1:5" ht="9" customHeight="1">
      <c r="A82" s="165"/>
      <c r="C82" s="74"/>
      <c r="D82" s="74"/>
      <c r="E82" s="74"/>
    </row>
    <row r="83" spans="1:5" ht="9" customHeight="1">
      <c r="A83" s="165"/>
      <c r="C83" s="74"/>
      <c r="D83" s="74"/>
      <c r="E83" s="74"/>
    </row>
    <row r="84" spans="1:5" ht="9" customHeight="1">
      <c r="A84" s="167"/>
      <c r="C84" s="74"/>
      <c r="D84" s="74"/>
      <c r="E84" s="74"/>
    </row>
    <row r="85" spans="1:5" ht="9" customHeight="1">
      <c r="A85" s="169"/>
      <c r="C85" s="74"/>
      <c r="D85" s="74"/>
      <c r="E85" s="74"/>
    </row>
    <row r="86" spans="1:5" ht="9" customHeight="1">
      <c r="A86" s="165"/>
      <c r="C86" s="74"/>
      <c r="D86" s="74"/>
      <c r="E86" s="74"/>
    </row>
    <row r="87" spans="1:5" ht="9" customHeight="1">
      <c r="A87" s="165"/>
      <c r="C87" s="74"/>
      <c r="D87" s="74"/>
      <c r="E87" s="74"/>
    </row>
    <row r="88" spans="1:5" ht="9" customHeight="1">
      <c r="A88" s="165"/>
      <c r="C88" s="74"/>
      <c r="D88" s="74"/>
      <c r="E88" s="74"/>
    </row>
    <row r="89" spans="1:5" ht="9" customHeight="1">
      <c r="A89" s="165"/>
      <c r="C89" s="74"/>
      <c r="D89" s="74"/>
      <c r="E89" s="74"/>
    </row>
    <row r="90" spans="1:5" ht="9" customHeight="1">
      <c r="A90" s="165"/>
      <c r="C90" s="74"/>
      <c r="D90" s="74"/>
      <c r="E90" s="74"/>
    </row>
    <row r="91" spans="1:5" ht="9" customHeight="1">
      <c r="A91" s="165"/>
      <c r="C91" s="74"/>
      <c r="D91" s="74"/>
      <c r="E91" s="74"/>
    </row>
    <row r="92" spans="1:5" ht="9" customHeight="1">
      <c r="A92" s="165"/>
      <c r="C92" s="74"/>
      <c r="D92" s="74"/>
      <c r="E92" s="74"/>
    </row>
    <row r="93" spans="1:5" ht="9" customHeight="1">
      <c r="A93" s="165"/>
      <c r="C93" s="74"/>
      <c r="D93" s="74"/>
      <c r="E93" s="74"/>
    </row>
    <row r="94" spans="1:5" ht="9" customHeight="1">
      <c r="A94" s="165"/>
      <c r="C94" s="74"/>
      <c r="D94" s="74"/>
      <c r="E94" s="74"/>
    </row>
    <row r="95" spans="1:5" ht="9" customHeight="1">
      <c r="A95" s="169"/>
      <c r="C95" s="74"/>
      <c r="D95" s="74"/>
      <c r="E95" s="74"/>
    </row>
    <row r="96" spans="1:5" ht="9" customHeight="1">
      <c r="A96" s="165"/>
      <c r="C96" s="74"/>
      <c r="D96" s="74"/>
      <c r="E96" s="74"/>
    </row>
    <row r="97" spans="1:5" ht="9" customHeight="1">
      <c r="A97" s="165"/>
      <c r="C97" s="74"/>
      <c r="D97" s="74"/>
      <c r="E97" s="74"/>
    </row>
    <row r="98" spans="1:5" ht="9" customHeight="1">
      <c r="A98" s="165"/>
      <c r="C98" s="74"/>
      <c r="D98" s="74"/>
      <c r="E98" s="74"/>
    </row>
    <row r="99" spans="1:5">
      <c r="A99" s="170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 ht="15.75">
      <c r="A106" s="171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  <c r="C120" s="74"/>
      <c r="D120" s="74"/>
      <c r="E120" s="74"/>
    </row>
    <row r="121" spans="1:5" ht="15.75">
      <c r="A121" s="171"/>
      <c r="C121" s="74"/>
      <c r="D121" s="74"/>
      <c r="E121" s="74"/>
    </row>
    <row r="122" spans="1:5" ht="15.75">
      <c r="A122" s="171"/>
      <c r="C122" s="74"/>
      <c r="D122" s="74"/>
      <c r="E122" s="74"/>
    </row>
    <row r="123" spans="1:5" ht="15.75">
      <c r="A123" s="171"/>
      <c r="C123" s="74"/>
      <c r="D123" s="74"/>
      <c r="E123" s="74"/>
    </row>
    <row r="124" spans="1:5" ht="15.75">
      <c r="A124" s="171"/>
      <c r="C124" s="74"/>
      <c r="D124" s="74"/>
      <c r="E124" s="74"/>
    </row>
    <row r="125" spans="1:5" ht="15.75">
      <c r="A125" s="171"/>
      <c r="C125" s="74"/>
      <c r="D125" s="74"/>
      <c r="E125" s="74"/>
    </row>
    <row r="126" spans="1:5" ht="15.75">
      <c r="A126" s="171"/>
      <c r="C126" s="74"/>
      <c r="D126" s="74"/>
      <c r="E126" s="74"/>
    </row>
    <row r="127" spans="1:5" ht="15.75">
      <c r="A127" s="171"/>
      <c r="C127" s="74"/>
      <c r="D127" s="74"/>
      <c r="E127" s="74"/>
    </row>
    <row r="128" spans="1:5" ht="15.75">
      <c r="A128" s="171"/>
      <c r="C128" s="74"/>
      <c r="D128" s="74"/>
      <c r="E128" s="74"/>
    </row>
    <row r="129" spans="1:5" ht="15.75">
      <c r="A129" s="171"/>
      <c r="C129" s="74"/>
      <c r="D129" s="74"/>
      <c r="E129" s="74"/>
    </row>
    <row r="130" spans="1:5" ht="15.75">
      <c r="A130" s="171"/>
      <c r="C130" s="74"/>
      <c r="D130" s="74"/>
      <c r="E130" s="74"/>
    </row>
    <row r="131" spans="1:5" ht="15.75">
      <c r="A131" s="171"/>
      <c r="C131" s="74"/>
      <c r="D131" s="74"/>
      <c r="E131" s="74"/>
    </row>
    <row r="132" spans="1:5" ht="15.75">
      <c r="A132" s="171"/>
      <c r="C132" s="74"/>
      <c r="D132" s="74"/>
      <c r="E132" s="74"/>
    </row>
    <row r="133" spans="1:5" ht="15.75">
      <c r="A133" s="171"/>
      <c r="C133" s="74"/>
      <c r="D133" s="74"/>
      <c r="E133" s="74"/>
    </row>
    <row r="134" spans="1:5" ht="15.75">
      <c r="A134" s="171"/>
      <c r="C134" s="74"/>
      <c r="D134" s="74"/>
      <c r="E134" s="74"/>
    </row>
    <row r="135" spans="1:5" ht="15.75">
      <c r="A135" s="171"/>
      <c r="C135" s="74"/>
      <c r="D135" s="74"/>
      <c r="E135" s="74"/>
    </row>
    <row r="136" spans="1:5" ht="15.75">
      <c r="A136" s="171"/>
      <c r="C136" s="74"/>
      <c r="D136" s="74"/>
      <c r="E136" s="74"/>
    </row>
    <row r="137" spans="1:5" ht="15.75">
      <c r="A137" s="171"/>
      <c r="C137" s="74"/>
      <c r="D137" s="74"/>
      <c r="E137" s="74"/>
    </row>
    <row r="138" spans="1:5" ht="15.75">
      <c r="A138" s="171"/>
      <c r="C138" s="74"/>
      <c r="D138" s="74"/>
      <c r="E138" s="74"/>
    </row>
    <row r="139" spans="1:5" ht="15.75">
      <c r="A139" s="171"/>
      <c r="C139" s="74"/>
      <c r="D139" s="74"/>
      <c r="E139" s="74"/>
    </row>
    <row r="140" spans="1:5" ht="15.75">
      <c r="A140" s="171"/>
      <c r="C140" s="74"/>
      <c r="D140" s="74"/>
      <c r="E140" s="74"/>
    </row>
    <row r="141" spans="1:5" ht="15.75">
      <c r="A141" s="171"/>
      <c r="C141" s="74"/>
      <c r="D141" s="74"/>
      <c r="E141" s="74"/>
    </row>
    <row r="142" spans="1:5" ht="15.75">
      <c r="A142" s="171"/>
      <c r="C142" s="74"/>
      <c r="D142" s="74"/>
      <c r="E142" s="74"/>
    </row>
    <row r="143" spans="1:5" ht="15.75">
      <c r="A143" s="171"/>
      <c r="C143" s="74"/>
      <c r="D143" s="74"/>
      <c r="E143" s="74"/>
    </row>
    <row r="144" spans="1:5" ht="15.75">
      <c r="A144" s="171"/>
      <c r="C144" s="74"/>
      <c r="D144" s="74"/>
      <c r="E144" s="74"/>
    </row>
    <row r="145" spans="1:5" ht="15.75">
      <c r="A145" s="171"/>
      <c r="C145" s="74"/>
      <c r="D145" s="74"/>
      <c r="E145" s="74"/>
    </row>
    <row r="146" spans="1:5" ht="15.75">
      <c r="A146" s="171"/>
      <c r="C146" s="74"/>
      <c r="D146" s="74"/>
      <c r="E146" s="74"/>
    </row>
    <row r="147" spans="1:5" ht="15.75">
      <c r="A147" s="171"/>
      <c r="C147" s="74"/>
      <c r="D147" s="74"/>
      <c r="E147" s="74"/>
    </row>
    <row r="148" spans="1:5" ht="15.75">
      <c r="A148" s="171"/>
      <c r="C148" s="74"/>
      <c r="D148" s="74"/>
      <c r="E148" s="74"/>
    </row>
    <row r="149" spans="1:5" ht="15.75">
      <c r="A149" s="171"/>
      <c r="C149" s="74"/>
      <c r="D149" s="74"/>
      <c r="E149" s="74"/>
    </row>
    <row r="150" spans="1:5" ht="15.75">
      <c r="A150" s="171"/>
      <c r="C150" s="74"/>
      <c r="D150" s="74"/>
      <c r="E150" s="74"/>
    </row>
    <row r="151" spans="1:5" ht="15.75">
      <c r="A151" s="171"/>
      <c r="C151" s="74"/>
      <c r="D151" s="74"/>
      <c r="E151" s="74"/>
    </row>
    <row r="152" spans="1:5" ht="15.75">
      <c r="A152" s="171"/>
      <c r="C152" s="74"/>
      <c r="D152" s="74"/>
      <c r="E152" s="74"/>
    </row>
    <row r="153" spans="1:5" ht="15.75">
      <c r="A153" s="171"/>
      <c r="C153" s="74"/>
      <c r="D153" s="74"/>
      <c r="E153" s="74"/>
    </row>
    <row r="154" spans="1:5" ht="15.75">
      <c r="A154" s="171"/>
      <c r="C154" s="74"/>
      <c r="D154" s="74"/>
      <c r="E154" s="74"/>
    </row>
    <row r="155" spans="1:5" ht="15.75">
      <c r="A155" s="171"/>
      <c r="C155" s="74"/>
      <c r="D155" s="74"/>
      <c r="E155" s="74"/>
    </row>
    <row r="156" spans="1:5" ht="15.75">
      <c r="A156" s="171"/>
      <c r="C156" s="74"/>
      <c r="D156" s="74"/>
      <c r="E156" s="74"/>
    </row>
    <row r="157" spans="1:5" ht="15.75">
      <c r="A157" s="171"/>
      <c r="C157" s="74"/>
      <c r="D157" s="74"/>
      <c r="E157" s="74"/>
    </row>
    <row r="158" spans="1:5" ht="15.75">
      <c r="A158" s="171"/>
      <c r="C158" s="74"/>
      <c r="D158" s="74"/>
      <c r="E158" s="74"/>
    </row>
    <row r="159" spans="1:5" ht="15.75">
      <c r="A159" s="171"/>
      <c r="C159" s="74"/>
      <c r="D159" s="74"/>
      <c r="E159" s="74"/>
    </row>
    <row r="160" spans="1:5" ht="15.75">
      <c r="A160" s="171"/>
      <c r="C160" s="74"/>
      <c r="D160" s="74"/>
      <c r="E160" s="74"/>
    </row>
    <row r="161" spans="1:5" ht="15.75">
      <c r="A161" s="171"/>
      <c r="C161" s="74"/>
      <c r="D161" s="74"/>
      <c r="E161" s="74"/>
    </row>
    <row r="162" spans="1:5" ht="15.75">
      <c r="A162" s="171"/>
      <c r="C162" s="74"/>
      <c r="D162" s="74"/>
      <c r="E162" s="74"/>
    </row>
    <row r="163" spans="1:5" ht="15.75">
      <c r="A163" s="171"/>
      <c r="C163" s="74"/>
      <c r="D163" s="74"/>
      <c r="E163" s="74"/>
    </row>
    <row r="164" spans="1:5" ht="15.75">
      <c r="A164" s="171"/>
      <c r="C164" s="74"/>
      <c r="D164" s="74"/>
      <c r="E164" s="74"/>
    </row>
    <row r="165" spans="1:5" ht="15.75">
      <c r="A165" s="171"/>
      <c r="C165" s="74"/>
      <c r="D165" s="74"/>
      <c r="E165" s="74"/>
    </row>
    <row r="166" spans="1:5" ht="15.75">
      <c r="A166" s="171"/>
      <c r="C166" s="74"/>
      <c r="D166" s="74"/>
      <c r="E166" s="74"/>
    </row>
    <row r="167" spans="1:5" ht="15.75">
      <c r="A167" s="171"/>
      <c r="C167" s="74"/>
      <c r="D167" s="74"/>
      <c r="E167" s="74"/>
    </row>
    <row r="168" spans="1:5" ht="15.75">
      <c r="A168" s="171"/>
      <c r="C168" s="74"/>
      <c r="D168" s="74"/>
      <c r="E168" s="74"/>
    </row>
    <row r="169" spans="1:5" ht="15.75">
      <c r="A169" s="171"/>
      <c r="C169" s="74"/>
      <c r="D169" s="74"/>
      <c r="E169" s="74"/>
    </row>
    <row r="170" spans="1:5" ht="15.75">
      <c r="A170" s="171"/>
      <c r="C170" s="74"/>
      <c r="D170" s="74"/>
      <c r="E170" s="74"/>
    </row>
    <row r="171" spans="1:5" ht="15.75">
      <c r="A171" s="171"/>
      <c r="C171" s="74"/>
      <c r="D171" s="74"/>
      <c r="E171" s="74"/>
    </row>
    <row r="172" spans="1:5" ht="15.75">
      <c r="A172" s="171"/>
      <c r="C172" s="74"/>
      <c r="D172" s="74"/>
      <c r="E172" s="74"/>
    </row>
    <row r="173" spans="1:5" ht="15.75">
      <c r="A173" s="171"/>
      <c r="C173" s="74"/>
      <c r="D173" s="74"/>
      <c r="E173" s="74"/>
    </row>
    <row r="174" spans="1:5" ht="15.75">
      <c r="A174" s="171"/>
      <c r="C174" s="74"/>
      <c r="D174" s="74"/>
      <c r="E174" s="74"/>
    </row>
    <row r="175" spans="1:5" ht="15.75">
      <c r="A175" s="171"/>
      <c r="C175" s="74"/>
      <c r="D175" s="74"/>
      <c r="E175" s="74"/>
    </row>
    <row r="176" spans="1:5" ht="15.75">
      <c r="A176" s="171"/>
      <c r="C176" s="74"/>
      <c r="D176" s="74"/>
      <c r="E176" s="74"/>
    </row>
    <row r="177" spans="1:5" ht="15.75">
      <c r="A177" s="171"/>
      <c r="C177" s="74"/>
      <c r="D177" s="74"/>
      <c r="E177" s="74"/>
    </row>
    <row r="178" spans="1:5" ht="15.75">
      <c r="A178" s="171"/>
      <c r="C178" s="74"/>
      <c r="D178" s="74"/>
      <c r="E178" s="74"/>
    </row>
    <row r="179" spans="1:5" ht="15.75">
      <c r="A179" s="171"/>
      <c r="C179" s="74"/>
      <c r="D179" s="74"/>
      <c r="E179" s="74"/>
    </row>
    <row r="180" spans="1:5" ht="15.75">
      <c r="A180" s="171"/>
      <c r="C180" s="74"/>
      <c r="D180" s="74"/>
      <c r="E180" s="74"/>
    </row>
    <row r="181" spans="1:5" ht="15.75">
      <c r="A181" s="171"/>
      <c r="C181" s="74"/>
      <c r="D181" s="74"/>
      <c r="E181" s="74"/>
    </row>
    <row r="182" spans="1:5" ht="15.75">
      <c r="A182" s="171"/>
      <c r="C182" s="74"/>
      <c r="D182" s="74"/>
      <c r="E182" s="74"/>
    </row>
    <row r="183" spans="1:5" ht="15.75">
      <c r="A183" s="171"/>
      <c r="C183" s="74"/>
      <c r="D183" s="74"/>
      <c r="E183" s="74"/>
    </row>
    <row r="184" spans="1:5" ht="15.75">
      <c r="A184" s="171"/>
      <c r="C184" s="74"/>
      <c r="D184" s="74"/>
      <c r="E184" s="74"/>
    </row>
    <row r="185" spans="1:5" ht="15.75">
      <c r="A185" s="171"/>
      <c r="C185" s="74"/>
      <c r="D185" s="74"/>
      <c r="E185" s="74"/>
    </row>
    <row r="186" spans="1:5" ht="15.75">
      <c r="A186" s="171"/>
      <c r="C186" s="74"/>
      <c r="D186" s="74"/>
      <c r="E186" s="74"/>
    </row>
    <row r="187" spans="1:5" ht="15.75">
      <c r="A187" s="171"/>
      <c r="C187" s="74"/>
      <c r="D187" s="74"/>
      <c r="E187" s="74"/>
    </row>
    <row r="188" spans="1:5" ht="15.75">
      <c r="A188" s="171"/>
      <c r="C188" s="74"/>
      <c r="D188" s="74"/>
      <c r="E188" s="74"/>
    </row>
    <row r="189" spans="1:5" ht="15.75">
      <c r="A189" s="171"/>
      <c r="C189" s="74"/>
      <c r="D189" s="74"/>
      <c r="E189" s="74"/>
    </row>
    <row r="190" spans="1:5" ht="15.75">
      <c r="A190" s="171"/>
      <c r="C190" s="74"/>
      <c r="D190" s="74"/>
      <c r="E190" s="74"/>
    </row>
    <row r="191" spans="1:5" ht="15.75">
      <c r="A191" s="171"/>
      <c r="C191" s="74"/>
      <c r="D191" s="74"/>
      <c r="E191" s="74"/>
    </row>
    <row r="192" spans="1:5" ht="15.75">
      <c r="A192" s="171"/>
      <c r="C192" s="74"/>
      <c r="D192" s="74"/>
      <c r="E192" s="74"/>
    </row>
    <row r="193" spans="1:5" ht="15.75">
      <c r="A193" s="171"/>
      <c r="C193" s="74"/>
      <c r="D193" s="74"/>
      <c r="E193" s="74"/>
    </row>
    <row r="194" spans="1:5" ht="15.75">
      <c r="A194" s="171"/>
      <c r="C194" s="74"/>
      <c r="D194" s="74"/>
      <c r="E194" s="74"/>
    </row>
    <row r="195" spans="1:5" ht="15.75">
      <c r="A195" s="171"/>
      <c r="C195" s="74"/>
      <c r="D195" s="74"/>
      <c r="E195" s="74"/>
    </row>
    <row r="196" spans="1:5" ht="15.75">
      <c r="A196" s="171"/>
      <c r="C196" s="74"/>
      <c r="D196" s="74"/>
      <c r="E196" s="74"/>
    </row>
    <row r="197" spans="1:5" ht="15.75">
      <c r="A197" s="73"/>
      <c r="C197" s="74"/>
      <c r="D197" s="74"/>
      <c r="E197" s="74"/>
    </row>
    <row r="198" spans="1:5" ht="15.75">
      <c r="A198" s="73"/>
      <c r="C198" s="74"/>
      <c r="D198" s="74"/>
      <c r="E198" s="74"/>
    </row>
    <row r="199" spans="1:5" ht="15.75">
      <c r="A199" s="73"/>
      <c r="C199" s="74"/>
      <c r="D199" s="74"/>
      <c r="E199" s="74"/>
    </row>
    <row r="200" spans="1:5" ht="15.75">
      <c r="A200" s="73"/>
      <c r="C200" s="74"/>
      <c r="D200" s="74"/>
      <c r="E200" s="74"/>
    </row>
    <row r="201" spans="1:5" ht="15.75">
      <c r="A201" s="73"/>
      <c r="C201" s="74"/>
      <c r="D201" s="74"/>
      <c r="E201" s="74"/>
    </row>
    <row r="202" spans="1:5" ht="15.75">
      <c r="A202" s="73"/>
      <c r="C202" s="74"/>
      <c r="D202" s="74"/>
      <c r="E202" s="74"/>
    </row>
    <row r="203" spans="1:5" ht="15.75">
      <c r="A203" s="73"/>
      <c r="C203" s="74"/>
      <c r="D203" s="74"/>
      <c r="E203" s="74"/>
    </row>
    <row r="204" spans="1:5" ht="15.75">
      <c r="A204" s="73"/>
      <c r="C204" s="74"/>
      <c r="D204" s="74"/>
      <c r="E204" s="74"/>
    </row>
    <row r="205" spans="1:5" ht="15.75">
      <c r="A205" s="73"/>
      <c r="C205" s="74"/>
      <c r="D205" s="74"/>
      <c r="E205" s="74"/>
    </row>
    <row r="206" spans="1:5" ht="15.75">
      <c r="A206" s="73"/>
      <c r="C206" s="74"/>
      <c r="D206" s="74"/>
      <c r="E206" s="74"/>
    </row>
    <row r="207" spans="1:5" ht="15.75">
      <c r="A207" s="73"/>
      <c r="C207" s="74"/>
      <c r="D207" s="74"/>
      <c r="E207" s="74"/>
    </row>
    <row r="208" spans="1:5" ht="15.75">
      <c r="A208" s="73"/>
      <c r="C208" s="74"/>
      <c r="D208" s="74"/>
      <c r="E208" s="74"/>
    </row>
    <row r="209" spans="1:5" ht="15.75">
      <c r="A209" s="73"/>
      <c r="C209" s="74"/>
      <c r="D209" s="74"/>
      <c r="E209" s="74"/>
    </row>
    <row r="210" spans="1:5" ht="15.75">
      <c r="A210" s="73"/>
      <c r="C210" s="74"/>
      <c r="D210" s="74"/>
      <c r="E210" s="74"/>
    </row>
    <row r="211" spans="1:5" ht="15.75">
      <c r="A211" s="73"/>
      <c r="C211" s="74"/>
      <c r="D211" s="74"/>
      <c r="E211" s="74"/>
    </row>
    <row r="212" spans="1:5" ht="15.75">
      <c r="A212" s="73"/>
      <c r="C212" s="74"/>
      <c r="D212" s="74"/>
      <c r="E212" s="74"/>
    </row>
    <row r="213" spans="1:5" ht="15.75">
      <c r="A213" s="73"/>
      <c r="C213" s="74"/>
      <c r="D213" s="74"/>
      <c r="E213" s="74"/>
    </row>
    <row r="214" spans="1:5" ht="15.75">
      <c r="A214" s="73"/>
      <c r="C214" s="74"/>
      <c r="D214" s="74"/>
      <c r="E214" s="74"/>
    </row>
    <row r="215" spans="1:5" ht="15.75">
      <c r="A215" s="73"/>
      <c r="C215" s="74"/>
      <c r="D215" s="74"/>
      <c r="E215" s="74"/>
    </row>
    <row r="216" spans="1:5" ht="15.75">
      <c r="A216" s="73"/>
      <c r="C216" s="74"/>
      <c r="D216" s="74"/>
      <c r="E216" s="74"/>
    </row>
    <row r="217" spans="1:5" ht="15.75">
      <c r="A217" s="73"/>
      <c r="C217" s="74"/>
      <c r="D217" s="74"/>
      <c r="E217" s="74"/>
    </row>
    <row r="218" spans="1:5" ht="15.75">
      <c r="A218" s="73"/>
      <c r="C218" s="74"/>
      <c r="D218" s="74"/>
      <c r="E218" s="74"/>
    </row>
    <row r="219" spans="1:5" ht="15.75">
      <c r="A219" s="73"/>
      <c r="C219" s="74"/>
      <c r="D219" s="74"/>
      <c r="E219" s="74"/>
    </row>
    <row r="220" spans="1:5" ht="15.75">
      <c r="A220" s="73"/>
      <c r="C220" s="74"/>
      <c r="D220" s="74"/>
      <c r="E220" s="74"/>
    </row>
    <row r="221" spans="1:5" ht="15.75">
      <c r="A221" s="73"/>
      <c r="C221" s="74"/>
      <c r="D221" s="74"/>
      <c r="E221" s="74"/>
    </row>
    <row r="222" spans="1:5" ht="15.75">
      <c r="A222" s="73"/>
      <c r="C222" s="74"/>
      <c r="D222" s="74"/>
      <c r="E222" s="74"/>
    </row>
    <row r="223" spans="1:5" ht="15.75">
      <c r="A223" s="73"/>
      <c r="C223" s="74"/>
      <c r="D223" s="74"/>
      <c r="E223" s="74"/>
    </row>
    <row r="224" spans="1:5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</row>
    <row r="270" spans="1:5" ht="15.75">
      <c r="A270" s="73"/>
    </row>
    <row r="271" spans="1:5" ht="15.75">
      <c r="A271" s="73"/>
    </row>
    <row r="272" spans="1:5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Z652"/>
  <sheetViews>
    <sheetView topLeftCell="A2" zoomScale="50" workbookViewId="0">
      <selection activeCell="A2" sqref="A2:G2"/>
    </sheetView>
  </sheetViews>
  <sheetFormatPr defaultRowHeight="12.75"/>
  <cols>
    <col min="1" max="1" width="65.5703125" style="77" customWidth="1"/>
    <col min="2" max="7" width="17.28515625" style="42" customWidth="1"/>
    <col min="8" max="8" width="2.5703125" style="172" customWidth="1"/>
    <col min="9" max="256" width="9.140625" style="42"/>
    <col min="257" max="257" width="65.5703125" style="42" customWidth="1"/>
    <col min="258" max="263" width="17.28515625" style="42" customWidth="1"/>
    <col min="264" max="264" width="2.5703125" style="42" customWidth="1"/>
    <col min="265" max="512" width="9.140625" style="42"/>
    <col min="513" max="513" width="65.5703125" style="42" customWidth="1"/>
    <col min="514" max="519" width="17.28515625" style="42" customWidth="1"/>
    <col min="520" max="520" width="2.5703125" style="42" customWidth="1"/>
    <col min="521" max="768" width="9.140625" style="42"/>
    <col min="769" max="769" width="65.5703125" style="42" customWidth="1"/>
    <col min="770" max="775" width="17.28515625" style="42" customWidth="1"/>
    <col min="776" max="776" width="2.5703125" style="42" customWidth="1"/>
    <col min="777" max="1024" width="9.140625" style="42"/>
    <col min="1025" max="1025" width="65.5703125" style="42" customWidth="1"/>
    <col min="1026" max="1031" width="17.28515625" style="42" customWidth="1"/>
    <col min="1032" max="1032" width="2.5703125" style="42" customWidth="1"/>
    <col min="1033" max="1280" width="9.140625" style="42"/>
    <col min="1281" max="1281" width="65.5703125" style="42" customWidth="1"/>
    <col min="1282" max="1287" width="17.28515625" style="42" customWidth="1"/>
    <col min="1288" max="1288" width="2.5703125" style="42" customWidth="1"/>
    <col min="1289" max="1536" width="9.140625" style="42"/>
    <col min="1537" max="1537" width="65.5703125" style="42" customWidth="1"/>
    <col min="1538" max="1543" width="17.28515625" style="42" customWidth="1"/>
    <col min="1544" max="1544" width="2.5703125" style="42" customWidth="1"/>
    <col min="1545" max="1792" width="9.140625" style="42"/>
    <col min="1793" max="1793" width="65.5703125" style="42" customWidth="1"/>
    <col min="1794" max="1799" width="17.28515625" style="42" customWidth="1"/>
    <col min="1800" max="1800" width="2.5703125" style="42" customWidth="1"/>
    <col min="1801" max="2048" width="9.140625" style="42"/>
    <col min="2049" max="2049" width="65.5703125" style="42" customWidth="1"/>
    <col min="2050" max="2055" width="17.28515625" style="42" customWidth="1"/>
    <col min="2056" max="2056" width="2.5703125" style="42" customWidth="1"/>
    <col min="2057" max="2304" width="9.140625" style="42"/>
    <col min="2305" max="2305" width="65.5703125" style="42" customWidth="1"/>
    <col min="2306" max="2311" width="17.28515625" style="42" customWidth="1"/>
    <col min="2312" max="2312" width="2.5703125" style="42" customWidth="1"/>
    <col min="2313" max="2560" width="9.140625" style="42"/>
    <col min="2561" max="2561" width="65.5703125" style="42" customWidth="1"/>
    <col min="2562" max="2567" width="17.28515625" style="42" customWidth="1"/>
    <col min="2568" max="2568" width="2.5703125" style="42" customWidth="1"/>
    <col min="2569" max="2816" width="9.140625" style="42"/>
    <col min="2817" max="2817" width="65.5703125" style="42" customWidth="1"/>
    <col min="2818" max="2823" width="17.28515625" style="42" customWidth="1"/>
    <col min="2824" max="2824" width="2.5703125" style="42" customWidth="1"/>
    <col min="2825" max="3072" width="9.140625" style="42"/>
    <col min="3073" max="3073" width="65.5703125" style="42" customWidth="1"/>
    <col min="3074" max="3079" width="17.28515625" style="42" customWidth="1"/>
    <col min="3080" max="3080" width="2.5703125" style="42" customWidth="1"/>
    <col min="3081" max="3328" width="9.140625" style="42"/>
    <col min="3329" max="3329" width="65.5703125" style="42" customWidth="1"/>
    <col min="3330" max="3335" width="17.28515625" style="42" customWidth="1"/>
    <col min="3336" max="3336" width="2.5703125" style="42" customWidth="1"/>
    <col min="3337" max="3584" width="9.140625" style="42"/>
    <col min="3585" max="3585" width="65.5703125" style="42" customWidth="1"/>
    <col min="3586" max="3591" width="17.28515625" style="42" customWidth="1"/>
    <col min="3592" max="3592" width="2.5703125" style="42" customWidth="1"/>
    <col min="3593" max="3840" width="9.140625" style="42"/>
    <col min="3841" max="3841" width="65.5703125" style="42" customWidth="1"/>
    <col min="3842" max="3847" width="17.28515625" style="42" customWidth="1"/>
    <col min="3848" max="3848" width="2.5703125" style="42" customWidth="1"/>
    <col min="3849" max="4096" width="9.140625" style="42"/>
    <col min="4097" max="4097" width="65.5703125" style="42" customWidth="1"/>
    <col min="4098" max="4103" width="17.28515625" style="42" customWidth="1"/>
    <col min="4104" max="4104" width="2.5703125" style="42" customWidth="1"/>
    <col min="4105" max="4352" width="9.140625" style="42"/>
    <col min="4353" max="4353" width="65.5703125" style="42" customWidth="1"/>
    <col min="4354" max="4359" width="17.28515625" style="42" customWidth="1"/>
    <col min="4360" max="4360" width="2.5703125" style="42" customWidth="1"/>
    <col min="4361" max="4608" width="9.140625" style="42"/>
    <col min="4609" max="4609" width="65.5703125" style="42" customWidth="1"/>
    <col min="4610" max="4615" width="17.28515625" style="42" customWidth="1"/>
    <col min="4616" max="4616" width="2.5703125" style="42" customWidth="1"/>
    <col min="4617" max="4864" width="9.140625" style="42"/>
    <col min="4865" max="4865" width="65.5703125" style="42" customWidth="1"/>
    <col min="4866" max="4871" width="17.28515625" style="42" customWidth="1"/>
    <col min="4872" max="4872" width="2.5703125" style="42" customWidth="1"/>
    <col min="4873" max="5120" width="9.140625" style="42"/>
    <col min="5121" max="5121" width="65.5703125" style="42" customWidth="1"/>
    <col min="5122" max="5127" width="17.28515625" style="42" customWidth="1"/>
    <col min="5128" max="5128" width="2.5703125" style="42" customWidth="1"/>
    <col min="5129" max="5376" width="9.140625" style="42"/>
    <col min="5377" max="5377" width="65.5703125" style="42" customWidth="1"/>
    <col min="5378" max="5383" width="17.28515625" style="42" customWidth="1"/>
    <col min="5384" max="5384" width="2.5703125" style="42" customWidth="1"/>
    <col min="5385" max="5632" width="9.140625" style="42"/>
    <col min="5633" max="5633" width="65.5703125" style="42" customWidth="1"/>
    <col min="5634" max="5639" width="17.28515625" style="42" customWidth="1"/>
    <col min="5640" max="5640" width="2.5703125" style="42" customWidth="1"/>
    <col min="5641" max="5888" width="9.140625" style="42"/>
    <col min="5889" max="5889" width="65.5703125" style="42" customWidth="1"/>
    <col min="5890" max="5895" width="17.28515625" style="42" customWidth="1"/>
    <col min="5896" max="5896" width="2.5703125" style="42" customWidth="1"/>
    <col min="5897" max="6144" width="9.140625" style="42"/>
    <col min="6145" max="6145" width="65.5703125" style="42" customWidth="1"/>
    <col min="6146" max="6151" width="17.28515625" style="42" customWidth="1"/>
    <col min="6152" max="6152" width="2.5703125" style="42" customWidth="1"/>
    <col min="6153" max="6400" width="9.140625" style="42"/>
    <col min="6401" max="6401" width="65.5703125" style="42" customWidth="1"/>
    <col min="6402" max="6407" width="17.28515625" style="42" customWidth="1"/>
    <col min="6408" max="6408" width="2.5703125" style="42" customWidth="1"/>
    <col min="6409" max="6656" width="9.140625" style="42"/>
    <col min="6657" max="6657" width="65.5703125" style="42" customWidth="1"/>
    <col min="6658" max="6663" width="17.28515625" style="42" customWidth="1"/>
    <col min="6664" max="6664" width="2.5703125" style="42" customWidth="1"/>
    <col min="6665" max="6912" width="9.140625" style="42"/>
    <col min="6913" max="6913" width="65.5703125" style="42" customWidth="1"/>
    <col min="6914" max="6919" width="17.28515625" style="42" customWidth="1"/>
    <col min="6920" max="6920" width="2.5703125" style="42" customWidth="1"/>
    <col min="6921" max="7168" width="9.140625" style="42"/>
    <col min="7169" max="7169" width="65.5703125" style="42" customWidth="1"/>
    <col min="7170" max="7175" width="17.28515625" style="42" customWidth="1"/>
    <col min="7176" max="7176" width="2.5703125" style="42" customWidth="1"/>
    <col min="7177" max="7424" width="9.140625" style="42"/>
    <col min="7425" max="7425" width="65.5703125" style="42" customWidth="1"/>
    <col min="7426" max="7431" width="17.28515625" style="42" customWidth="1"/>
    <col min="7432" max="7432" width="2.5703125" style="42" customWidth="1"/>
    <col min="7433" max="7680" width="9.140625" style="42"/>
    <col min="7681" max="7681" width="65.5703125" style="42" customWidth="1"/>
    <col min="7682" max="7687" width="17.28515625" style="42" customWidth="1"/>
    <col min="7688" max="7688" width="2.5703125" style="42" customWidth="1"/>
    <col min="7689" max="7936" width="9.140625" style="42"/>
    <col min="7937" max="7937" width="65.5703125" style="42" customWidth="1"/>
    <col min="7938" max="7943" width="17.28515625" style="42" customWidth="1"/>
    <col min="7944" max="7944" width="2.5703125" style="42" customWidth="1"/>
    <col min="7945" max="8192" width="9.140625" style="42"/>
    <col min="8193" max="8193" width="65.5703125" style="42" customWidth="1"/>
    <col min="8194" max="8199" width="17.28515625" style="42" customWidth="1"/>
    <col min="8200" max="8200" width="2.5703125" style="42" customWidth="1"/>
    <col min="8201" max="8448" width="9.140625" style="42"/>
    <col min="8449" max="8449" width="65.5703125" style="42" customWidth="1"/>
    <col min="8450" max="8455" width="17.28515625" style="42" customWidth="1"/>
    <col min="8456" max="8456" width="2.5703125" style="42" customWidth="1"/>
    <col min="8457" max="8704" width="9.140625" style="42"/>
    <col min="8705" max="8705" width="65.5703125" style="42" customWidth="1"/>
    <col min="8706" max="8711" width="17.28515625" style="42" customWidth="1"/>
    <col min="8712" max="8712" width="2.5703125" style="42" customWidth="1"/>
    <col min="8713" max="8960" width="9.140625" style="42"/>
    <col min="8961" max="8961" width="65.5703125" style="42" customWidth="1"/>
    <col min="8962" max="8967" width="17.28515625" style="42" customWidth="1"/>
    <col min="8968" max="8968" width="2.5703125" style="42" customWidth="1"/>
    <col min="8969" max="9216" width="9.140625" style="42"/>
    <col min="9217" max="9217" width="65.5703125" style="42" customWidth="1"/>
    <col min="9218" max="9223" width="17.28515625" style="42" customWidth="1"/>
    <col min="9224" max="9224" width="2.5703125" style="42" customWidth="1"/>
    <col min="9225" max="9472" width="9.140625" style="42"/>
    <col min="9473" max="9473" width="65.5703125" style="42" customWidth="1"/>
    <col min="9474" max="9479" width="17.28515625" style="42" customWidth="1"/>
    <col min="9480" max="9480" width="2.5703125" style="42" customWidth="1"/>
    <col min="9481" max="9728" width="9.140625" style="42"/>
    <col min="9729" max="9729" width="65.5703125" style="42" customWidth="1"/>
    <col min="9730" max="9735" width="17.28515625" style="42" customWidth="1"/>
    <col min="9736" max="9736" width="2.5703125" style="42" customWidth="1"/>
    <col min="9737" max="9984" width="9.140625" style="42"/>
    <col min="9985" max="9985" width="65.5703125" style="42" customWidth="1"/>
    <col min="9986" max="9991" width="17.28515625" style="42" customWidth="1"/>
    <col min="9992" max="9992" width="2.5703125" style="42" customWidth="1"/>
    <col min="9993" max="10240" width="9.140625" style="42"/>
    <col min="10241" max="10241" width="65.5703125" style="42" customWidth="1"/>
    <col min="10242" max="10247" width="17.28515625" style="42" customWidth="1"/>
    <col min="10248" max="10248" width="2.5703125" style="42" customWidth="1"/>
    <col min="10249" max="10496" width="9.140625" style="42"/>
    <col min="10497" max="10497" width="65.5703125" style="42" customWidth="1"/>
    <col min="10498" max="10503" width="17.28515625" style="42" customWidth="1"/>
    <col min="10504" max="10504" width="2.5703125" style="42" customWidth="1"/>
    <col min="10505" max="10752" width="9.140625" style="42"/>
    <col min="10753" max="10753" width="65.5703125" style="42" customWidth="1"/>
    <col min="10754" max="10759" width="17.28515625" style="42" customWidth="1"/>
    <col min="10760" max="10760" width="2.5703125" style="42" customWidth="1"/>
    <col min="10761" max="11008" width="9.140625" style="42"/>
    <col min="11009" max="11009" width="65.5703125" style="42" customWidth="1"/>
    <col min="11010" max="11015" width="17.28515625" style="42" customWidth="1"/>
    <col min="11016" max="11016" width="2.5703125" style="42" customWidth="1"/>
    <col min="11017" max="11264" width="9.140625" style="42"/>
    <col min="11265" max="11265" width="65.5703125" style="42" customWidth="1"/>
    <col min="11266" max="11271" width="17.28515625" style="42" customWidth="1"/>
    <col min="11272" max="11272" width="2.5703125" style="42" customWidth="1"/>
    <col min="11273" max="11520" width="9.140625" style="42"/>
    <col min="11521" max="11521" width="65.5703125" style="42" customWidth="1"/>
    <col min="11522" max="11527" width="17.28515625" style="42" customWidth="1"/>
    <col min="11528" max="11528" width="2.5703125" style="42" customWidth="1"/>
    <col min="11529" max="11776" width="9.140625" style="42"/>
    <col min="11777" max="11777" width="65.5703125" style="42" customWidth="1"/>
    <col min="11778" max="11783" width="17.28515625" style="42" customWidth="1"/>
    <col min="11784" max="11784" width="2.5703125" style="42" customWidth="1"/>
    <col min="11785" max="12032" width="9.140625" style="42"/>
    <col min="12033" max="12033" width="65.5703125" style="42" customWidth="1"/>
    <col min="12034" max="12039" width="17.28515625" style="42" customWidth="1"/>
    <col min="12040" max="12040" width="2.5703125" style="42" customWidth="1"/>
    <col min="12041" max="12288" width="9.140625" style="42"/>
    <col min="12289" max="12289" width="65.5703125" style="42" customWidth="1"/>
    <col min="12290" max="12295" width="17.28515625" style="42" customWidth="1"/>
    <col min="12296" max="12296" width="2.5703125" style="42" customWidth="1"/>
    <col min="12297" max="12544" width="9.140625" style="42"/>
    <col min="12545" max="12545" width="65.5703125" style="42" customWidth="1"/>
    <col min="12546" max="12551" width="17.28515625" style="42" customWidth="1"/>
    <col min="12552" max="12552" width="2.5703125" style="42" customWidth="1"/>
    <col min="12553" max="12800" width="9.140625" style="42"/>
    <col min="12801" max="12801" width="65.5703125" style="42" customWidth="1"/>
    <col min="12802" max="12807" width="17.28515625" style="42" customWidth="1"/>
    <col min="12808" max="12808" width="2.5703125" style="42" customWidth="1"/>
    <col min="12809" max="13056" width="9.140625" style="42"/>
    <col min="13057" max="13057" width="65.5703125" style="42" customWidth="1"/>
    <col min="13058" max="13063" width="17.28515625" style="42" customWidth="1"/>
    <col min="13064" max="13064" width="2.5703125" style="42" customWidth="1"/>
    <col min="13065" max="13312" width="9.140625" style="42"/>
    <col min="13313" max="13313" width="65.5703125" style="42" customWidth="1"/>
    <col min="13314" max="13319" width="17.28515625" style="42" customWidth="1"/>
    <col min="13320" max="13320" width="2.5703125" style="42" customWidth="1"/>
    <col min="13321" max="13568" width="9.140625" style="42"/>
    <col min="13569" max="13569" width="65.5703125" style="42" customWidth="1"/>
    <col min="13570" max="13575" width="17.28515625" style="42" customWidth="1"/>
    <col min="13576" max="13576" width="2.5703125" style="42" customWidth="1"/>
    <col min="13577" max="13824" width="9.140625" style="42"/>
    <col min="13825" max="13825" width="65.5703125" style="42" customWidth="1"/>
    <col min="13826" max="13831" width="17.28515625" style="42" customWidth="1"/>
    <col min="13832" max="13832" width="2.5703125" style="42" customWidth="1"/>
    <col min="13833" max="14080" width="9.140625" style="42"/>
    <col min="14081" max="14081" width="65.5703125" style="42" customWidth="1"/>
    <col min="14082" max="14087" width="17.28515625" style="42" customWidth="1"/>
    <col min="14088" max="14088" width="2.5703125" style="42" customWidth="1"/>
    <col min="14089" max="14336" width="9.140625" style="42"/>
    <col min="14337" max="14337" width="65.5703125" style="42" customWidth="1"/>
    <col min="14338" max="14343" width="17.28515625" style="42" customWidth="1"/>
    <col min="14344" max="14344" width="2.5703125" style="42" customWidth="1"/>
    <col min="14345" max="14592" width="9.140625" style="42"/>
    <col min="14593" max="14593" width="65.5703125" style="42" customWidth="1"/>
    <col min="14594" max="14599" width="17.28515625" style="42" customWidth="1"/>
    <col min="14600" max="14600" width="2.5703125" style="42" customWidth="1"/>
    <col min="14601" max="14848" width="9.140625" style="42"/>
    <col min="14849" max="14849" width="65.5703125" style="42" customWidth="1"/>
    <col min="14850" max="14855" width="17.28515625" style="42" customWidth="1"/>
    <col min="14856" max="14856" width="2.5703125" style="42" customWidth="1"/>
    <col min="14857" max="15104" width="9.140625" style="42"/>
    <col min="15105" max="15105" width="65.5703125" style="42" customWidth="1"/>
    <col min="15106" max="15111" width="17.28515625" style="42" customWidth="1"/>
    <col min="15112" max="15112" width="2.5703125" style="42" customWidth="1"/>
    <col min="15113" max="15360" width="9.140625" style="42"/>
    <col min="15361" max="15361" width="65.5703125" style="42" customWidth="1"/>
    <col min="15362" max="15367" width="17.28515625" style="42" customWidth="1"/>
    <col min="15368" max="15368" width="2.5703125" style="42" customWidth="1"/>
    <col min="15369" max="15616" width="9.140625" style="42"/>
    <col min="15617" max="15617" width="65.5703125" style="42" customWidth="1"/>
    <col min="15618" max="15623" width="17.28515625" style="42" customWidth="1"/>
    <col min="15624" max="15624" width="2.5703125" style="42" customWidth="1"/>
    <col min="15625" max="15872" width="9.140625" style="42"/>
    <col min="15873" max="15873" width="65.5703125" style="42" customWidth="1"/>
    <col min="15874" max="15879" width="17.28515625" style="42" customWidth="1"/>
    <col min="15880" max="15880" width="2.5703125" style="42" customWidth="1"/>
    <col min="15881" max="16128" width="9.140625" style="42"/>
    <col min="16129" max="16129" width="65.5703125" style="42" customWidth="1"/>
    <col min="16130" max="16135" width="17.285156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174"/>
      <c r="H1" s="197"/>
    </row>
    <row r="2" spans="1:26" s="44" customFormat="1" ht="39" customHeight="1">
      <c r="A2" s="669" t="s">
        <v>144</v>
      </c>
      <c r="B2" s="669"/>
      <c r="C2" s="669"/>
      <c r="D2" s="669"/>
      <c r="E2" s="669"/>
      <c r="F2" s="669"/>
      <c r="G2" s="669"/>
      <c r="H2" s="197"/>
    </row>
    <row r="3" spans="1:26" s="44" customFormat="1" ht="26.25" customHeight="1">
      <c r="A3" s="669" t="s">
        <v>356</v>
      </c>
      <c r="B3" s="669"/>
      <c r="C3" s="669"/>
      <c r="D3" s="669"/>
      <c r="E3" s="669"/>
      <c r="F3" s="669"/>
      <c r="G3" s="669"/>
      <c r="H3" s="197"/>
    </row>
    <row r="4" spans="1:26" s="44" customFormat="1" ht="24.75" customHeight="1">
      <c r="A4" s="669" t="s">
        <v>2</v>
      </c>
      <c r="B4" s="669"/>
      <c r="C4" s="669"/>
      <c r="D4" s="669"/>
      <c r="E4" s="669"/>
      <c r="F4" s="669"/>
      <c r="G4" s="669"/>
      <c r="H4" s="197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705"/>
      <c r="H5" s="197"/>
    </row>
    <row r="6" spans="1:26" ht="7.5" customHeight="1">
      <c r="A6" s="140"/>
    </row>
    <row r="7" spans="1:26" ht="10.5" customHeight="1">
      <c r="A7" s="141"/>
      <c r="B7" s="175"/>
      <c r="C7" s="142"/>
      <c r="D7" s="142"/>
      <c r="E7" s="142"/>
      <c r="F7" s="143"/>
      <c r="G7" s="143"/>
      <c r="H7" s="198"/>
      <c r="I7" s="115"/>
      <c r="J7" s="115"/>
      <c r="K7" s="115"/>
      <c r="L7" s="115"/>
      <c r="M7" s="115"/>
    </row>
    <row r="8" spans="1:26" ht="38.25" customHeight="1" thickBot="1">
      <c r="A8" s="460"/>
      <c r="B8" s="460" t="s">
        <v>82</v>
      </c>
      <c r="C8" s="460" t="s">
        <v>83</v>
      </c>
      <c r="D8" s="460" t="s">
        <v>84</v>
      </c>
      <c r="E8" s="460" t="s">
        <v>85</v>
      </c>
      <c r="F8" s="461" t="s">
        <v>372</v>
      </c>
      <c r="G8" s="460" t="s">
        <v>373</v>
      </c>
      <c r="H8" s="198"/>
      <c r="Y8" s="42">
        <v>1</v>
      </c>
      <c r="Z8" s="42">
        <v>1</v>
      </c>
    </row>
    <row r="9" spans="1:26" ht="27" customHeight="1" thickTop="1">
      <c r="A9" s="148" t="s">
        <v>222</v>
      </c>
      <c r="B9" s="148">
        <v>311445.82295</v>
      </c>
      <c r="C9" s="149">
        <v>19160.5756</v>
      </c>
      <c r="D9" s="149">
        <v>348109.43329000002</v>
      </c>
      <c r="E9" s="149">
        <v>476109.12900000002</v>
      </c>
      <c r="F9" s="148">
        <f t="shared" ref="F9:F26" si="0">SUM(B9:E9)</f>
        <v>1154824.9608400001</v>
      </c>
      <c r="G9" s="179">
        <f>+F9/$F$27</f>
        <v>0.11900445961415274</v>
      </c>
      <c r="H9" s="383"/>
      <c r="I9" s="115"/>
      <c r="J9" s="115"/>
      <c r="K9" s="115"/>
      <c r="L9" s="115"/>
      <c r="M9" s="115"/>
    </row>
    <row r="10" spans="1:26" ht="27" customHeight="1">
      <c r="A10" s="148" t="s">
        <v>223</v>
      </c>
      <c r="B10" s="148">
        <v>1541.91004</v>
      </c>
      <c r="C10" s="149">
        <v>155.904</v>
      </c>
      <c r="D10" s="149">
        <v>9019.1423599999998</v>
      </c>
      <c r="E10" s="149">
        <v>9854.9297399999996</v>
      </c>
      <c r="F10" s="148">
        <f t="shared" si="0"/>
        <v>20571.886139999999</v>
      </c>
      <c r="G10" s="179">
        <f t="shared" ref="G10:G27" si="1">+F10/$F$27</f>
        <v>2.1199283669395561E-3</v>
      </c>
      <c r="H10" s="383"/>
      <c r="I10" s="115"/>
      <c r="J10" s="115"/>
      <c r="K10" s="115"/>
      <c r="L10" s="115"/>
      <c r="M10" s="115"/>
    </row>
    <row r="11" spans="1:26" ht="27" customHeight="1">
      <c r="A11" s="148" t="s">
        <v>224</v>
      </c>
      <c r="B11" s="148">
        <v>1359.3081399999999</v>
      </c>
      <c r="C11" s="149">
        <v>0</v>
      </c>
      <c r="D11" s="149">
        <v>33.054769999999998</v>
      </c>
      <c r="E11" s="149">
        <v>1.3720000000000001</v>
      </c>
      <c r="F11" s="148">
        <f t="shared" si="0"/>
        <v>1393.7349099999999</v>
      </c>
      <c r="G11" s="179">
        <f t="shared" si="1"/>
        <v>1.4362407761717025E-4</v>
      </c>
      <c r="H11" s="383"/>
      <c r="I11" s="115"/>
      <c r="J11" s="115"/>
      <c r="K11" s="115"/>
      <c r="L11" s="115"/>
      <c r="M11" s="115"/>
    </row>
    <row r="12" spans="1:26" ht="27" customHeight="1">
      <c r="A12" s="148" t="s">
        <v>225</v>
      </c>
      <c r="B12" s="148">
        <v>4266.5723699999999</v>
      </c>
      <c r="C12" s="149">
        <v>3100.8032599999997</v>
      </c>
      <c r="D12" s="149">
        <v>49092.989270000005</v>
      </c>
      <c r="E12" s="149">
        <v>16169.114939999999</v>
      </c>
      <c r="F12" s="148">
        <f t="shared" si="0"/>
        <v>72629.479840000015</v>
      </c>
      <c r="G12" s="179">
        <f t="shared" si="1"/>
        <v>7.4844520109171014E-3</v>
      </c>
      <c r="H12" s="383"/>
      <c r="I12" s="115"/>
      <c r="J12" s="115"/>
      <c r="K12" s="115"/>
      <c r="L12" s="115"/>
      <c r="M12" s="115"/>
    </row>
    <row r="13" spans="1:26" ht="27" customHeight="1">
      <c r="A13" s="148" t="s">
        <v>226</v>
      </c>
      <c r="B13" s="148">
        <v>393299.84093000001</v>
      </c>
      <c r="C13" s="149">
        <v>62655.786229999998</v>
      </c>
      <c r="D13" s="149">
        <v>128649.34670000001</v>
      </c>
      <c r="E13" s="149">
        <v>334511.6715</v>
      </c>
      <c r="F13" s="148">
        <f t="shared" si="0"/>
        <v>919116.64535999997</v>
      </c>
      <c r="G13" s="179">
        <f t="shared" si="1"/>
        <v>9.4714769261550466E-2</v>
      </c>
      <c r="H13" s="383"/>
      <c r="I13" s="115"/>
      <c r="J13" s="115"/>
      <c r="K13" s="115"/>
      <c r="L13" s="115"/>
      <c r="M13" s="115"/>
    </row>
    <row r="14" spans="1:26" ht="27" customHeight="1">
      <c r="A14" s="148" t="s">
        <v>227</v>
      </c>
      <c r="B14" s="148">
        <v>1537.90374</v>
      </c>
      <c r="C14" s="149">
        <v>902.84090000000003</v>
      </c>
      <c r="D14" s="149">
        <v>138.26263</v>
      </c>
      <c r="E14" s="149">
        <v>0</v>
      </c>
      <c r="F14" s="148">
        <f t="shared" si="0"/>
        <v>2579.0072700000001</v>
      </c>
      <c r="G14" s="179">
        <f t="shared" si="1"/>
        <v>2.6576613505485517E-4</v>
      </c>
      <c r="H14" s="383"/>
      <c r="I14" s="115"/>
      <c r="J14" s="115"/>
      <c r="K14" s="115"/>
      <c r="L14" s="115"/>
      <c r="M14" s="115"/>
    </row>
    <row r="15" spans="1:26" ht="27" customHeight="1">
      <c r="A15" s="148" t="s">
        <v>134</v>
      </c>
      <c r="B15" s="148">
        <v>352780.25658999995</v>
      </c>
      <c r="C15" s="149">
        <v>139333.82892</v>
      </c>
      <c r="D15" s="149">
        <v>342292.75332000002</v>
      </c>
      <c r="E15" s="149">
        <v>183763.78196000002</v>
      </c>
      <c r="F15" s="148">
        <f t="shared" si="0"/>
        <v>1018170.6207900001</v>
      </c>
      <c r="G15" s="179">
        <f t="shared" si="1"/>
        <v>0.10492225976306026</v>
      </c>
      <c r="H15" s="383"/>
      <c r="I15" s="115"/>
      <c r="J15" s="115"/>
      <c r="K15" s="115"/>
      <c r="L15" s="115"/>
      <c r="M15" s="115"/>
    </row>
    <row r="16" spans="1:26" ht="27" customHeight="1">
      <c r="A16" s="148" t="s">
        <v>228</v>
      </c>
      <c r="B16" s="148">
        <v>839706.14926999994</v>
      </c>
      <c r="C16" s="149">
        <v>182261.20641999997</v>
      </c>
      <c r="D16" s="149">
        <v>480057.75024000002</v>
      </c>
      <c r="E16" s="149">
        <v>2985429.9297399996</v>
      </c>
      <c r="F16" s="148">
        <f t="shared" si="0"/>
        <v>4487455.0356699992</v>
      </c>
      <c r="G16" s="179">
        <f t="shared" si="1"/>
        <v>0.46243125986320421</v>
      </c>
      <c r="H16" s="383"/>
      <c r="I16" s="115"/>
      <c r="J16" s="115"/>
      <c r="K16" s="115"/>
      <c r="L16" s="115"/>
      <c r="M16" s="115"/>
    </row>
    <row r="17" spans="1:13" ht="27" customHeight="1">
      <c r="A17" s="148" t="s">
        <v>229</v>
      </c>
      <c r="B17" s="148">
        <v>97209.166890000008</v>
      </c>
      <c r="C17" s="149">
        <v>9894.9881999999998</v>
      </c>
      <c r="D17" s="149">
        <v>65488.979920000005</v>
      </c>
      <c r="E17" s="149">
        <v>374.95961999999997</v>
      </c>
      <c r="F17" s="148">
        <f t="shared" si="0"/>
        <v>172968.09463000004</v>
      </c>
      <c r="G17" s="179">
        <f t="shared" si="1"/>
        <v>1.7824324317479556E-2</v>
      </c>
      <c r="H17" s="383"/>
      <c r="I17" s="115"/>
      <c r="J17" s="115"/>
      <c r="K17" s="115"/>
      <c r="L17" s="115"/>
      <c r="M17" s="115"/>
    </row>
    <row r="18" spans="1:13" ht="27" customHeight="1">
      <c r="A18" s="148" t="s">
        <v>230</v>
      </c>
      <c r="B18" s="148">
        <v>426550.13630000001</v>
      </c>
      <c r="C18" s="149">
        <v>35748.673049999998</v>
      </c>
      <c r="D18" s="149">
        <v>223233.00206999999</v>
      </c>
      <c r="E18" s="149">
        <v>10760.135920000001</v>
      </c>
      <c r="F18" s="148">
        <f t="shared" si="0"/>
        <v>696291.94733999996</v>
      </c>
      <c r="G18" s="179">
        <f t="shared" si="1"/>
        <v>7.1752732870105682E-2</v>
      </c>
      <c r="H18" s="383"/>
      <c r="I18" s="115"/>
      <c r="J18" s="115"/>
      <c r="K18" s="115"/>
      <c r="L18" s="115"/>
      <c r="M18" s="115"/>
    </row>
    <row r="19" spans="1:13" ht="27" customHeight="1">
      <c r="A19" s="148" t="s">
        <v>231</v>
      </c>
      <c r="B19" s="148">
        <v>5441.2232899999999</v>
      </c>
      <c r="C19" s="149">
        <v>3878.1788900000001</v>
      </c>
      <c r="D19" s="149">
        <v>1664.73065</v>
      </c>
      <c r="E19" s="149">
        <v>278.62</v>
      </c>
      <c r="F19" s="148">
        <f t="shared" si="0"/>
        <v>11262.752830000001</v>
      </c>
      <c r="G19" s="179">
        <f t="shared" si="1"/>
        <v>1.1606242155754887E-3</v>
      </c>
      <c r="H19" s="383"/>
      <c r="I19" s="115"/>
      <c r="J19" s="115"/>
      <c r="K19" s="115"/>
      <c r="L19" s="115"/>
      <c r="M19" s="115"/>
    </row>
    <row r="20" spans="1:13" ht="27" customHeight="1">
      <c r="A20" s="148" t="s">
        <v>232</v>
      </c>
      <c r="B20" s="148">
        <v>251202.97063</v>
      </c>
      <c r="C20" s="149">
        <v>146907.4314</v>
      </c>
      <c r="D20" s="149">
        <v>168539.98408000002</v>
      </c>
      <c r="E20" s="149">
        <v>478334.64728999999</v>
      </c>
      <c r="F20" s="148">
        <f t="shared" si="0"/>
        <v>1044985.0334000001</v>
      </c>
      <c r="G20" s="179">
        <f t="shared" si="1"/>
        <v>0.10768547911727552</v>
      </c>
      <c r="H20" s="383"/>
      <c r="I20" s="115"/>
      <c r="J20" s="115"/>
      <c r="K20" s="115"/>
      <c r="L20" s="115"/>
      <c r="M20" s="115"/>
    </row>
    <row r="21" spans="1:13" ht="27" customHeight="1">
      <c r="A21" s="148" t="s">
        <v>233</v>
      </c>
      <c r="B21" s="148">
        <v>286.38681000000003</v>
      </c>
      <c r="C21" s="149">
        <v>57.89922</v>
      </c>
      <c r="D21" s="149">
        <v>517.52404999999999</v>
      </c>
      <c r="E21" s="149">
        <v>120</v>
      </c>
      <c r="F21" s="148">
        <f t="shared" si="0"/>
        <v>981.81007999999997</v>
      </c>
      <c r="G21" s="179">
        <f t="shared" si="1"/>
        <v>1.0117531398796644E-4</v>
      </c>
      <c r="H21" s="383"/>
      <c r="I21" s="115"/>
      <c r="J21" s="115"/>
      <c r="K21" s="115"/>
      <c r="L21" s="115"/>
      <c r="M21" s="115"/>
    </row>
    <row r="22" spans="1:13" ht="27" customHeight="1">
      <c r="A22" s="148" t="s">
        <v>234</v>
      </c>
      <c r="B22" s="148">
        <v>3497.5843799999998</v>
      </c>
      <c r="C22" s="149">
        <v>2348.8802400000004</v>
      </c>
      <c r="D22" s="149">
        <v>5161.9196500000007</v>
      </c>
      <c r="E22" s="149">
        <v>1464.1249499999999</v>
      </c>
      <c r="F22" s="148">
        <f t="shared" si="0"/>
        <v>12472.509220000002</v>
      </c>
      <c r="G22" s="179">
        <f t="shared" si="1"/>
        <v>1.2852893469491641E-3</v>
      </c>
      <c r="H22" s="383"/>
      <c r="I22" s="115"/>
      <c r="J22" s="115"/>
      <c r="K22" s="115"/>
      <c r="L22" s="115"/>
      <c r="M22" s="115"/>
    </row>
    <row r="23" spans="1:13" ht="27" customHeight="1">
      <c r="A23" s="148" t="s">
        <v>235</v>
      </c>
      <c r="B23" s="148">
        <v>37134.300659999994</v>
      </c>
      <c r="C23" s="149">
        <v>13815.97601</v>
      </c>
      <c r="D23" s="149">
        <v>21264.714359999998</v>
      </c>
      <c r="E23" s="149">
        <v>15550.701449999999</v>
      </c>
      <c r="F23" s="148">
        <f t="shared" si="0"/>
        <v>87765.692479999983</v>
      </c>
      <c r="G23" s="179">
        <f t="shared" si="1"/>
        <v>9.0442354126526216E-3</v>
      </c>
      <c r="H23" s="383"/>
      <c r="I23" s="115"/>
      <c r="J23" s="115"/>
      <c r="K23" s="115"/>
      <c r="L23" s="115"/>
      <c r="M23" s="115"/>
    </row>
    <row r="24" spans="1:13" ht="27" customHeight="1">
      <c r="A24" s="148" t="s">
        <v>236</v>
      </c>
      <c r="B24" s="148">
        <v>62.897860000000001</v>
      </c>
      <c r="C24" s="149">
        <v>0</v>
      </c>
      <c r="D24" s="149">
        <v>122.35418</v>
      </c>
      <c r="E24" s="149">
        <v>0</v>
      </c>
      <c r="F24" s="148">
        <f t="shared" si="0"/>
        <v>185.25203999999999</v>
      </c>
      <c r="G24" s="179">
        <f t="shared" si="1"/>
        <v>1.9090182200931688E-5</v>
      </c>
      <c r="H24" s="383"/>
      <c r="I24" s="115"/>
      <c r="J24" s="115"/>
      <c r="K24" s="115"/>
      <c r="L24" s="115"/>
      <c r="M24" s="115"/>
    </row>
    <row r="25" spans="1:13" ht="27" customHeight="1">
      <c r="A25" s="148" t="s">
        <v>237</v>
      </c>
      <c r="B25" s="148">
        <v>0</v>
      </c>
      <c r="C25" s="149">
        <v>0</v>
      </c>
      <c r="D25" s="149">
        <v>0.37051000000000001</v>
      </c>
      <c r="E25" s="149">
        <v>0</v>
      </c>
      <c r="F25" s="148">
        <f t="shared" si="0"/>
        <v>0.37051000000000001</v>
      </c>
      <c r="G25" s="179">
        <f t="shared" si="1"/>
        <v>3.8180974456568475E-8</v>
      </c>
      <c r="H25" s="383"/>
      <c r="I25" s="115"/>
      <c r="J25" s="115"/>
      <c r="K25" s="115"/>
      <c r="L25" s="115"/>
      <c r="M25" s="115"/>
    </row>
    <row r="26" spans="1:13" s="181" customFormat="1" ht="36" customHeight="1">
      <c r="A26" s="155" t="s">
        <v>238</v>
      </c>
      <c r="B26" s="155">
        <v>101.15146</v>
      </c>
      <c r="C26" s="180">
        <v>104.54049999999999</v>
      </c>
      <c r="D26" s="180">
        <v>180.94385999999997</v>
      </c>
      <c r="E26" s="180">
        <v>6.3</v>
      </c>
      <c r="F26" s="155">
        <f t="shared" si="0"/>
        <v>392.93581999999998</v>
      </c>
      <c r="G26" s="156">
        <f t="shared" si="1"/>
        <v>4.0491950302261167E-5</v>
      </c>
      <c r="H26" s="384"/>
      <c r="I26" s="303"/>
      <c r="J26" s="303"/>
      <c r="K26" s="303"/>
      <c r="L26" s="303"/>
      <c r="M26" s="303"/>
    </row>
    <row r="27" spans="1:13" s="181" customFormat="1" ht="24" customHeight="1">
      <c r="A27" s="385" t="s">
        <v>257</v>
      </c>
      <c r="B27" s="386">
        <f>SUM(B9:B26)</f>
        <v>2727423.5823099995</v>
      </c>
      <c r="C27" s="386">
        <f>SUM(C9:C26)</f>
        <v>620327.51283999998</v>
      </c>
      <c r="D27" s="386">
        <f>SUM(D9:D26)</f>
        <v>1843567.2559100003</v>
      </c>
      <c r="E27" s="386">
        <f>SUM(E9:E26)</f>
        <v>4512729.418109999</v>
      </c>
      <c r="F27" s="386">
        <f>SUM(F9:F26)</f>
        <v>9704047.7691699993</v>
      </c>
      <c r="G27" s="387">
        <f t="shared" si="1"/>
        <v>1</v>
      </c>
      <c r="H27" s="384"/>
      <c r="I27" s="303"/>
      <c r="J27" s="303"/>
      <c r="K27" s="303"/>
      <c r="L27" s="303"/>
      <c r="M27" s="303"/>
    </row>
    <row r="28" spans="1:13" ht="27" customHeight="1">
      <c r="A28" s="185" t="s">
        <v>308</v>
      </c>
      <c r="B28" s="179">
        <f>+B27/$F$27</f>
        <v>0.28106040357458789</v>
      </c>
      <c r="C28" s="179">
        <f>+C27/$F$27</f>
        <v>6.3924614510946234E-2</v>
      </c>
      <c r="D28" s="179">
        <f>+D27/$F$27</f>
        <v>0.18997920246920663</v>
      </c>
      <c r="E28" s="179">
        <f>+E27/$F$27</f>
        <v>0.46503577944525915</v>
      </c>
      <c r="F28" s="179">
        <f>+F27/$F$27</f>
        <v>1</v>
      </c>
      <c r="G28" s="179"/>
      <c r="H28" s="383"/>
      <c r="I28" s="115"/>
      <c r="J28" s="115"/>
      <c r="K28" s="115"/>
      <c r="L28" s="115"/>
      <c r="M28" s="115"/>
    </row>
    <row r="29" spans="1:13" ht="9" customHeight="1" thickBot="1">
      <c r="A29" s="401"/>
      <c r="B29" s="402"/>
      <c r="C29" s="403"/>
      <c r="D29" s="403"/>
      <c r="E29" s="403"/>
      <c r="F29" s="404"/>
      <c r="G29" s="404"/>
      <c r="H29" s="361"/>
      <c r="I29" s="115"/>
      <c r="J29" s="115"/>
      <c r="K29" s="115"/>
      <c r="L29" s="115"/>
      <c r="M29" s="115"/>
    </row>
    <row r="30" spans="1:13" ht="15" customHeight="1">
      <c r="A30" s="196" t="s">
        <v>355</v>
      </c>
      <c r="B30" s="76"/>
      <c r="C30" s="192"/>
      <c r="D30" s="192"/>
      <c r="E30" s="192"/>
      <c r="F30" s="193"/>
      <c r="G30" s="193"/>
      <c r="H30" s="388"/>
      <c r="I30" s="193"/>
      <c r="J30" s="115"/>
      <c r="K30" s="115"/>
      <c r="L30" s="115"/>
      <c r="M30" s="115"/>
    </row>
    <row r="31" spans="1:13" ht="9" customHeight="1">
      <c r="C31" s="136"/>
      <c r="D31" s="136"/>
      <c r="E31" s="136"/>
      <c r="F31" s="115"/>
      <c r="G31" s="115"/>
      <c r="H31" s="361"/>
      <c r="I31" s="115"/>
      <c r="J31" s="115"/>
      <c r="K31" s="115"/>
      <c r="L31" s="115"/>
      <c r="M31" s="115"/>
    </row>
    <row r="32" spans="1:13" ht="9" customHeight="1">
      <c r="A32" s="165"/>
      <c r="C32" s="136"/>
      <c r="D32" s="136"/>
      <c r="E32" s="136"/>
      <c r="F32" s="115"/>
      <c r="G32" s="115"/>
      <c r="H32" s="361"/>
      <c r="I32" s="115"/>
      <c r="J32" s="115"/>
      <c r="K32" s="115"/>
      <c r="L32" s="115"/>
      <c r="M32" s="115"/>
    </row>
    <row r="33" spans="1:13" ht="9" customHeight="1">
      <c r="A33" s="169"/>
      <c r="C33" s="136"/>
      <c r="D33" s="136"/>
      <c r="E33" s="136"/>
      <c r="F33" s="115"/>
      <c r="G33" s="115"/>
      <c r="H33" s="361"/>
      <c r="I33" s="115"/>
      <c r="J33" s="115"/>
      <c r="K33" s="115"/>
      <c r="L33" s="115"/>
      <c r="M33" s="115"/>
    </row>
    <row r="34" spans="1:13" ht="9" customHeight="1">
      <c r="A34" s="165"/>
      <c r="C34" s="136"/>
      <c r="D34" s="136"/>
      <c r="E34" s="136"/>
      <c r="F34" s="115"/>
      <c r="G34" s="115"/>
      <c r="H34" s="361"/>
      <c r="I34" s="115"/>
      <c r="J34" s="115"/>
      <c r="K34" s="115"/>
      <c r="L34" s="115"/>
      <c r="M34" s="115"/>
    </row>
    <row r="35" spans="1:13" ht="9" customHeight="1">
      <c r="A35" s="165"/>
      <c r="C35" s="136"/>
      <c r="D35" s="136"/>
      <c r="E35" s="136"/>
      <c r="F35" s="115"/>
      <c r="G35" s="115"/>
      <c r="H35" s="361"/>
      <c r="I35" s="115"/>
      <c r="J35" s="115"/>
      <c r="K35" s="115"/>
      <c r="L35" s="115"/>
      <c r="M35" s="115"/>
    </row>
    <row r="36" spans="1:13" ht="9" customHeight="1">
      <c r="A36" s="165"/>
      <c r="B36" s="65"/>
      <c r="C36" s="136"/>
      <c r="D36" s="136"/>
      <c r="E36" s="136"/>
      <c r="F36" s="115"/>
      <c r="G36" s="115"/>
      <c r="H36" s="361"/>
      <c r="I36" s="115"/>
      <c r="J36" s="115"/>
      <c r="K36" s="115"/>
      <c r="L36" s="115"/>
      <c r="M36" s="115"/>
    </row>
    <row r="37" spans="1:13" ht="9" customHeight="1">
      <c r="A37" s="165"/>
      <c r="B37" s="65"/>
      <c r="C37" s="136"/>
      <c r="D37" s="136"/>
      <c r="E37" s="136"/>
      <c r="F37" s="115"/>
      <c r="G37" s="115"/>
      <c r="H37" s="361"/>
      <c r="I37" s="115"/>
      <c r="J37" s="115"/>
      <c r="K37" s="115"/>
      <c r="L37" s="115"/>
      <c r="M37" s="115"/>
    </row>
    <row r="38" spans="1:13" ht="9" customHeight="1">
      <c r="A38" s="165"/>
      <c r="B38" s="65"/>
      <c r="C38" s="136"/>
      <c r="D38" s="136"/>
      <c r="E38" s="136"/>
      <c r="F38" s="115"/>
      <c r="G38" s="115"/>
      <c r="H38" s="361"/>
      <c r="I38" s="115"/>
      <c r="J38" s="115"/>
      <c r="K38" s="115"/>
      <c r="L38" s="115"/>
      <c r="M38" s="115"/>
    </row>
    <row r="39" spans="1:13" ht="9" customHeight="1">
      <c r="A39" s="166"/>
      <c r="B39" s="65"/>
      <c r="C39" s="136"/>
      <c r="D39" s="136"/>
      <c r="E39" s="136"/>
      <c r="F39" s="115"/>
      <c r="G39" s="115"/>
      <c r="H39" s="361"/>
      <c r="I39" s="115"/>
      <c r="J39" s="115"/>
      <c r="K39" s="115"/>
      <c r="L39" s="115"/>
      <c r="M39" s="115"/>
    </row>
    <row r="40" spans="1:13" ht="9" customHeight="1">
      <c r="A40" s="165"/>
      <c r="B40" s="65"/>
      <c r="C40" s="136"/>
      <c r="D40" s="136"/>
      <c r="E40" s="136"/>
      <c r="F40" s="115"/>
      <c r="G40" s="115"/>
      <c r="H40" s="361"/>
      <c r="I40" s="115"/>
      <c r="J40" s="115"/>
      <c r="K40" s="115"/>
      <c r="L40" s="115"/>
      <c r="M40" s="115"/>
    </row>
    <row r="41" spans="1:13" ht="9" customHeight="1">
      <c r="A41" s="165"/>
      <c r="B41" s="65"/>
      <c r="C41" s="136"/>
      <c r="D41" s="136"/>
      <c r="E41" s="136"/>
      <c r="F41" s="115"/>
      <c r="G41" s="115"/>
      <c r="H41" s="361"/>
      <c r="I41" s="115"/>
      <c r="J41" s="115"/>
      <c r="K41" s="115"/>
      <c r="L41" s="115"/>
      <c r="M41" s="115"/>
    </row>
    <row r="42" spans="1:13" ht="9" customHeight="1">
      <c r="A42" s="165"/>
      <c r="B42" s="65"/>
      <c r="C42" s="136"/>
      <c r="D42" s="136"/>
      <c r="E42" s="136"/>
      <c r="F42" s="115"/>
      <c r="G42" s="115"/>
      <c r="H42" s="361"/>
      <c r="I42" s="115"/>
      <c r="J42" s="115"/>
      <c r="K42" s="115"/>
      <c r="L42" s="115"/>
      <c r="M42" s="115"/>
    </row>
    <row r="43" spans="1:13" ht="9" customHeight="1">
      <c r="A43" s="165"/>
      <c r="C43" s="136"/>
      <c r="D43" s="136"/>
      <c r="E43" s="136"/>
      <c r="F43" s="115"/>
      <c r="G43" s="115"/>
      <c r="H43" s="361"/>
      <c r="I43" s="115"/>
      <c r="J43" s="115"/>
      <c r="K43" s="115"/>
      <c r="L43" s="115"/>
      <c r="M43" s="115"/>
    </row>
    <row r="44" spans="1:13" ht="9" customHeight="1">
      <c r="A44" s="165"/>
      <c r="C44" s="136"/>
      <c r="D44" s="136"/>
      <c r="E44" s="136"/>
      <c r="F44" s="115"/>
      <c r="G44" s="115"/>
      <c r="H44" s="361"/>
      <c r="I44" s="115"/>
      <c r="J44" s="115"/>
      <c r="K44" s="115"/>
      <c r="L44" s="115"/>
      <c r="M44" s="115"/>
    </row>
    <row r="45" spans="1:13" ht="9" customHeight="1">
      <c r="A45" s="166"/>
      <c r="C45" s="136"/>
      <c r="D45" s="136"/>
      <c r="E45" s="136"/>
      <c r="F45" s="115"/>
      <c r="G45" s="115"/>
      <c r="H45" s="361"/>
      <c r="I45" s="115"/>
      <c r="J45" s="115"/>
      <c r="K45" s="115"/>
      <c r="L45" s="115"/>
      <c r="M45" s="115"/>
    </row>
    <row r="46" spans="1:13" ht="9" customHeight="1">
      <c r="A46" s="165"/>
      <c r="C46" s="136"/>
      <c r="D46" s="136"/>
      <c r="E46" s="136"/>
      <c r="F46" s="115"/>
      <c r="G46" s="115"/>
      <c r="H46" s="361"/>
      <c r="I46" s="115"/>
      <c r="J46" s="115"/>
      <c r="K46" s="115"/>
      <c r="L46" s="115"/>
      <c r="M46" s="115"/>
    </row>
    <row r="47" spans="1:13" ht="9" customHeight="1">
      <c r="A47" s="165"/>
      <c r="C47" s="136"/>
      <c r="D47" s="136"/>
      <c r="E47" s="136"/>
      <c r="F47" s="115"/>
      <c r="G47" s="115"/>
      <c r="H47" s="361"/>
      <c r="I47" s="115"/>
      <c r="J47" s="115"/>
      <c r="K47" s="115"/>
      <c r="L47" s="115"/>
      <c r="M47" s="115"/>
    </row>
    <row r="48" spans="1:13" ht="9" customHeight="1">
      <c r="A48" s="165"/>
      <c r="C48" s="136"/>
      <c r="D48" s="136"/>
      <c r="E48" s="136"/>
      <c r="F48" s="115"/>
      <c r="G48" s="115"/>
      <c r="H48" s="361"/>
      <c r="I48" s="115"/>
      <c r="J48" s="115"/>
      <c r="K48" s="115"/>
      <c r="L48" s="115"/>
      <c r="M48" s="115"/>
    </row>
    <row r="49" spans="1:13" ht="9" customHeight="1">
      <c r="A49" s="165"/>
      <c r="C49" s="136"/>
      <c r="D49" s="136"/>
      <c r="E49" s="136"/>
      <c r="F49" s="115"/>
      <c r="G49" s="115"/>
      <c r="H49" s="361"/>
      <c r="I49" s="115"/>
      <c r="J49" s="115"/>
      <c r="K49" s="115"/>
      <c r="L49" s="115"/>
      <c r="M49" s="115"/>
    </row>
    <row r="50" spans="1:13" ht="9" customHeight="1">
      <c r="A50" s="165"/>
      <c r="C50" s="136"/>
      <c r="D50" s="136"/>
      <c r="E50" s="136"/>
      <c r="F50" s="115"/>
      <c r="G50" s="115"/>
      <c r="H50" s="361"/>
      <c r="I50" s="115"/>
      <c r="J50" s="115"/>
      <c r="K50" s="115"/>
      <c r="L50" s="115"/>
      <c r="M50" s="115"/>
    </row>
    <row r="51" spans="1:13" ht="9" customHeight="1">
      <c r="A51" s="166"/>
      <c r="C51" s="136"/>
      <c r="D51" s="136"/>
      <c r="E51" s="136"/>
      <c r="F51" s="115"/>
      <c r="G51" s="115"/>
      <c r="H51" s="361"/>
      <c r="I51" s="115"/>
      <c r="J51" s="115"/>
      <c r="K51" s="115"/>
      <c r="L51" s="115"/>
      <c r="M51" s="115"/>
    </row>
    <row r="52" spans="1:13" ht="9" customHeight="1">
      <c r="A52" s="165"/>
      <c r="C52" s="136"/>
      <c r="D52" s="136"/>
      <c r="E52" s="136"/>
      <c r="F52" s="115"/>
      <c r="G52" s="115"/>
      <c r="H52" s="361"/>
      <c r="I52" s="115"/>
      <c r="J52" s="115"/>
      <c r="K52" s="115"/>
      <c r="L52" s="115"/>
      <c r="M52" s="115"/>
    </row>
    <row r="53" spans="1:13" ht="9" customHeight="1">
      <c r="A53" s="165"/>
      <c r="C53" s="136"/>
      <c r="D53" s="136"/>
      <c r="E53" s="136"/>
      <c r="F53" s="115"/>
      <c r="G53" s="115"/>
      <c r="H53" s="361"/>
      <c r="I53" s="115"/>
      <c r="J53" s="115"/>
      <c r="K53" s="115"/>
      <c r="L53" s="115"/>
      <c r="M53" s="115"/>
    </row>
    <row r="54" spans="1:13" ht="9" customHeight="1">
      <c r="A54" s="165"/>
      <c r="C54" s="136"/>
      <c r="D54" s="136"/>
      <c r="E54" s="136"/>
      <c r="F54" s="115"/>
      <c r="G54" s="115"/>
      <c r="H54" s="361"/>
      <c r="I54" s="115"/>
      <c r="J54" s="115"/>
      <c r="K54" s="115"/>
      <c r="L54" s="115"/>
      <c r="M54" s="115"/>
    </row>
    <row r="55" spans="1:13" ht="9" customHeight="1">
      <c r="A55" s="165"/>
      <c r="C55" s="136"/>
      <c r="D55" s="136"/>
      <c r="E55" s="136"/>
      <c r="F55" s="115"/>
      <c r="G55" s="115"/>
      <c r="H55" s="361"/>
      <c r="I55" s="115"/>
      <c r="J55" s="115"/>
      <c r="K55" s="115"/>
      <c r="L55" s="115"/>
      <c r="M55" s="115"/>
    </row>
    <row r="56" spans="1:13" ht="9" customHeight="1">
      <c r="A56" s="166"/>
      <c r="C56" s="136"/>
      <c r="D56" s="136"/>
      <c r="E56" s="136"/>
      <c r="F56" s="115"/>
      <c r="G56" s="115"/>
      <c r="H56" s="361"/>
      <c r="I56" s="115"/>
      <c r="J56" s="115"/>
      <c r="K56" s="115"/>
      <c r="L56" s="115"/>
      <c r="M56" s="115"/>
    </row>
    <row r="57" spans="1:13" ht="9" customHeight="1">
      <c r="A57" s="167"/>
      <c r="C57" s="136"/>
      <c r="D57" s="136"/>
      <c r="E57" s="136"/>
      <c r="F57" s="115"/>
      <c r="G57" s="115"/>
      <c r="H57" s="361"/>
      <c r="I57" s="115"/>
      <c r="J57" s="115"/>
      <c r="K57" s="115"/>
      <c r="L57" s="115"/>
      <c r="M57" s="115"/>
    </row>
    <row r="58" spans="1:13" ht="9" customHeight="1">
      <c r="A58" s="167"/>
      <c r="C58" s="136"/>
      <c r="D58" s="136"/>
      <c r="E58" s="136"/>
      <c r="F58" s="115"/>
      <c r="G58" s="115"/>
      <c r="H58" s="361"/>
      <c r="I58" s="115"/>
      <c r="J58" s="115"/>
      <c r="K58" s="115"/>
      <c r="L58" s="115"/>
      <c r="M58" s="115"/>
    </row>
    <row r="59" spans="1:13" ht="9" customHeight="1">
      <c r="A59" s="167"/>
      <c r="C59" s="136"/>
      <c r="D59" s="136"/>
      <c r="E59" s="136"/>
      <c r="F59" s="115"/>
      <c r="G59" s="115"/>
      <c r="H59" s="361"/>
      <c r="I59" s="115"/>
      <c r="J59" s="115"/>
      <c r="K59" s="115"/>
      <c r="L59" s="115"/>
      <c r="M59" s="115"/>
    </row>
    <row r="60" spans="1:13" ht="9" customHeight="1">
      <c r="A60" s="167"/>
      <c r="C60" s="136"/>
      <c r="D60" s="136"/>
      <c r="E60" s="136"/>
      <c r="F60" s="115"/>
      <c r="G60" s="115"/>
      <c r="H60" s="361"/>
      <c r="I60" s="115"/>
      <c r="J60" s="115"/>
      <c r="K60" s="115"/>
      <c r="L60" s="115"/>
      <c r="M60" s="115"/>
    </row>
    <row r="61" spans="1:13" ht="9" customHeight="1">
      <c r="A61" s="168"/>
      <c r="C61" s="136"/>
      <c r="D61" s="136"/>
      <c r="E61" s="136"/>
      <c r="F61" s="115"/>
      <c r="G61" s="115"/>
      <c r="H61" s="361"/>
      <c r="I61" s="115"/>
      <c r="J61" s="115"/>
      <c r="K61" s="115"/>
      <c r="L61" s="115"/>
      <c r="M61" s="115"/>
    </row>
    <row r="62" spans="1:13" ht="9" customHeight="1">
      <c r="A62" s="168"/>
      <c r="C62" s="136"/>
      <c r="D62" s="136"/>
      <c r="E62" s="136"/>
      <c r="F62" s="115"/>
      <c r="G62" s="115"/>
      <c r="H62" s="361"/>
      <c r="I62" s="115"/>
      <c r="J62" s="115"/>
      <c r="K62" s="115"/>
      <c r="L62" s="115"/>
      <c r="M62" s="115"/>
    </row>
    <row r="63" spans="1:13" ht="9" customHeight="1">
      <c r="A63" s="169"/>
      <c r="C63" s="136"/>
      <c r="D63" s="136"/>
      <c r="E63" s="136"/>
      <c r="F63" s="115"/>
      <c r="G63" s="115"/>
      <c r="H63" s="361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15"/>
      <c r="G64" s="115"/>
      <c r="H64" s="361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15"/>
      <c r="G65" s="115"/>
      <c r="H65" s="361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15"/>
      <c r="G66" s="115"/>
      <c r="H66" s="361"/>
      <c r="I66" s="115"/>
      <c r="J66" s="115"/>
      <c r="K66" s="115"/>
      <c r="L66" s="115"/>
      <c r="M66" s="115"/>
    </row>
    <row r="67" spans="1:13" ht="9" customHeight="1">
      <c r="A67" s="165"/>
      <c r="C67" s="136"/>
      <c r="D67" s="136"/>
      <c r="E67" s="136"/>
      <c r="F67" s="115"/>
      <c r="G67" s="115"/>
      <c r="H67" s="361"/>
      <c r="I67" s="115"/>
      <c r="J67" s="115"/>
      <c r="K67" s="115"/>
      <c r="L67" s="115"/>
      <c r="M67" s="115"/>
    </row>
    <row r="68" spans="1:13" ht="9" customHeight="1">
      <c r="A68" s="167"/>
      <c r="C68" s="136"/>
      <c r="D68" s="136"/>
      <c r="E68" s="136"/>
      <c r="F68" s="115"/>
      <c r="G68" s="115"/>
      <c r="H68" s="361"/>
      <c r="I68" s="115"/>
      <c r="J68" s="115"/>
      <c r="K68" s="115"/>
      <c r="L68" s="115"/>
      <c r="M68" s="115"/>
    </row>
    <row r="69" spans="1:13" ht="9" customHeight="1">
      <c r="A69" s="169"/>
      <c r="C69" s="136"/>
      <c r="D69" s="136"/>
      <c r="E69" s="136"/>
      <c r="F69" s="115"/>
      <c r="G69" s="115"/>
      <c r="H69" s="361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15"/>
      <c r="G70" s="115"/>
      <c r="H70" s="361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15"/>
      <c r="G71" s="115"/>
      <c r="H71" s="361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15"/>
      <c r="G72" s="115"/>
      <c r="H72" s="361"/>
      <c r="I72" s="115"/>
      <c r="J72" s="115"/>
      <c r="K72" s="115"/>
      <c r="L72" s="115"/>
      <c r="M72" s="115"/>
    </row>
    <row r="73" spans="1:13" ht="9" customHeight="1">
      <c r="A73" s="165"/>
      <c r="C73" s="136"/>
      <c r="D73" s="136"/>
      <c r="E73" s="136"/>
      <c r="F73" s="115"/>
      <c r="G73" s="115"/>
      <c r="H73" s="361"/>
      <c r="I73" s="115"/>
      <c r="J73" s="115"/>
      <c r="K73" s="115"/>
      <c r="L73" s="115"/>
      <c r="M73" s="115"/>
    </row>
    <row r="74" spans="1:13" ht="9" customHeight="1">
      <c r="A74" s="167"/>
      <c r="C74" s="136"/>
      <c r="D74" s="136"/>
      <c r="E74" s="136"/>
      <c r="F74" s="115"/>
      <c r="G74" s="115"/>
      <c r="H74" s="361"/>
      <c r="I74" s="115"/>
      <c r="J74" s="115"/>
      <c r="K74" s="115"/>
      <c r="L74" s="115"/>
      <c r="M74" s="115"/>
    </row>
    <row r="75" spans="1:13" ht="9" customHeight="1">
      <c r="A75" s="169"/>
      <c r="C75" s="136"/>
      <c r="D75" s="136"/>
      <c r="E75" s="136"/>
      <c r="F75" s="115"/>
      <c r="G75" s="115"/>
      <c r="H75" s="361"/>
      <c r="I75" s="115"/>
      <c r="J75" s="115"/>
      <c r="K75" s="115"/>
      <c r="L75" s="115"/>
      <c r="M75" s="115"/>
    </row>
    <row r="76" spans="1:13" ht="9" customHeight="1">
      <c r="A76" s="165"/>
      <c r="C76" s="136"/>
      <c r="D76" s="136"/>
      <c r="E76" s="136"/>
      <c r="F76" s="115"/>
      <c r="G76" s="115"/>
      <c r="H76" s="361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15"/>
      <c r="G77" s="115"/>
      <c r="H77" s="361"/>
      <c r="I77" s="115"/>
      <c r="J77" s="115"/>
      <c r="K77" s="115"/>
      <c r="L77" s="115"/>
      <c r="M77" s="115"/>
    </row>
    <row r="78" spans="1:13" ht="9" customHeight="1">
      <c r="A78" s="165"/>
      <c r="C78" s="74"/>
      <c r="D78" s="74"/>
      <c r="E78" s="74"/>
    </row>
    <row r="79" spans="1:13" ht="9" customHeight="1">
      <c r="A79" s="165"/>
      <c r="C79" s="74"/>
      <c r="D79" s="74"/>
      <c r="E79" s="74"/>
    </row>
    <row r="80" spans="1:13" ht="9" customHeight="1">
      <c r="A80" s="165"/>
      <c r="C80" s="74"/>
      <c r="D80" s="74"/>
      <c r="E80" s="74"/>
    </row>
    <row r="81" spans="1:5" ht="9" customHeight="1">
      <c r="A81" s="165"/>
      <c r="C81" s="74"/>
      <c r="D81" s="74"/>
      <c r="E81" s="74"/>
    </row>
    <row r="82" spans="1:5" ht="9" customHeight="1">
      <c r="A82" s="165"/>
      <c r="C82" s="74"/>
      <c r="D82" s="74"/>
      <c r="E82" s="74"/>
    </row>
    <row r="83" spans="1:5" ht="9" customHeight="1">
      <c r="A83" s="165"/>
      <c r="C83" s="74"/>
      <c r="D83" s="74"/>
      <c r="E83" s="74"/>
    </row>
    <row r="84" spans="1:5" ht="9" customHeight="1">
      <c r="A84" s="167"/>
      <c r="C84" s="74"/>
      <c r="D84" s="74"/>
      <c r="E84" s="74"/>
    </row>
    <row r="85" spans="1:5" ht="9" customHeight="1">
      <c r="A85" s="169"/>
      <c r="C85" s="74"/>
      <c r="D85" s="74"/>
      <c r="E85" s="74"/>
    </row>
    <row r="86" spans="1:5" ht="9" customHeight="1">
      <c r="A86" s="165"/>
      <c r="C86" s="74"/>
      <c r="D86" s="74"/>
      <c r="E86" s="74"/>
    </row>
    <row r="87" spans="1:5" ht="9" customHeight="1">
      <c r="A87" s="165"/>
      <c r="C87" s="74"/>
      <c r="D87" s="74"/>
      <c r="E87" s="74"/>
    </row>
    <row r="88" spans="1:5" ht="9" customHeight="1">
      <c r="A88" s="165"/>
      <c r="C88" s="74"/>
      <c r="D88" s="74"/>
      <c r="E88" s="74"/>
    </row>
    <row r="89" spans="1:5" ht="9" customHeight="1">
      <c r="A89" s="165"/>
      <c r="C89" s="74"/>
      <c r="D89" s="74"/>
      <c r="E89" s="74"/>
    </row>
    <row r="90" spans="1:5" ht="9" customHeight="1">
      <c r="A90" s="165"/>
      <c r="C90" s="74"/>
      <c r="D90" s="74"/>
      <c r="E90" s="74"/>
    </row>
    <row r="91" spans="1:5" ht="9" customHeight="1">
      <c r="A91" s="165"/>
      <c r="C91" s="74"/>
      <c r="D91" s="74"/>
      <c r="E91" s="74"/>
    </row>
    <row r="92" spans="1:5" ht="9" customHeight="1">
      <c r="A92" s="165"/>
      <c r="C92" s="74"/>
      <c r="D92" s="74"/>
      <c r="E92" s="74"/>
    </row>
    <row r="93" spans="1:5" ht="9" customHeight="1">
      <c r="A93" s="165"/>
      <c r="C93" s="74"/>
      <c r="D93" s="74"/>
      <c r="E93" s="74"/>
    </row>
    <row r="94" spans="1:5" ht="9" customHeight="1">
      <c r="A94" s="165"/>
      <c r="C94" s="74"/>
      <c r="D94" s="74"/>
      <c r="E94" s="74"/>
    </row>
    <row r="95" spans="1:5" ht="9" customHeight="1">
      <c r="A95" s="169"/>
      <c r="C95" s="74"/>
      <c r="D95" s="74"/>
      <c r="E95" s="74"/>
    </row>
    <row r="96" spans="1:5" ht="9" customHeight="1">
      <c r="A96" s="165"/>
      <c r="C96" s="74"/>
      <c r="D96" s="74"/>
      <c r="E96" s="74"/>
    </row>
    <row r="97" spans="1:5" ht="9" customHeight="1">
      <c r="A97" s="165"/>
      <c r="C97" s="74"/>
      <c r="D97" s="74"/>
      <c r="E97" s="74"/>
    </row>
    <row r="98" spans="1:5" ht="9" customHeight="1">
      <c r="A98" s="165"/>
      <c r="C98" s="74"/>
      <c r="D98" s="74"/>
      <c r="E98" s="74"/>
    </row>
    <row r="99" spans="1:5">
      <c r="A99" s="170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 ht="15.75">
      <c r="A106" s="171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  <c r="C120" s="74"/>
      <c r="D120" s="74"/>
      <c r="E120" s="74"/>
    </row>
    <row r="121" spans="1:5" ht="15.75">
      <c r="A121" s="171"/>
      <c r="C121" s="74"/>
      <c r="D121" s="74"/>
      <c r="E121" s="74"/>
    </row>
    <row r="122" spans="1:5" ht="15.75">
      <c r="A122" s="171"/>
      <c r="C122" s="74"/>
      <c r="D122" s="74"/>
      <c r="E122" s="74"/>
    </row>
    <row r="123" spans="1:5" ht="15.75">
      <c r="A123" s="171"/>
      <c r="C123" s="74"/>
      <c r="D123" s="74"/>
      <c r="E123" s="74"/>
    </row>
    <row r="124" spans="1:5" ht="15.75">
      <c r="A124" s="171"/>
      <c r="C124" s="74"/>
      <c r="D124" s="74"/>
      <c r="E124" s="74"/>
    </row>
    <row r="125" spans="1:5" ht="15.75">
      <c r="A125" s="171"/>
      <c r="C125" s="74"/>
      <c r="D125" s="74"/>
      <c r="E125" s="74"/>
    </row>
    <row r="126" spans="1:5" ht="15.75">
      <c r="A126" s="171"/>
      <c r="C126" s="74"/>
      <c r="D126" s="74"/>
      <c r="E126" s="74"/>
    </row>
    <row r="127" spans="1:5" ht="15.75">
      <c r="A127" s="171"/>
      <c r="C127" s="74"/>
      <c r="D127" s="74"/>
      <c r="E127" s="74"/>
    </row>
    <row r="128" spans="1:5" ht="15.75">
      <c r="A128" s="171"/>
      <c r="C128" s="74"/>
      <c r="D128" s="74"/>
      <c r="E128" s="74"/>
    </row>
    <row r="129" spans="1:5" ht="15.75">
      <c r="A129" s="171"/>
      <c r="C129" s="74"/>
      <c r="D129" s="74"/>
      <c r="E129" s="74"/>
    </row>
    <row r="130" spans="1:5" ht="15.75">
      <c r="A130" s="171"/>
      <c r="C130" s="74"/>
      <c r="D130" s="74"/>
      <c r="E130" s="74"/>
    </row>
    <row r="131" spans="1:5" ht="15.75">
      <c r="A131" s="171"/>
      <c r="C131" s="74"/>
      <c r="D131" s="74"/>
      <c r="E131" s="74"/>
    </row>
    <row r="132" spans="1:5" ht="15.75">
      <c r="A132" s="171"/>
      <c r="C132" s="74"/>
      <c r="D132" s="74"/>
      <c r="E132" s="74"/>
    </row>
    <row r="133" spans="1:5" ht="15.75">
      <c r="A133" s="171"/>
      <c r="C133" s="74"/>
      <c r="D133" s="74"/>
      <c r="E133" s="74"/>
    </row>
    <row r="134" spans="1:5" ht="15.75">
      <c r="A134" s="171"/>
      <c r="C134" s="74"/>
      <c r="D134" s="74"/>
      <c r="E134" s="74"/>
    </row>
    <row r="135" spans="1:5" ht="15.75">
      <c r="A135" s="171"/>
      <c r="C135" s="74"/>
      <c r="D135" s="74"/>
      <c r="E135" s="74"/>
    </row>
    <row r="136" spans="1:5" ht="15.75">
      <c r="A136" s="171"/>
      <c r="C136" s="74"/>
      <c r="D136" s="74"/>
      <c r="E136" s="74"/>
    </row>
    <row r="137" spans="1:5" ht="15.75">
      <c r="A137" s="171"/>
      <c r="C137" s="74"/>
      <c r="D137" s="74"/>
      <c r="E137" s="74"/>
    </row>
    <row r="138" spans="1:5" ht="15.75">
      <c r="A138" s="171"/>
      <c r="C138" s="74"/>
      <c r="D138" s="74"/>
      <c r="E138" s="74"/>
    </row>
    <row r="139" spans="1:5" ht="15.75">
      <c r="A139" s="171"/>
      <c r="C139" s="74"/>
      <c r="D139" s="74"/>
      <c r="E139" s="74"/>
    </row>
    <row r="140" spans="1:5" ht="15.75">
      <c r="A140" s="171"/>
      <c r="C140" s="74"/>
      <c r="D140" s="74"/>
      <c r="E140" s="74"/>
    </row>
    <row r="141" spans="1:5" ht="15.75">
      <c r="A141" s="171"/>
      <c r="C141" s="74"/>
      <c r="D141" s="74"/>
      <c r="E141" s="74"/>
    </row>
    <row r="142" spans="1:5" ht="15.75">
      <c r="A142" s="171"/>
      <c r="C142" s="74"/>
      <c r="D142" s="74"/>
      <c r="E142" s="74"/>
    </row>
    <row r="143" spans="1:5" ht="15.75">
      <c r="A143" s="171"/>
      <c r="C143" s="74"/>
      <c r="D143" s="74"/>
      <c r="E143" s="74"/>
    </row>
    <row r="144" spans="1:5" ht="15.75">
      <c r="A144" s="171"/>
      <c r="C144" s="74"/>
      <c r="D144" s="74"/>
      <c r="E144" s="74"/>
    </row>
    <row r="145" spans="1:5" ht="15.75">
      <c r="A145" s="171"/>
      <c r="C145" s="74"/>
      <c r="D145" s="74"/>
      <c r="E145" s="74"/>
    </row>
    <row r="146" spans="1:5" ht="15.75">
      <c r="A146" s="171"/>
      <c r="C146" s="74"/>
      <c r="D146" s="74"/>
      <c r="E146" s="74"/>
    </row>
    <row r="147" spans="1:5" ht="15.75">
      <c r="A147" s="171"/>
      <c r="C147" s="74"/>
      <c r="D147" s="74"/>
      <c r="E147" s="74"/>
    </row>
    <row r="148" spans="1:5" ht="15.75">
      <c r="A148" s="171"/>
      <c r="C148" s="74"/>
      <c r="D148" s="74"/>
      <c r="E148" s="74"/>
    </row>
    <row r="149" spans="1:5" ht="15.75">
      <c r="A149" s="171"/>
      <c r="C149" s="74"/>
      <c r="D149" s="74"/>
      <c r="E149" s="74"/>
    </row>
    <row r="150" spans="1:5" ht="15.75">
      <c r="A150" s="171"/>
      <c r="C150" s="74"/>
      <c r="D150" s="74"/>
      <c r="E150" s="74"/>
    </row>
    <row r="151" spans="1:5" ht="15.75">
      <c r="A151" s="171"/>
      <c r="C151" s="74"/>
      <c r="D151" s="74"/>
      <c r="E151" s="74"/>
    </row>
    <row r="152" spans="1:5" ht="15.75">
      <c r="A152" s="171"/>
      <c r="C152" s="74"/>
      <c r="D152" s="74"/>
      <c r="E152" s="74"/>
    </row>
    <row r="153" spans="1:5" ht="15.75">
      <c r="A153" s="171"/>
      <c r="C153" s="74"/>
      <c r="D153" s="74"/>
      <c r="E153" s="74"/>
    </row>
    <row r="154" spans="1:5" ht="15.75">
      <c r="A154" s="171"/>
      <c r="C154" s="74"/>
      <c r="D154" s="74"/>
      <c r="E154" s="74"/>
    </row>
    <row r="155" spans="1:5" ht="15.75">
      <c r="A155" s="171"/>
      <c r="C155" s="74"/>
      <c r="D155" s="74"/>
      <c r="E155" s="74"/>
    </row>
    <row r="156" spans="1:5" ht="15.75">
      <c r="A156" s="171"/>
      <c r="C156" s="74"/>
      <c r="D156" s="74"/>
      <c r="E156" s="74"/>
    </row>
    <row r="157" spans="1:5" ht="15.75">
      <c r="A157" s="171"/>
      <c r="C157" s="74"/>
      <c r="D157" s="74"/>
      <c r="E157" s="74"/>
    </row>
    <row r="158" spans="1:5" ht="15.75">
      <c r="A158" s="171"/>
      <c r="C158" s="74"/>
      <c r="D158" s="74"/>
      <c r="E158" s="74"/>
    </row>
    <row r="159" spans="1:5" ht="15.75">
      <c r="A159" s="171"/>
      <c r="C159" s="74"/>
      <c r="D159" s="74"/>
      <c r="E159" s="74"/>
    </row>
    <row r="160" spans="1:5" ht="15.75">
      <c r="A160" s="171"/>
      <c r="C160" s="74"/>
      <c r="D160" s="74"/>
      <c r="E160" s="74"/>
    </row>
    <row r="161" spans="1:5" ht="15.75">
      <c r="A161" s="171"/>
      <c r="C161" s="74"/>
      <c r="D161" s="74"/>
      <c r="E161" s="74"/>
    </row>
    <row r="162" spans="1:5" ht="15.75">
      <c r="A162" s="171"/>
      <c r="C162" s="74"/>
      <c r="D162" s="74"/>
      <c r="E162" s="74"/>
    </row>
    <row r="163" spans="1:5" ht="15.75">
      <c r="A163" s="171"/>
      <c r="C163" s="74"/>
      <c r="D163" s="74"/>
      <c r="E163" s="74"/>
    </row>
    <row r="164" spans="1:5" ht="15.75">
      <c r="A164" s="171"/>
      <c r="C164" s="74"/>
      <c r="D164" s="74"/>
      <c r="E164" s="74"/>
    </row>
    <row r="165" spans="1:5" ht="15.75">
      <c r="A165" s="171"/>
      <c r="C165" s="74"/>
      <c r="D165" s="74"/>
      <c r="E165" s="74"/>
    </row>
    <row r="166" spans="1:5" ht="15.75">
      <c r="A166" s="171"/>
      <c r="C166" s="74"/>
      <c r="D166" s="74"/>
      <c r="E166" s="74"/>
    </row>
    <row r="167" spans="1:5" ht="15.75">
      <c r="A167" s="171"/>
      <c r="C167" s="74"/>
      <c r="D167" s="74"/>
      <c r="E167" s="74"/>
    </row>
    <row r="168" spans="1:5" ht="15.75">
      <c r="A168" s="171"/>
      <c r="C168" s="74"/>
      <c r="D168" s="74"/>
      <c r="E168" s="74"/>
    </row>
    <row r="169" spans="1:5" ht="15.75">
      <c r="A169" s="171"/>
      <c r="C169" s="74"/>
      <c r="D169" s="74"/>
      <c r="E169" s="74"/>
    </row>
    <row r="170" spans="1:5" ht="15.75">
      <c r="A170" s="171"/>
      <c r="C170" s="74"/>
      <c r="D170" s="74"/>
      <c r="E170" s="74"/>
    </row>
    <row r="171" spans="1:5" ht="15.75">
      <c r="A171" s="171"/>
      <c r="C171" s="74"/>
      <c r="D171" s="74"/>
      <c r="E171" s="74"/>
    </row>
    <row r="172" spans="1:5" ht="15.75">
      <c r="A172" s="171"/>
      <c r="C172" s="74"/>
      <c r="D172" s="74"/>
      <c r="E172" s="74"/>
    </row>
    <row r="173" spans="1:5" ht="15.75">
      <c r="A173" s="171"/>
      <c r="C173" s="74"/>
      <c r="D173" s="74"/>
      <c r="E173" s="74"/>
    </row>
    <row r="174" spans="1:5" ht="15.75">
      <c r="A174" s="171"/>
      <c r="C174" s="74"/>
      <c r="D174" s="74"/>
      <c r="E174" s="74"/>
    </row>
    <row r="175" spans="1:5" ht="15.75">
      <c r="A175" s="171"/>
      <c r="C175" s="74"/>
      <c r="D175" s="74"/>
      <c r="E175" s="74"/>
    </row>
    <row r="176" spans="1:5" ht="15.75">
      <c r="A176" s="171"/>
      <c r="C176" s="74"/>
      <c r="D176" s="74"/>
      <c r="E176" s="74"/>
    </row>
    <row r="177" spans="1:5" ht="15.75">
      <c r="A177" s="171"/>
      <c r="C177" s="74"/>
      <c r="D177" s="74"/>
      <c r="E177" s="74"/>
    </row>
    <row r="178" spans="1:5" ht="15.75">
      <c r="A178" s="171"/>
      <c r="C178" s="74"/>
      <c r="D178" s="74"/>
      <c r="E178" s="74"/>
    </row>
    <row r="179" spans="1:5" ht="15.75">
      <c r="A179" s="171"/>
      <c r="C179" s="74"/>
      <c r="D179" s="74"/>
      <c r="E179" s="74"/>
    </row>
    <row r="180" spans="1:5" ht="15.75">
      <c r="A180" s="171"/>
      <c r="C180" s="74"/>
      <c r="D180" s="74"/>
      <c r="E180" s="74"/>
    </row>
    <row r="181" spans="1:5" ht="15.75">
      <c r="A181" s="171"/>
      <c r="C181" s="74"/>
      <c r="D181" s="74"/>
      <c r="E181" s="74"/>
    </row>
    <row r="182" spans="1:5" ht="15.75">
      <c r="A182" s="171"/>
      <c r="C182" s="74"/>
      <c r="D182" s="74"/>
      <c r="E182" s="74"/>
    </row>
    <row r="183" spans="1:5" ht="15.75">
      <c r="A183" s="171"/>
      <c r="C183" s="74"/>
      <c r="D183" s="74"/>
      <c r="E183" s="74"/>
    </row>
    <row r="184" spans="1:5" ht="15.75">
      <c r="A184" s="171"/>
      <c r="C184" s="74"/>
      <c r="D184" s="74"/>
      <c r="E184" s="74"/>
    </row>
    <row r="185" spans="1:5" ht="15.75">
      <c r="A185" s="171"/>
      <c r="C185" s="74"/>
      <c r="D185" s="74"/>
      <c r="E185" s="74"/>
    </row>
    <row r="186" spans="1:5" ht="15.75">
      <c r="A186" s="171"/>
      <c r="C186" s="74"/>
      <c r="D186" s="74"/>
      <c r="E186" s="74"/>
    </row>
    <row r="187" spans="1:5" ht="15.75">
      <c r="A187" s="171"/>
      <c r="C187" s="74"/>
      <c r="D187" s="74"/>
      <c r="E187" s="74"/>
    </row>
    <row r="188" spans="1:5" ht="15.75">
      <c r="A188" s="171"/>
      <c r="C188" s="74"/>
      <c r="D188" s="74"/>
      <c r="E188" s="74"/>
    </row>
    <row r="189" spans="1:5" ht="15.75">
      <c r="A189" s="171"/>
      <c r="C189" s="74"/>
      <c r="D189" s="74"/>
      <c r="E189" s="74"/>
    </row>
    <row r="190" spans="1:5" ht="15.75">
      <c r="A190" s="171"/>
      <c r="C190" s="74"/>
      <c r="D190" s="74"/>
      <c r="E190" s="74"/>
    </row>
    <row r="191" spans="1:5" ht="15.75">
      <c r="A191" s="171"/>
      <c r="C191" s="74"/>
      <c r="D191" s="74"/>
      <c r="E191" s="74"/>
    </row>
    <row r="192" spans="1:5" ht="15.75">
      <c r="A192" s="171"/>
      <c r="C192" s="74"/>
      <c r="D192" s="74"/>
      <c r="E192" s="74"/>
    </row>
    <row r="193" spans="1:5" ht="15.75">
      <c r="A193" s="171"/>
      <c r="C193" s="74"/>
      <c r="D193" s="74"/>
      <c r="E193" s="74"/>
    </row>
    <row r="194" spans="1:5" ht="15.75">
      <c r="A194" s="171"/>
      <c r="C194" s="74"/>
      <c r="D194" s="74"/>
      <c r="E194" s="74"/>
    </row>
    <row r="195" spans="1:5" ht="15.75">
      <c r="A195" s="171"/>
      <c r="C195" s="74"/>
      <c r="D195" s="74"/>
      <c r="E195" s="74"/>
    </row>
    <row r="196" spans="1:5" ht="15.75">
      <c r="A196" s="171"/>
      <c r="C196" s="74"/>
      <c r="D196" s="74"/>
      <c r="E196" s="74"/>
    </row>
    <row r="197" spans="1:5" ht="15.75">
      <c r="A197" s="73"/>
      <c r="C197" s="74"/>
      <c r="D197" s="74"/>
      <c r="E197" s="74"/>
    </row>
    <row r="198" spans="1:5" ht="15.75">
      <c r="A198" s="73"/>
      <c r="C198" s="74"/>
      <c r="D198" s="74"/>
      <c r="E198" s="74"/>
    </row>
    <row r="199" spans="1:5" ht="15.75">
      <c r="A199" s="73"/>
      <c r="C199" s="74"/>
      <c r="D199" s="74"/>
      <c r="E199" s="74"/>
    </row>
    <row r="200" spans="1:5" ht="15.75">
      <c r="A200" s="73"/>
      <c r="C200" s="74"/>
      <c r="D200" s="74"/>
      <c r="E200" s="74"/>
    </row>
    <row r="201" spans="1:5" ht="15.75">
      <c r="A201" s="73"/>
      <c r="C201" s="74"/>
      <c r="D201" s="74"/>
      <c r="E201" s="74"/>
    </row>
    <row r="202" spans="1:5" ht="15.75">
      <c r="A202" s="73"/>
      <c r="C202" s="74"/>
      <c r="D202" s="74"/>
      <c r="E202" s="74"/>
    </row>
    <row r="203" spans="1:5" ht="15.75">
      <c r="A203" s="73"/>
      <c r="C203" s="74"/>
      <c r="D203" s="74"/>
      <c r="E203" s="74"/>
    </row>
    <row r="204" spans="1:5" ht="15.75">
      <c r="A204" s="73"/>
      <c r="C204" s="74"/>
      <c r="D204" s="74"/>
      <c r="E204" s="74"/>
    </row>
    <row r="205" spans="1:5" ht="15.75">
      <c r="A205" s="73"/>
      <c r="C205" s="74"/>
      <c r="D205" s="74"/>
      <c r="E205" s="74"/>
    </row>
    <row r="206" spans="1:5" ht="15.75">
      <c r="A206" s="73"/>
      <c r="C206" s="74"/>
      <c r="D206" s="74"/>
      <c r="E206" s="74"/>
    </row>
    <row r="207" spans="1:5" ht="15.75">
      <c r="A207" s="73"/>
      <c r="C207" s="74"/>
      <c r="D207" s="74"/>
      <c r="E207" s="74"/>
    </row>
    <row r="208" spans="1:5" ht="15.75">
      <c r="A208" s="73"/>
      <c r="C208" s="74"/>
      <c r="D208" s="74"/>
      <c r="E208" s="74"/>
    </row>
    <row r="209" spans="1:5" ht="15.75">
      <c r="A209" s="73"/>
      <c r="C209" s="74"/>
      <c r="D209" s="74"/>
      <c r="E209" s="74"/>
    </row>
    <row r="210" spans="1:5" ht="15.75">
      <c r="A210" s="73"/>
      <c r="C210" s="74"/>
      <c r="D210" s="74"/>
      <c r="E210" s="74"/>
    </row>
    <row r="211" spans="1:5" ht="15.75">
      <c r="A211" s="73"/>
      <c r="C211" s="74"/>
      <c r="D211" s="74"/>
      <c r="E211" s="74"/>
    </row>
    <row r="212" spans="1:5" ht="15.75">
      <c r="A212" s="73"/>
      <c r="C212" s="74"/>
      <c r="D212" s="74"/>
      <c r="E212" s="74"/>
    </row>
    <row r="213" spans="1:5" ht="15.75">
      <c r="A213" s="73"/>
      <c r="C213" s="74"/>
      <c r="D213" s="74"/>
      <c r="E213" s="74"/>
    </row>
    <row r="214" spans="1:5" ht="15.75">
      <c r="A214" s="73"/>
      <c r="C214" s="74"/>
      <c r="D214" s="74"/>
      <c r="E214" s="74"/>
    </row>
    <row r="215" spans="1:5" ht="15.75">
      <c r="A215" s="73"/>
      <c r="C215" s="74"/>
      <c r="D215" s="74"/>
      <c r="E215" s="74"/>
    </row>
    <row r="216" spans="1:5" ht="15.75">
      <c r="A216" s="73"/>
      <c r="C216" s="74"/>
      <c r="D216" s="74"/>
      <c r="E216" s="74"/>
    </row>
    <row r="217" spans="1:5" ht="15.75">
      <c r="A217" s="73"/>
      <c r="C217" s="74"/>
      <c r="D217" s="74"/>
      <c r="E217" s="74"/>
    </row>
    <row r="218" spans="1:5" ht="15.75">
      <c r="A218" s="73"/>
      <c r="C218" s="74"/>
      <c r="D218" s="74"/>
      <c r="E218" s="74"/>
    </row>
    <row r="219" spans="1:5" ht="15.75">
      <c r="A219" s="73"/>
      <c r="C219" s="74"/>
      <c r="D219" s="74"/>
      <c r="E219" s="74"/>
    </row>
    <row r="220" spans="1:5" ht="15.75">
      <c r="A220" s="73"/>
      <c r="C220" s="74"/>
      <c r="D220" s="74"/>
      <c r="E220" s="74"/>
    </row>
    <row r="221" spans="1:5" ht="15.75">
      <c r="A221" s="73"/>
      <c r="C221" s="74"/>
      <c r="D221" s="74"/>
      <c r="E221" s="74"/>
    </row>
    <row r="222" spans="1:5" ht="15.75">
      <c r="A222" s="73"/>
      <c r="C222" s="74"/>
      <c r="D222" s="74"/>
      <c r="E222" s="74"/>
    </row>
    <row r="223" spans="1:5" ht="15.75">
      <c r="A223" s="73"/>
      <c r="C223" s="74"/>
      <c r="D223" s="74"/>
      <c r="E223" s="74"/>
    </row>
    <row r="224" spans="1:5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</row>
    <row r="270" spans="1:5" ht="15.75">
      <c r="A270" s="73"/>
    </row>
    <row r="271" spans="1:5" ht="15.75">
      <c r="A271" s="73"/>
    </row>
    <row r="272" spans="1:5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Z672"/>
  <sheetViews>
    <sheetView topLeftCell="A2" zoomScale="85" zoomScaleNormal="85" workbookViewId="0">
      <selection activeCell="B8" sqref="B8:G8"/>
    </sheetView>
  </sheetViews>
  <sheetFormatPr defaultRowHeight="12.75"/>
  <cols>
    <col min="1" max="1" width="63.7109375" style="77" customWidth="1"/>
    <col min="2" max="7" width="21.42578125" style="42" customWidth="1"/>
    <col min="8" max="8" width="2.42578125" style="42" customWidth="1"/>
    <col min="9" max="256" width="9.140625" style="42"/>
    <col min="257" max="257" width="63.7109375" style="42" customWidth="1"/>
    <col min="258" max="263" width="21.42578125" style="42" customWidth="1"/>
    <col min="264" max="264" width="2.42578125" style="42" customWidth="1"/>
    <col min="265" max="512" width="9.140625" style="42"/>
    <col min="513" max="513" width="63.7109375" style="42" customWidth="1"/>
    <col min="514" max="519" width="21.42578125" style="42" customWidth="1"/>
    <col min="520" max="520" width="2.42578125" style="42" customWidth="1"/>
    <col min="521" max="768" width="9.140625" style="42"/>
    <col min="769" max="769" width="63.7109375" style="42" customWidth="1"/>
    <col min="770" max="775" width="21.42578125" style="42" customWidth="1"/>
    <col min="776" max="776" width="2.42578125" style="42" customWidth="1"/>
    <col min="777" max="1024" width="9.140625" style="42"/>
    <col min="1025" max="1025" width="63.7109375" style="42" customWidth="1"/>
    <col min="1026" max="1031" width="21.42578125" style="42" customWidth="1"/>
    <col min="1032" max="1032" width="2.42578125" style="42" customWidth="1"/>
    <col min="1033" max="1280" width="9.140625" style="42"/>
    <col min="1281" max="1281" width="63.7109375" style="42" customWidth="1"/>
    <col min="1282" max="1287" width="21.42578125" style="42" customWidth="1"/>
    <col min="1288" max="1288" width="2.42578125" style="42" customWidth="1"/>
    <col min="1289" max="1536" width="9.140625" style="42"/>
    <col min="1537" max="1537" width="63.7109375" style="42" customWidth="1"/>
    <col min="1538" max="1543" width="21.42578125" style="42" customWidth="1"/>
    <col min="1544" max="1544" width="2.42578125" style="42" customWidth="1"/>
    <col min="1545" max="1792" width="9.140625" style="42"/>
    <col min="1793" max="1793" width="63.7109375" style="42" customWidth="1"/>
    <col min="1794" max="1799" width="21.42578125" style="42" customWidth="1"/>
    <col min="1800" max="1800" width="2.42578125" style="42" customWidth="1"/>
    <col min="1801" max="2048" width="9.140625" style="42"/>
    <col min="2049" max="2049" width="63.7109375" style="42" customWidth="1"/>
    <col min="2050" max="2055" width="21.42578125" style="42" customWidth="1"/>
    <col min="2056" max="2056" width="2.42578125" style="42" customWidth="1"/>
    <col min="2057" max="2304" width="9.140625" style="42"/>
    <col min="2305" max="2305" width="63.7109375" style="42" customWidth="1"/>
    <col min="2306" max="2311" width="21.42578125" style="42" customWidth="1"/>
    <col min="2312" max="2312" width="2.42578125" style="42" customWidth="1"/>
    <col min="2313" max="2560" width="9.140625" style="42"/>
    <col min="2561" max="2561" width="63.7109375" style="42" customWidth="1"/>
    <col min="2562" max="2567" width="21.42578125" style="42" customWidth="1"/>
    <col min="2568" max="2568" width="2.42578125" style="42" customWidth="1"/>
    <col min="2569" max="2816" width="9.140625" style="42"/>
    <col min="2817" max="2817" width="63.7109375" style="42" customWidth="1"/>
    <col min="2818" max="2823" width="21.42578125" style="42" customWidth="1"/>
    <col min="2824" max="2824" width="2.42578125" style="42" customWidth="1"/>
    <col min="2825" max="3072" width="9.140625" style="42"/>
    <col min="3073" max="3073" width="63.7109375" style="42" customWidth="1"/>
    <col min="3074" max="3079" width="21.42578125" style="42" customWidth="1"/>
    <col min="3080" max="3080" width="2.42578125" style="42" customWidth="1"/>
    <col min="3081" max="3328" width="9.140625" style="42"/>
    <col min="3329" max="3329" width="63.7109375" style="42" customWidth="1"/>
    <col min="3330" max="3335" width="21.42578125" style="42" customWidth="1"/>
    <col min="3336" max="3336" width="2.42578125" style="42" customWidth="1"/>
    <col min="3337" max="3584" width="9.140625" style="42"/>
    <col min="3585" max="3585" width="63.7109375" style="42" customWidth="1"/>
    <col min="3586" max="3591" width="21.42578125" style="42" customWidth="1"/>
    <col min="3592" max="3592" width="2.42578125" style="42" customWidth="1"/>
    <col min="3593" max="3840" width="9.140625" style="42"/>
    <col min="3841" max="3841" width="63.7109375" style="42" customWidth="1"/>
    <col min="3842" max="3847" width="21.42578125" style="42" customWidth="1"/>
    <col min="3848" max="3848" width="2.42578125" style="42" customWidth="1"/>
    <col min="3849" max="4096" width="9.140625" style="42"/>
    <col min="4097" max="4097" width="63.7109375" style="42" customWidth="1"/>
    <col min="4098" max="4103" width="21.42578125" style="42" customWidth="1"/>
    <col min="4104" max="4104" width="2.42578125" style="42" customWidth="1"/>
    <col min="4105" max="4352" width="9.140625" style="42"/>
    <col min="4353" max="4353" width="63.7109375" style="42" customWidth="1"/>
    <col min="4354" max="4359" width="21.42578125" style="42" customWidth="1"/>
    <col min="4360" max="4360" width="2.42578125" style="42" customWidth="1"/>
    <col min="4361" max="4608" width="9.140625" style="42"/>
    <col min="4609" max="4609" width="63.7109375" style="42" customWidth="1"/>
    <col min="4610" max="4615" width="21.42578125" style="42" customWidth="1"/>
    <col min="4616" max="4616" width="2.42578125" style="42" customWidth="1"/>
    <col min="4617" max="4864" width="9.140625" style="42"/>
    <col min="4865" max="4865" width="63.7109375" style="42" customWidth="1"/>
    <col min="4866" max="4871" width="21.42578125" style="42" customWidth="1"/>
    <col min="4872" max="4872" width="2.42578125" style="42" customWidth="1"/>
    <col min="4873" max="5120" width="9.140625" style="42"/>
    <col min="5121" max="5121" width="63.7109375" style="42" customWidth="1"/>
    <col min="5122" max="5127" width="21.42578125" style="42" customWidth="1"/>
    <col min="5128" max="5128" width="2.42578125" style="42" customWidth="1"/>
    <col min="5129" max="5376" width="9.140625" style="42"/>
    <col min="5377" max="5377" width="63.7109375" style="42" customWidth="1"/>
    <col min="5378" max="5383" width="21.42578125" style="42" customWidth="1"/>
    <col min="5384" max="5384" width="2.42578125" style="42" customWidth="1"/>
    <col min="5385" max="5632" width="9.140625" style="42"/>
    <col min="5633" max="5633" width="63.7109375" style="42" customWidth="1"/>
    <col min="5634" max="5639" width="21.42578125" style="42" customWidth="1"/>
    <col min="5640" max="5640" width="2.42578125" style="42" customWidth="1"/>
    <col min="5641" max="5888" width="9.140625" style="42"/>
    <col min="5889" max="5889" width="63.7109375" style="42" customWidth="1"/>
    <col min="5890" max="5895" width="21.42578125" style="42" customWidth="1"/>
    <col min="5896" max="5896" width="2.42578125" style="42" customWidth="1"/>
    <col min="5897" max="6144" width="9.140625" style="42"/>
    <col min="6145" max="6145" width="63.7109375" style="42" customWidth="1"/>
    <col min="6146" max="6151" width="21.42578125" style="42" customWidth="1"/>
    <col min="6152" max="6152" width="2.42578125" style="42" customWidth="1"/>
    <col min="6153" max="6400" width="9.140625" style="42"/>
    <col min="6401" max="6401" width="63.7109375" style="42" customWidth="1"/>
    <col min="6402" max="6407" width="21.42578125" style="42" customWidth="1"/>
    <col min="6408" max="6408" width="2.42578125" style="42" customWidth="1"/>
    <col min="6409" max="6656" width="9.140625" style="42"/>
    <col min="6657" max="6657" width="63.7109375" style="42" customWidth="1"/>
    <col min="6658" max="6663" width="21.42578125" style="42" customWidth="1"/>
    <col min="6664" max="6664" width="2.42578125" style="42" customWidth="1"/>
    <col min="6665" max="6912" width="9.140625" style="42"/>
    <col min="6913" max="6913" width="63.7109375" style="42" customWidth="1"/>
    <col min="6914" max="6919" width="21.42578125" style="42" customWidth="1"/>
    <col min="6920" max="6920" width="2.42578125" style="42" customWidth="1"/>
    <col min="6921" max="7168" width="9.140625" style="42"/>
    <col min="7169" max="7169" width="63.7109375" style="42" customWidth="1"/>
    <col min="7170" max="7175" width="21.42578125" style="42" customWidth="1"/>
    <col min="7176" max="7176" width="2.42578125" style="42" customWidth="1"/>
    <col min="7177" max="7424" width="9.140625" style="42"/>
    <col min="7425" max="7425" width="63.7109375" style="42" customWidth="1"/>
    <col min="7426" max="7431" width="21.42578125" style="42" customWidth="1"/>
    <col min="7432" max="7432" width="2.42578125" style="42" customWidth="1"/>
    <col min="7433" max="7680" width="9.140625" style="42"/>
    <col min="7681" max="7681" width="63.7109375" style="42" customWidth="1"/>
    <col min="7682" max="7687" width="21.42578125" style="42" customWidth="1"/>
    <col min="7688" max="7688" width="2.42578125" style="42" customWidth="1"/>
    <col min="7689" max="7936" width="9.140625" style="42"/>
    <col min="7937" max="7937" width="63.7109375" style="42" customWidth="1"/>
    <col min="7938" max="7943" width="21.42578125" style="42" customWidth="1"/>
    <col min="7944" max="7944" width="2.42578125" style="42" customWidth="1"/>
    <col min="7945" max="8192" width="9.140625" style="42"/>
    <col min="8193" max="8193" width="63.7109375" style="42" customWidth="1"/>
    <col min="8194" max="8199" width="21.42578125" style="42" customWidth="1"/>
    <col min="8200" max="8200" width="2.42578125" style="42" customWidth="1"/>
    <col min="8201" max="8448" width="9.140625" style="42"/>
    <col min="8449" max="8449" width="63.7109375" style="42" customWidth="1"/>
    <col min="8450" max="8455" width="21.42578125" style="42" customWidth="1"/>
    <col min="8456" max="8456" width="2.42578125" style="42" customWidth="1"/>
    <col min="8457" max="8704" width="9.140625" style="42"/>
    <col min="8705" max="8705" width="63.7109375" style="42" customWidth="1"/>
    <col min="8706" max="8711" width="21.42578125" style="42" customWidth="1"/>
    <col min="8712" max="8712" width="2.42578125" style="42" customWidth="1"/>
    <col min="8713" max="8960" width="9.140625" style="42"/>
    <col min="8961" max="8961" width="63.7109375" style="42" customWidth="1"/>
    <col min="8962" max="8967" width="21.42578125" style="42" customWidth="1"/>
    <col min="8968" max="8968" width="2.42578125" style="42" customWidth="1"/>
    <col min="8969" max="9216" width="9.140625" style="42"/>
    <col min="9217" max="9217" width="63.7109375" style="42" customWidth="1"/>
    <col min="9218" max="9223" width="21.42578125" style="42" customWidth="1"/>
    <col min="9224" max="9224" width="2.42578125" style="42" customWidth="1"/>
    <col min="9225" max="9472" width="9.140625" style="42"/>
    <col min="9473" max="9473" width="63.7109375" style="42" customWidth="1"/>
    <col min="9474" max="9479" width="21.42578125" style="42" customWidth="1"/>
    <col min="9480" max="9480" width="2.42578125" style="42" customWidth="1"/>
    <col min="9481" max="9728" width="9.140625" style="42"/>
    <col min="9729" max="9729" width="63.7109375" style="42" customWidth="1"/>
    <col min="9730" max="9735" width="21.42578125" style="42" customWidth="1"/>
    <col min="9736" max="9736" width="2.42578125" style="42" customWidth="1"/>
    <col min="9737" max="9984" width="9.140625" style="42"/>
    <col min="9985" max="9985" width="63.7109375" style="42" customWidth="1"/>
    <col min="9986" max="9991" width="21.42578125" style="42" customWidth="1"/>
    <col min="9992" max="9992" width="2.42578125" style="42" customWidth="1"/>
    <col min="9993" max="10240" width="9.140625" style="42"/>
    <col min="10241" max="10241" width="63.7109375" style="42" customWidth="1"/>
    <col min="10242" max="10247" width="21.42578125" style="42" customWidth="1"/>
    <col min="10248" max="10248" width="2.42578125" style="42" customWidth="1"/>
    <col min="10249" max="10496" width="9.140625" style="42"/>
    <col min="10497" max="10497" width="63.7109375" style="42" customWidth="1"/>
    <col min="10498" max="10503" width="21.42578125" style="42" customWidth="1"/>
    <col min="10504" max="10504" width="2.42578125" style="42" customWidth="1"/>
    <col min="10505" max="10752" width="9.140625" style="42"/>
    <col min="10753" max="10753" width="63.7109375" style="42" customWidth="1"/>
    <col min="10754" max="10759" width="21.42578125" style="42" customWidth="1"/>
    <col min="10760" max="10760" width="2.42578125" style="42" customWidth="1"/>
    <col min="10761" max="11008" width="9.140625" style="42"/>
    <col min="11009" max="11009" width="63.7109375" style="42" customWidth="1"/>
    <col min="11010" max="11015" width="21.42578125" style="42" customWidth="1"/>
    <col min="11016" max="11016" width="2.42578125" style="42" customWidth="1"/>
    <col min="11017" max="11264" width="9.140625" style="42"/>
    <col min="11265" max="11265" width="63.7109375" style="42" customWidth="1"/>
    <col min="11266" max="11271" width="21.42578125" style="42" customWidth="1"/>
    <col min="11272" max="11272" width="2.42578125" style="42" customWidth="1"/>
    <col min="11273" max="11520" width="9.140625" style="42"/>
    <col min="11521" max="11521" width="63.7109375" style="42" customWidth="1"/>
    <col min="11522" max="11527" width="21.42578125" style="42" customWidth="1"/>
    <col min="11528" max="11528" width="2.42578125" style="42" customWidth="1"/>
    <col min="11529" max="11776" width="9.140625" style="42"/>
    <col min="11777" max="11777" width="63.7109375" style="42" customWidth="1"/>
    <col min="11778" max="11783" width="21.42578125" style="42" customWidth="1"/>
    <col min="11784" max="11784" width="2.42578125" style="42" customWidth="1"/>
    <col min="11785" max="12032" width="9.140625" style="42"/>
    <col min="12033" max="12033" width="63.7109375" style="42" customWidth="1"/>
    <col min="12034" max="12039" width="21.42578125" style="42" customWidth="1"/>
    <col min="12040" max="12040" width="2.42578125" style="42" customWidth="1"/>
    <col min="12041" max="12288" width="9.140625" style="42"/>
    <col min="12289" max="12289" width="63.7109375" style="42" customWidth="1"/>
    <col min="12290" max="12295" width="21.42578125" style="42" customWidth="1"/>
    <col min="12296" max="12296" width="2.42578125" style="42" customWidth="1"/>
    <col min="12297" max="12544" width="9.140625" style="42"/>
    <col min="12545" max="12545" width="63.7109375" style="42" customWidth="1"/>
    <col min="12546" max="12551" width="21.42578125" style="42" customWidth="1"/>
    <col min="12552" max="12552" width="2.42578125" style="42" customWidth="1"/>
    <col min="12553" max="12800" width="9.140625" style="42"/>
    <col min="12801" max="12801" width="63.7109375" style="42" customWidth="1"/>
    <col min="12802" max="12807" width="21.42578125" style="42" customWidth="1"/>
    <col min="12808" max="12808" width="2.42578125" style="42" customWidth="1"/>
    <col min="12809" max="13056" width="9.140625" style="42"/>
    <col min="13057" max="13057" width="63.7109375" style="42" customWidth="1"/>
    <col min="13058" max="13063" width="21.42578125" style="42" customWidth="1"/>
    <col min="13064" max="13064" width="2.42578125" style="42" customWidth="1"/>
    <col min="13065" max="13312" width="9.140625" style="42"/>
    <col min="13313" max="13313" width="63.7109375" style="42" customWidth="1"/>
    <col min="13314" max="13319" width="21.42578125" style="42" customWidth="1"/>
    <col min="13320" max="13320" width="2.42578125" style="42" customWidth="1"/>
    <col min="13321" max="13568" width="9.140625" style="42"/>
    <col min="13569" max="13569" width="63.7109375" style="42" customWidth="1"/>
    <col min="13570" max="13575" width="21.42578125" style="42" customWidth="1"/>
    <col min="13576" max="13576" width="2.42578125" style="42" customWidth="1"/>
    <col min="13577" max="13824" width="9.140625" style="42"/>
    <col min="13825" max="13825" width="63.7109375" style="42" customWidth="1"/>
    <col min="13826" max="13831" width="21.42578125" style="42" customWidth="1"/>
    <col min="13832" max="13832" width="2.42578125" style="42" customWidth="1"/>
    <col min="13833" max="14080" width="9.140625" style="42"/>
    <col min="14081" max="14081" width="63.7109375" style="42" customWidth="1"/>
    <col min="14082" max="14087" width="21.42578125" style="42" customWidth="1"/>
    <col min="14088" max="14088" width="2.42578125" style="42" customWidth="1"/>
    <col min="14089" max="14336" width="9.140625" style="42"/>
    <col min="14337" max="14337" width="63.7109375" style="42" customWidth="1"/>
    <col min="14338" max="14343" width="21.42578125" style="42" customWidth="1"/>
    <col min="14344" max="14344" width="2.42578125" style="42" customWidth="1"/>
    <col min="14345" max="14592" width="9.140625" style="42"/>
    <col min="14593" max="14593" width="63.7109375" style="42" customWidth="1"/>
    <col min="14594" max="14599" width="21.42578125" style="42" customWidth="1"/>
    <col min="14600" max="14600" width="2.42578125" style="42" customWidth="1"/>
    <col min="14601" max="14848" width="9.140625" style="42"/>
    <col min="14849" max="14849" width="63.7109375" style="42" customWidth="1"/>
    <col min="14850" max="14855" width="21.42578125" style="42" customWidth="1"/>
    <col min="14856" max="14856" width="2.42578125" style="42" customWidth="1"/>
    <col min="14857" max="15104" width="9.140625" style="42"/>
    <col min="15105" max="15105" width="63.7109375" style="42" customWidth="1"/>
    <col min="15106" max="15111" width="21.42578125" style="42" customWidth="1"/>
    <col min="15112" max="15112" width="2.42578125" style="42" customWidth="1"/>
    <col min="15113" max="15360" width="9.140625" style="42"/>
    <col min="15361" max="15361" width="63.7109375" style="42" customWidth="1"/>
    <col min="15362" max="15367" width="21.42578125" style="42" customWidth="1"/>
    <col min="15368" max="15368" width="2.42578125" style="42" customWidth="1"/>
    <col min="15369" max="15616" width="9.140625" style="42"/>
    <col min="15617" max="15617" width="63.7109375" style="42" customWidth="1"/>
    <col min="15618" max="15623" width="21.42578125" style="42" customWidth="1"/>
    <col min="15624" max="15624" width="2.42578125" style="42" customWidth="1"/>
    <col min="15625" max="15872" width="9.140625" style="42"/>
    <col min="15873" max="15873" width="63.7109375" style="42" customWidth="1"/>
    <col min="15874" max="15879" width="21.42578125" style="42" customWidth="1"/>
    <col min="15880" max="15880" width="2.42578125" style="42" customWidth="1"/>
    <col min="15881" max="16128" width="9.140625" style="42"/>
    <col min="16129" max="16129" width="63.7109375" style="42" customWidth="1"/>
    <col min="16130" max="16135" width="21.42578125" style="42" customWidth="1"/>
    <col min="16136" max="16136" width="2.42578125" style="42" customWidth="1"/>
    <col min="16137" max="16384" width="9.140625" style="42"/>
  </cols>
  <sheetData>
    <row r="1" spans="1:26" s="44" customFormat="1" ht="3.75" hidden="1" customHeight="1">
      <c r="A1" s="503"/>
      <c r="B1" s="503"/>
      <c r="C1" s="503"/>
      <c r="D1" s="503"/>
      <c r="E1" s="503"/>
      <c r="F1" s="503"/>
      <c r="G1" s="503"/>
    </row>
    <row r="2" spans="1:26" s="204" customFormat="1" ht="39" customHeight="1">
      <c r="A2" s="669" t="s">
        <v>144</v>
      </c>
      <c r="B2" s="669"/>
      <c r="C2" s="669"/>
      <c r="D2" s="669"/>
      <c r="E2" s="669"/>
      <c r="F2" s="669"/>
      <c r="G2" s="669"/>
    </row>
    <row r="3" spans="1:26" s="204" customFormat="1" ht="24.75" customHeight="1">
      <c r="A3" s="669" t="s">
        <v>369</v>
      </c>
      <c r="B3" s="669"/>
      <c r="C3" s="669"/>
      <c r="D3" s="669"/>
      <c r="E3" s="669"/>
      <c r="F3" s="669"/>
      <c r="G3" s="669"/>
    </row>
    <row r="4" spans="1:26" s="204" customFormat="1" ht="21.75" customHeight="1">
      <c r="A4" s="669" t="s">
        <v>2</v>
      </c>
      <c r="B4" s="669"/>
      <c r="C4" s="669"/>
      <c r="D4" s="669"/>
      <c r="E4" s="669"/>
      <c r="F4" s="669"/>
      <c r="G4" s="669"/>
    </row>
    <row r="5" spans="1:26" s="204" customFormat="1" ht="39" customHeight="1">
      <c r="A5" s="705" t="s">
        <v>3</v>
      </c>
      <c r="B5" s="705"/>
      <c r="C5" s="705"/>
      <c r="D5" s="705"/>
      <c r="E5" s="705"/>
      <c r="F5" s="705"/>
      <c r="G5" s="705"/>
    </row>
    <row r="6" spans="1:26" ht="6" customHeight="1">
      <c r="A6" s="140"/>
    </row>
    <row r="7" spans="1:26" ht="6" customHeight="1">
      <c r="A7" s="291"/>
      <c r="B7" s="292"/>
      <c r="C7" s="293"/>
      <c r="D7" s="293"/>
      <c r="E7" s="293"/>
      <c r="F7" s="292"/>
      <c r="G7" s="292"/>
      <c r="H7" s="195"/>
      <c r="I7" s="115"/>
      <c r="J7" s="115"/>
      <c r="K7" s="115"/>
      <c r="L7" s="115"/>
      <c r="M7" s="115"/>
    </row>
    <row r="8" spans="1:26" ht="43.5" customHeight="1">
      <c r="A8" s="295"/>
      <c r="B8" s="638" t="s">
        <v>82</v>
      </c>
      <c r="C8" s="638" t="s">
        <v>83</v>
      </c>
      <c r="D8" s="638" t="s">
        <v>84</v>
      </c>
      <c r="E8" s="638" t="s">
        <v>85</v>
      </c>
      <c r="F8" s="639" t="s">
        <v>372</v>
      </c>
      <c r="G8" s="638" t="s">
        <v>15</v>
      </c>
      <c r="H8" s="195"/>
      <c r="Y8" s="42">
        <v>1</v>
      </c>
      <c r="Z8" s="42">
        <v>1</v>
      </c>
    </row>
    <row r="9" spans="1:26" s="508" customFormat="1" ht="33" customHeight="1">
      <c r="A9" s="504" t="s">
        <v>16</v>
      </c>
      <c r="B9" s="505">
        <v>369623.92479000002</v>
      </c>
      <c r="C9" s="149">
        <v>13039.87491</v>
      </c>
      <c r="D9" s="149">
        <v>0</v>
      </c>
      <c r="E9" s="149">
        <v>0</v>
      </c>
      <c r="F9" s="505">
        <f t="shared" ref="F9:F36" si="0">SUM(B9:E9)</f>
        <v>382663.79970000003</v>
      </c>
      <c r="G9" s="506">
        <f t="shared" ref="G9:G24" si="1">+F9/$F$36</f>
        <v>3.9433420857194493E-2</v>
      </c>
      <c r="H9" s="273"/>
      <c r="I9" s="507"/>
      <c r="J9" s="507"/>
      <c r="K9" s="507"/>
      <c r="L9" s="507"/>
      <c r="M9" s="507"/>
    </row>
    <row r="10" spans="1:26" s="508" customFormat="1" ht="33" customHeight="1">
      <c r="A10" s="504" t="s">
        <v>17</v>
      </c>
      <c r="B10" s="505">
        <v>0</v>
      </c>
      <c r="C10" s="149">
        <v>0</v>
      </c>
      <c r="D10" s="149">
        <v>0</v>
      </c>
      <c r="E10" s="149">
        <v>2220.5437999999999</v>
      </c>
      <c r="F10" s="505">
        <f t="shared" si="0"/>
        <v>2220.5437999999999</v>
      </c>
      <c r="G10" s="506">
        <f t="shared" si="1"/>
        <v>2.2882655287979127E-4</v>
      </c>
      <c r="H10" s="273"/>
      <c r="I10" s="507"/>
      <c r="J10" s="507"/>
      <c r="K10" s="507"/>
      <c r="L10" s="507"/>
      <c r="M10" s="507"/>
    </row>
    <row r="11" spans="1:26" s="508" customFormat="1" ht="33" customHeight="1">
      <c r="A11" s="504" t="s">
        <v>18</v>
      </c>
      <c r="B11" s="505">
        <v>0</v>
      </c>
      <c r="C11" s="149">
        <v>0</v>
      </c>
      <c r="D11" s="149">
        <v>0</v>
      </c>
      <c r="E11" s="149">
        <v>0</v>
      </c>
      <c r="F11" s="505">
        <f t="shared" si="0"/>
        <v>0</v>
      </c>
      <c r="G11" s="506">
        <f t="shared" si="1"/>
        <v>0</v>
      </c>
      <c r="H11" s="273"/>
      <c r="I11" s="507"/>
      <c r="J11" s="507"/>
      <c r="K11" s="507"/>
      <c r="L11" s="507"/>
      <c r="M11" s="507"/>
    </row>
    <row r="12" spans="1:26" s="508" customFormat="1" ht="33" customHeight="1">
      <c r="A12" s="504" t="s">
        <v>19</v>
      </c>
      <c r="B12" s="505">
        <v>9000</v>
      </c>
      <c r="C12" s="149">
        <v>1955.1</v>
      </c>
      <c r="D12" s="149">
        <v>0</v>
      </c>
      <c r="E12" s="149">
        <v>0</v>
      </c>
      <c r="F12" s="505">
        <f t="shared" si="0"/>
        <v>10955.1</v>
      </c>
      <c r="G12" s="506">
        <f t="shared" si="1"/>
        <v>1.1289206587383692E-3</v>
      </c>
      <c r="H12" s="273"/>
      <c r="I12" s="507"/>
      <c r="J12" s="507"/>
      <c r="K12" s="507"/>
      <c r="L12" s="507"/>
      <c r="M12" s="507"/>
    </row>
    <row r="13" spans="1:26" s="508" customFormat="1" ht="33" customHeight="1">
      <c r="A13" s="504" t="s">
        <v>35</v>
      </c>
      <c r="B13" s="505">
        <v>0</v>
      </c>
      <c r="C13" s="149">
        <v>0</v>
      </c>
      <c r="D13" s="149">
        <v>0</v>
      </c>
      <c r="E13" s="149">
        <v>0</v>
      </c>
      <c r="F13" s="505">
        <f t="shared" si="0"/>
        <v>0</v>
      </c>
      <c r="G13" s="506">
        <f t="shared" si="1"/>
        <v>0</v>
      </c>
      <c r="H13" s="273"/>
      <c r="I13" s="507"/>
      <c r="J13" s="507"/>
      <c r="K13" s="507"/>
      <c r="L13" s="507"/>
      <c r="M13" s="507"/>
    </row>
    <row r="14" spans="1:26" s="508" customFormat="1" ht="33" customHeight="1">
      <c r="A14" s="504" t="s">
        <v>36</v>
      </c>
      <c r="B14" s="505">
        <v>481278.90955000004</v>
      </c>
      <c r="C14" s="149">
        <v>358500.29076</v>
      </c>
      <c r="D14" s="149">
        <v>139345.2629</v>
      </c>
      <c r="E14" s="149">
        <v>858102.41670000006</v>
      </c>
      <c r="F14" s="505">
        <f t="shared" si="0"/>
        <v>1837226.8799100001</v>
      </c>
      <c r="G14" s="506">
        <f t="shared" si="1"/>
        <v>0.18932582810926749</v>
      </c>
      <c r="H14" s="273"/>
      <c r="I14" s="507"/>
      <c r="J14" s="507"/>
      <c r="K14" s="507"/>
      <c r="L14" s="507"/>
      <c r="M14" s="507"/>
    </row>
    <row r="15" spans="1:26" s="508" customFormat="1" ht="33" customHeight="1">
      <c r="A15" s="504" t="s">
        <v>37</v>
      </c>
      <c r="B15" s="505">
        <v>2771.3473100000001</v>
      </c>
      <c r="C15" s="149">
        <v>2338.84737</v>
      </c>
      <c r="D15" s="149">
        <v>21971.122170000002</v>
      </c>
      <c r="E15" s="149">
        <v>19771.809880000001</v>
      </c>
      <c r="F15" s="505">
        <f t="shared" si="0"/>
        <v>46853.126730000004</v>
      </c>
      <c r="G15" s="506">
        <f t="shared" si="1"/>
        <v>4.8282044611170959E-3</v>
      </c>
      <c r="H15" s="273"/>
      <c r="I15" s="507"/>
      <c r="J15" s="507"/>
      <c r="K15" s="507"/>
      <c r="L15" s="507"/>
      <c r="M15" s="507"/>
    </row>
    <row r="16" spans="1:26" s="508" customFormat="1" ht="33" customHeight="1">
      <c r="A16" s="504" t="s">
        <v>278</v>
      </c>
      <c r="B16" s="505">
        <v>166239.93768999999</v>
      </c>
      <c r="C16" s="149">
        <v>10264.569009999999</v>
      </c>
      <c r="D16" s="149">
        <v>18216.647539999998</v>
      </c>
      <c r="E16" s="149">
        <v>63887.617559999999</v>
      </c>
      <c r="F16" s="505">
        <f t="shared" si="0"/>
        <v>258608.77179999999</v>
      </c>
      <c r="G16" s="506">
        <f t="shared" si="1"/>
        <v>2.664957736725147E-2</v>
      </c>
      <c r="H16" s="273"/>
      <c r="I16" s="507"/>
      <c r="J16" s="507"/>
      <c r="K16" s="507"/>
      <c r="L16" s="507"/>
      <c r="M16" s="507"/>
    </row>
    <row r="17" spans="1:13" s="508" customFormat="1" ht="33" customHeight="1">
      <c r="A17" s="504" t="s">
        <v>39</v>
      </c>
      <c r="B17" s="505">
        <v>0</v>
      </c>
      <c r="C17" s="149">
        <v>0</v>
      </c>
      <c r="D17" s="149">
        <v>251.99857999999998</v>
      </c>
      <c r="E17" s="149">
        <v>1438.8518200000001</v>
      </c>
      <c r="F17" s="505">
        <f t="shared" si="0"/>
        <v>1690.8504</v>
      </c>
      <c r="G17" s="506">
        <f t="shared" si="1"/>
        <v>1.7424176387217233E-4</v>
      </c>
      <c r="H17" s="273"/>
      <c r="I17" s="507"/>
      <c r="J17" s="507"/>
      <c r="K17" s="507"/>
      <c r="L17" s="507"/>
      <c r="M17" s="507"/>
    </row>
    <row r="18" spans="1:13" s="508" customFormat="1" ht="33" customHeight="1">
      <c r="A18" s="504" t="s">
        <v>40</v>
      </c>
      <c r="B18" s="505">
        <v>0</v>
      </c>
      <c r="C18" s="149">
        <v>0</v>
      </c>
      <c r="D18" s="149">
        <v>0</v>
      </c>
      <c r="E18" s="149">
        <v>0</v>
      </c>
      <c r="F18" s="505">
        <f t="shared" si="0"/>
        <v>0</v>
      </c>
      <c r="G18" s="506">
        <f t="shared" si="1"/>
        <v>0</v>
      </c>
      <c r="H18" s="273"/>
      <c r="I18" s="507"/>
      <c r="J18" s="507"/>
      <c r="K18" s="507"/>
      <c r="L18" s="507"/>
      <c r="M18" s="507"/>
    </row>
    <row r="19" spans="1:13" s="508" customFormat="1" ht="33" customHeight="1">
      <c r="A19" s="504" t="s">
        <v>41</v>
      </c>
      <c r="B19" s="505">
        <v>0</v>
      </c>
      <c r="C19" s="149">
        <v>0</v>
      </c>
      <c r="D19" s="149">
        <v>0</v>
      </c>
      <c r="E19" s="149">
        <v>0</v>
      </c>
      <c r="F19" s="505">
        <f t="shared" si="0"/>
        <v>0</v>
      </c>
      <c r="G19" s="506">
        <f t="shared" si="1"/>
        <v>0</v>
      </c>
      <c r="H19" s="273"/>
      <c r="I19" s="507"/>
      <c r="J19" s="507"/>
      <c r="K19" s="507"/>
      <c r="L19" s="507"/>
      <c r="M19" s="507"/>
    </row>
    <row r="20" spans="1:13" s="508" customFormat="1" ht="33" customHeight="1">
      <c r="A20" s="504" t="s">
        <v>22</v>
      </c>
      <c r="B20" s="505">
        <v>501021.77527999994</v>
      </c>
      <c r="C20" s="149">
        <v>29038.40612</v>
      </c>
      <c r="D20" s="149">
        <v>453071.72313</v>
      </c>
      <c r="E20" s="149">
        <v>1085566.22071</v>
      </c>
      <c r="F20" s="505">
        <f t="shared" si="0"/>
        <v>2068698.12524</v>
      </c>
      <c r="G20" s="506">
        <f t="shared" si="1"/>
        <v>0.21317888930970691</v>
      </c>
      <c r="H20" s="273"/>
      <c r="I20" s="507"/>
      <c r="J20" s="507"/>
      <c r="K20" s="507"/>
      <c r="L20" s="507"/>
      <c r="M20" s="507"/>
    </row>
    <row r="21" spans="1:13" s="508" customFormat="1" ht="33" customHeight="1">
      <c r="A21" s="504" t="s">
        <v>23</v>
      </c>
      <c r="B21" s="505">
        <v>585365.37184000004</v>
      </c>
      <c r="C21" s="149">
        <v>24441.73056</v>
      </c>
      <c r="D21" s="149">
        <v>38391.755789999996</v>
      </c>
      <c r="E21" s="149">
        <v>817776.3695700001</v>
      </c>
      <c r="F21" s="505">
        <f t="shared" si="0"/>
        <v>1465975.2277600002</v>
      </c>
      <c r="G21" s="506">
        <f t="shared" si="1"/>
        <v>0.15106842656086664</v>
      </c>
      <c r="H21" s="273"/>
      <c r="I21" s="507"/>
      <c r="J21" s="507"/>
      <c r="K21" s="507"/>
      <c r="L21" s="507"/>
      <c r="M21" s="507"/>
    </row>
    <row r="22" spans="1:13" s="508" customFormat="1" ht="33" customHeight="1">
      <c r="A22" s="504" t="s">
        <v>24</v>
      </c>
      <c r="B22" s="505">
        <v>144220.54962000001</v>
      </c>
      <c r="C22" s="149">
        <v>28444.524690000002</v>
      </c>
      <c r="D22" s="149">
        <v>301767.71688000002</v>
      </c>
      <c r="E22" s="149">
        <v>515724.59643000003</v>
      </c>
      <c r="F22" s="505">
        <f t="shared" si="0"/>
        <v>990157.38762000005</v>
      </c>
      <c r="G22" s="506">
        <f t="shared" si="1"/>
        <v>0.10203550221236075</v>
      </c>
      <c r="H22" s="273"/>
      <c r="I22" s="507"/>
      <c r="J22" s="507"/>
      <c r="K22" s="507"/>
      <c r="L22" s="507"/>
      <c r="M22" s="507"/>
    </row>
    <row r="23" spans="1:13" s="508" customFormat="1" ht="33" customHeight="1">
      <c r="A23" s="504" t="s">
        <v>25</v>
      </c>
      <c r="B23" s="505">
        <v>0</v>
      </c>
      <c r="C23" s="149">
        <v>0</v>
      </c>
      <c r="D23" s="149">
        <v>127.23086000000001</v>
      </c>
      <c r="E23" s="149">
        <v>0</v>
      </c>
      <c r="F23" s="505">
        <f t="shared" si="0"/>
        <v>127.23086000000001</v>
      </c>
      <c r="G23" s="506">
        <f t="shared" si="1"/>
        <v>1.3111112293183014E-5</v>
      </c>
      <c r="H23" s="273"/>
      <c r="I23" s="507"/>
      <c r="J23" s="507"/>
      <c r="K23" s="507"/>
      <c r="L23" s="507"/>
      <c r="M23" s="507"/>
    </row>
    <row r="24" spans="1:13" s="508" customFormat="1" ht="33" customHeight="1">
      <c r="A24" s="504" t="s">
        <v>26</v>
      </c>
      <c r="B24" s="505">
        <v>0</v>
      </c>
      <c r="C24" s="149">
        <v>0</v>
      </c>
      <c r="D24" s="149">
        <v>0</v>
      </c>
      <c r="E24" s="149">
        <v>6.2902899999999997</v>
      </c>
      <c r="F24" s="505">
        <f t="shared" si="0"/>
        <v>6.2902899999999997</v>
      </c>
      <c r="G24" s="506">
        <f t="shared" si="1"/>
        <v>6.4821300859466145E-7</v>
      </c>
      <c r="H24" s="273"/>
      <c r="I24" s="507"/>
      <c r="J24" s="507"/>
      <c r="K24" s="507"/>
      <c r="L24" s="507"/>
      <c r="M24" s="507"/>
    </row>
    <row r="25" spans="1:13" s="508" customFormat="1" ht="33" customHeight="1">
      <c r="A25" s="504" t="s">
        <v>27</v>
      </c>
      <c r="B25" s="505">
        <v>0</v>
      </c>
      <c r="C25" s="149">
        <v>0</v>
      </c>
      <c r="D25" s="149">
        <v>0</v>
      </c>
      <c r="E25" s="149">
        <v>0</v>
      </c>
      <c r="F25" s="505">
        <f t="shared" si="0"/>
        <v>0</v>
      </c>
      <c r="G25" s="506">
        <f>+F25/$F$36</f>
        <v>0</v>
      </c>
      <c r="H25" s="273"/>
      <c r="I25" s="507"/>
      <c r="J25" s="507"/>
      <c r="K25" s="507"/>
      <c r="L25" s="507"/>
      <c r="M25" s="507"/>
    </row>
    <row r="26" spans="1:13" s="508" customFormat="1" ht="33" customHeight="1">
      <c r="A26" s="504" t="s">
        <v>28</v>
      </c>
      <c r="B26" s="505">
        <v>0</v>
      </c>
      <c r="C26" s="149">
        <v>0</v>
      </c>
      <c r="D26" s="149">
        <v>0</v>
      </c>
      <c r="E26" s="149">
        <v>0</v>
      </c>
      <c r="F26" s="505">
        <f t="shared" si="0"/>
        <v>0</v>
      </c>
      <c r="G26" s="506">
        <f>+F26/$F$36</f>
        <v>0</v>
      </c>
      <c r="H26" s="273"/>
      <c r="I26" s="507"/>
      <c r="J26" s="507"/>
      <c r="K26" s="507"/>
      <c r="L26" s="507"/>
      <c r="M26" s="507"/>
    </row>
    <row r="27" spans="1:13" s="508" customFormat="1" ht="33" customHeight="1">
      <c r="A27" s="504" t="s">
        <v>29</v>
      </c>
      <c r="B27" s="505">
        <v>74159.545280000006</v>
      </c>
      <c r="C27" s="149">
        <v>3420.0217599999996</v>
      </c>
      <c r="D27" s="149">
        <v>188115.25628</v>
      </c>
      <c r="E27" s="149">
        <v>189125.35913999999</v>
      </c>
      <c r="F27" s="505">
        <f t="shared" si="0"/>
        <v>454820.18246000004</v>
      </c>
      <c r="G27" s="506">
        <f t="shared" ref="G27:G36" si="2">+F27/$F$36</f>
        <v>4.6869120317500387E-2</v>
      </c>
      <c r="H27" s="273"/>
      <c r="I27" s="507"/>
      <c r="J27" s="507"/>
      <c r="K27" s="507"/>
      <c r="L27" s="507"/>
      <c r="M27" s="507"/>
    </row>
    <row r="28" spans="1:13" s="508" customFormat="1" ht="33" customHeight="1">
      <c r="A28" s="504" t="s">
        <v>279</v>
      </c>
      <c r="B28" s="505">
        <v>42105.712039999999</v>
      </c>
      <c r="C28" s="149">
        <v>240.1</v>
      </c>
      <c r="D28" s="149">
        <v>92022.681580000004</v>
      </c>
      <c r="E28" s="149">
        <v>53874.174799999993</v>
      </c>
      <c r="F28" s="505">
        <f t="shared" si="0"/>
        <v>188242.66842</v>
      </c>
      <c r="G28" s="506">
        <f t="shared" si="2"/>
        <v>1.9398365805458173E-2</v>
      </c>
      <c r="H28" s="273"/>
      <c r="I28" s="507"/>
      <c r="J28" s="507"/>
      <c r="K28" s="507"/>
      <c r="L28" s="507"/>
      <c r="M28" s="507"/>
    </row>
    <row r="29" spans="1:13" s="508" customFormat="1" ht="33" customHeight="1">
      <c r="A29" s="504" t="s">
        <v>31</v>
      </c>
      <c r="B29" s="505">
        <v>0</v>
      </c>
      <c r="C29" s="149">
        <v>909.15210999999999</v>
      </c>
      <c r="D29" s="149">
        <v>28472.92139</v>
      </c>
      <c r="E29" s="149">
        <v>104696.27551000001</v>
      </c>
      <c r="F29" s="505">
        <f t="shared" si="0"/>
        <v>134078.34901000001</v>
      </c>
      <c r="G29" s="506">
        <f t="shared" si="2"/>
        <v>1.381674453787936E-2</v>
      </c>
      <c r="H29" s="273"/>
      <c r="I29" s="507"/>
      <c r="J29" s="507"/>
      <c r="K29" s="507"/>
      <c r="L29" s="507"/>
      <c r="M29" s="507"/>
    </row>
    <row r="30" spans="1:13" s="508" customFormat="1" ht="33" customHeight="1">
      <c r="A30" s="504" t="s">
        <v>20</v>
      </c>
      <c r="B30" s="505">
        <v>256077.88212999998</v>
      </c>
      <c r="C30" s="149">
        <v>114739.39615</v>
      </c>
      <c r="D30" s="149">
        <v>208453.65416999999</v>
      </c>
      <c r="E30" s="149">
        <v>397506.53372000001</v>
      </c>
      <c r="F30" s="505">
        <f t="shared" si="0"/>
        <v>976777.46616999991</v>
      </c>
      <c r="G30" s="506">
        <f t="shared" si="2"/>
        <v>0.1006567042335927</v>
      </c>
      <c r="H30" s="273"/>
      <c r="I30" s="507"/>
      <c r="J30" s="507"/>
      <c r="K30" s="507"/>
      <c r="L30" s="507"/>
      <c r="M30" s="507"/>
    </row>
    <row r="31" spans="1:13" s="508" customFormat="1" ht="33" customHeight="1">
      <c r="A31" s="504" t="s">
        <v>21</v>
      </c>
      <c r="B31" s="505">
        <v>18632.69281</v>
      </c>
      <c r="C31" s="149">
        <v>292.67667</v>
      </c>
      <c r="D31" s="149">
        <v>78442.810689999998</v>
      </c>
      <c r="E31" s="149">
        <v>95749.339229999998</v>
      </c>
      <c r="F31" s="505">
        <f t="shared" si="0"/>
        <v>193117.51939999999</v>
      </c>
      <c r="G31" s="506">
        <f t="shared" si="2"/>
        <v>1.9900718132647606E-2</v>
      </c>
      <c r="H31" s="273"/>
      <c r="I31" s="507"/>
      <c r="J31" s="507"/>
      <c r="K31" s="507"/>
      <c r="L31" s="507"/>
      <c r="M31" s="507"/>
    </row>
    <row r="32" spans="1:13" s="508" customFormat="1" ht="50.25" customHeight="1">
      <c r="A32" s="300" t="s">
        <v>280</v>
      </c>
      <c r="B32" s="505">
        <v>0</v>
      </c>
      <c r="C32" s="149">
        <v>0</v>
      </c>
      <c r="D32" s="149">
        <v>0</v>
      </c>
      <c r="E32" s="149">
        <v>0</v>
      </c>
      <c r="F32" s="505">
        <f t="shared" si="0"/>
        <v>0</v>
      </c>
      <c r="G32" s="506">
        <f t="shared" si="2"/>
        <v>0</v>
      </c>
      <c r="H32" s="273"/>
      <c r="I32" s="507"/>
      <c r="J32" s="507"/>
      <c r="K32" s="507"/>
      <c r="L32" s="507"/>
      <c r="M32" s="507"/>
    </row>
    <row r="33" spans="1:13" s="508" customFormat="1" ht="33" customHeight="1">
      <c r="A33" s="504" t="s">
        <v>32</v>
      </c>
      <c r="B33" s="505">
        <v>28622.805319999999</v>
      </c>
      <c r="C33" s="149">
        <v>10651.152609999999</v>
      </c>
      <c r="D33" s="149">
        <v>156538.45627000002</v>
      </c>
      <c r="E33" s="149">
        <v>173187.1752</v>
      </c>
      <c r="F33" s="505">
        <f t="shared" si="0"/>
        <v>368999.58940000006</v>
      </c>
      <c r="G33" s="506">
        <f>+F33/$F$36</f>
        <v>3.8025326974617836E-2</v>
      </c>
      <c r="H33" s="273"/>
      <c r="I33" s="507"/>
      <c r="J33" s="507"/>
      <c r="K33" s="507"/>
      <c r="L33" s="507"/>
      <c r="M33" s="507"/>
    </row>
    <row r="34" spans="1:13" s="508" customFormat="1" ht="33" customHeight="1">
      <c r="A34" s="504" t="s">
        <v>33</v>
      </c>
      <c r="B34" s="505">
        <v>35427.397850000001</v>
      </c>
      <c r="C34" s="149">
        <v>1275.6341100000002</v>
      </c>
      <c r="D34" s="149">
        <v>6256.8992300000009</v>
      </c>
      <c r="E34" s="149">
        <v>58099.85385</v>
      </c>
      <c r="F34" s="505">
        <f t="shared" si="0"/>
        <v>101059.78504</v>
      </c>
      <c r="G34" s="506">
        <f t="shared" si="2"/>
        <v>1.0414188743079917E-2</v>
      </c>
      <c r="H34" s="273"/>
      <c r="I34" s="507"/>
      <c r="J34" s="507"/>
      <c r="K34" s="507"/>
      <c r="L34" s="507"/>
      <c r="M34" s="507"/>
    </row>
    <row r="35" spans="1:13" s="181" customFormat="1" ht="54" customHeight="1">
      <c r="A35" s="301" t="s">
        <v>34</v>
      </c>
      <c r="B35" s="155">
        <v>12875.730800000001</v>
      </c>
      <c r="C35" s="180">
        <v>20776.036010000003</v>
      </c>
      <c r="D35" s="180">
        <v>112121.11845000001</v>
      </c>
      <c r="E35" s="180">
        <v>75995.9899</v>
      </c>
      <c r="F35" s="155">
        <f t="shared" si="0"/>
        <v>221768.87516</v>
      </c>
      <c r="G35" s="156">
        <f t="shared" si="2"/>
        <v>2.2853234076666975E-2</v>
      </c>
      <c r="H35" s="302"/>
      <c r="I35" s="303"/>
      <c r="J35" s="303"/>
      <c r="K35" s="303"/>
      <c r="L35" s="303"/>
      <c r="M35" s="303"/>
    </row>
    <row r="36" spans="1:13" s="181" customFormat="1" ht="23.25" customHeight="1">
      <c r="A36" s="509" t="s">
        <v>257</v>
      </c>
      <c r="B36" s="386">
        <f>SUM(B9:B35)</f>
        <v>2727423.58231</v>
      </c>
      <c r="C36" s="386">
        <f>SUM(C9:C35)</f>
        <v>620327.51283999986</v>
      </c>
      <c r="D36" s="386">
        <f>SUM(D9:D35)</f>
        <v>1843567.2559100003</v>
      </c>
      <c r="E36" s="386">
        <f>SUM(E9:E35)</f>
        <v>4512729.4181100009</v>
      </c>
      <c r="F36" s="386">
        <f t="shared" si="0"/>
        <v>9704047.7691700011</v>
      </c>
      <c r="G36" s="387">
        <f t="shared" si="2"/>
        <v>1</v>
      </c>
      <c r="H36" s="302"/>
      <c r="I36" s="303"/>
      <c r="J36" s="303"/>
      <c r="K36" s="303"/>
      <c r="L36" s="303"/>
      <c r="M36" s="303"/>
    </row>
    <row r="37" spans="1:13" ht="61.5" customHeight="1">
      <c r="A37" s="307" t="s">
        <v>308</v>
      </c>
      <c r="B37" s="179">
        <f>+B36/$F$36</f>
        <v>0.28106040357458789</v>
      </c>
      <c r="C37" s="179">
        <f>+C36/$F$36</f>
        <v>6.3924614510946207E-2</v>
      </c>
      <c r="D37" s="179">
        <f>+D36/$F$36</f>
        <v>0.1899792024692066</v>
      </c>
      <c r="E37" s="179">
        <f>+E36/$F$36</f>
        <v>0.46503577944525926</v>
      </c>
      <c r="F37" s="179">
        <f>+F36/$F$36</f>
        <v>1</v>
      </c>
      <c r="G37" s="179"/>
      <c r="I37" s="115"/>
      <c r="J37" s="115"/>
      <c r="K37" s="115"/>
      <c r="L37" s="115"/>
      <c r="M37" s="115"/>
    </row>
    <row r="38" spans="1:13" ht="9" customHeight="1" thickBot="1">
      <c r="A38" s="186"/>
      <c r="B38" s="187"/>
      <c r="C38" s="188"/>
      <c r="D38" s="188"/>
      <c r="E38" s="188"/>
      <c r="F38" s="189"/>
      <c r="G38" s="189"/>
      <c r="H38" s="115"/>
      <c r="I38" s="115"/>
      <c r="J38" s="115"/>
      <c r="K38" s="115"/>
      <c r="L38" s="115"/>
      <c r="M38" s="115"/>
    </row>
    <row r="39" spans="1:13" ht="26.25" customHeight="1" thickTop="1">
      <c r="A39" s="308" t="s">
        <v>355</v>
      </c>
      <c r="B39" s="76"/>
      <c r="C39" s="192"/>
      <c r="D39" s="192"/>
      <c r="E39" s="192"/>
      <c r="F39" s="193"/>
      <c r="G39" s="193"/>
      <c r="H39" s="115"/>
      <c r="I39" s="115"/>
      <c r="J39" s="115"/>
      <c r="K39" s="115"/>
      <c r="L39" s="115"/>
      <c r="M39" s="115"/>
    </row>
    <row r="40" spans="1:13" ht="9" customHeight="1">
      <c r="A40" s="135"/>
      <c r="B40" s="74"/>
      <c r="C40" s="136"/>
      <c r="D40" s="136"/>
      <c r="E40" s="136"/>
      <c r="F40" s="135"/>
      <c r="G40" s="135"/>
      <c r="H40" s="115"/>
      <c r="I40" s="115"/>
      <c r="J40" s="115"/>
      <c r="K40" s="115"/>
      <c r="L40" s="115"/>
      <c r="M40" s="115"/>
    </row>
    <row r="41" spans="1:13" ht="9" customHeight="1">
      <c r="A41" s="135"/>
      <c r="B41" s="74"/>
      <c r="C41" s="136"/>
      <c r="D41" s="136"/>
      <c r="E41" s="136"/>
      <c r="F41" s="135"/>
      <c r="G41" s="135"/>
      <c r="H41" s="115"/>
      <c r="I41" s="115"/>
      <c r="J41" s="115"/>
      <c r="K41" s="115"/>
      <c r="L41" s="115"/>
      <c r="M41" s="115"/>
    </row>
    <row r="42" spans="1:13" ht="9" customHeight="1">
      <c r="A42" s="135"/>
      <c r="B42" s="74"/>
      <c r="C42" s="136"/>
      <c r="D42" s="136"/>
      <c r="E42" s="136"/>
      <c r="F42" s="135"/>
      <c r="G42" s="135"/>
      <c r="H42" s="115"/>
      <c r="I42" s="115"/>
      <c r="J42" s="115"/>
      <c r="K42" s="115"/>
      <c r="L42" s="115"/>
      <c r="M42" s="115"/>
    </row>
    <row r="43" spans="1:13" ht="9" customHeight="1">
      <c r="A43" s="135"/>
      <c r="B43" s="74"/>
      <c r="C43" s="136"/>
      <c r="D43" s="136"/>
      <c r="E43" s="136"/>
      <c r="F43" s="135"/>
      <c r="G43" s="135"/>
      <c r="H43" s="115"/>
      <c r="I43" s="115"/>
      <c r="J43" s="115"/>
      <c r="K43" s="115"/>
      <c r="L43" s="115"/>
      <c r="M43" s="115"/>
    </row>
    <row r="44" spans="1:13" ht="9" customHeight="1">
      <c r="A44" s="135"/>
      <c r="B44" s="74"/>
      <c r="C44" s="136"/>
      <c r="D44" s="136"/>
      <c r="E44" s="136"/>
      <c r="F44" s="135"/>
      <c r="G44" s="135"/>
      <c r="H44" s="115"/>
      <c r="I44" s="115"/>
      <c r="J44" s="115"/>
      <c r="K44" s="115"/>
      <c r="L44" s="115"/>
      <c r="M44" s="115"/>
    </row>
    <row r="45" spans="1:13" ht="9" customHeight="1">
      <c r="A45" s="135"/>
      <c r="B45" s="74"/>
      <c r="C45" s="136"/>
      <c r="D45" s="136"/>
      <c r="E45" s="136"/>
      <c r="F45" s="135"/>
      <c r="G45" s="135"/>
      <c r="H45" s="115"/>
      <c r="I45" s="115"/>
      <c r="J45" s="115"/>
      <c r="K45" s="115"/>
      <c r="L45" s="115"/>
      <c r="M45" s="115"/>
    </row>
    <row r="46" spans="1:13" ht="9" customHeight="1">
      <c r="A46" s="135"/>
      <c r="B46" s="74"/>
      <c r="C46" s="136"/>
      <c r="D46" s="136"/>
      <c r="E46" s="136"/>
      <c r="F46" s="135"/>
      <c r="G46" s="135"/>
      <c r="H46" s="115"/>
      <c r="I46" s="115"/>
      <c r="J46" s="115"/>
      <c r="K46" s="115"/>
      <c r="L46" s="115"/>
      <c r="M46" s="115"/>
    </row>
    <row r="47" spans="1:13" ht="9" customHeight="1">
      <c r="A47" s="135"/>
      <c r="B47" s="74"/>
      <c r="C47" s="136"/>
      <c r="D47" s="136"/>
      <c r="E47" s="136"/>
      <c r="F47" s="135"/>
      <c r="G47" s="135"/>
      <c r="H47" s="115"/>
      <c r="I47" s="115"/>
      <c r="J47" s="115"/>
      <c r="K47" s="115"/>
      <c r="L47" s="115"/>
      <c r="M47" s="115"/>
    </row>
    <row r="48" spans="1:13" ht="9" customHeight="1">
      <c r="A48" s="309"/>
      <c r="B48" s="74"/>
      <c r="C48" s="136"/>
      <c r="D48" s="136"/>
      <c r="E48" s="136"/>
      <c r="F48" s="135"/>
      <c r="G48" s="135"/>
      <c r="H48" s="115"/>
      <c r="I48" s="115"/>
      <c r="J48" s="115"/>
      <c r="K48" s="115"/>
      <c r="L48" s="115"/>
      <c r="M48" s="115"/>
    </row>
    <row r="49" spans="1:13" ht="9" customHeight="1">
      <c r="A49" s="165"/>
      <c r="B49" s="74"/>
      <c r="C49" s="136"/>
      <c r="D49" s="136"/>
      <c r="E49" s="136"/>
      <c r="F49" s="135"/>
      <c r="G49" s="135"/>
      <c r="H49" s="115"/>
      <c r="I49" s="115"/>
      <c r="J49" s="115"/>
      <c r="K49" s="115"/>
      <c r="L49" s="115"/>
      <c r="M49" s="115"/>
    </row>
    <row r="50" spans="1:13" ht="9" customHeight="1">
      <c r="B50" s="74"/>
      <c r="C50" s="136"/>
      <c r="D50" s="136"/>
      <c r="E50" s="136"/>
      <c r="F50" s="135"/>
      <c r="G50" s="135"/>
      <c r="H50" s="193"/>
      <c r="I50" s="193"/>
      <c r="J50" s="115"/>
      <c r="K50" s="115"/>
      <c r="L50" s="115"/>
      <c r="M50" s="115"/>
    </row>
    <row r="51" spans="1:13" ht="9" customHeight="1">
      <c r="B51" s="74"/>
      <c r="C51" s="136"/>
      <c r="D51" s="136"/>
      <c r="E51" s="136"/>
      <c r="F51" s="135"/>
      <c r="G51" s="135"/>
      <c r="H51" s="115"/>
      <c r="I51" s="115"/>
      <c r="J51" s="115"/>
      <c r="K51" s="115"/>
      <c r="L51" s="115"/>
      <c r="M51" s="115"/>
    </row>
    <row r="52" spans="1:13" ht="9" customHeight="1">
      <c r="A52" s="165"/>
      <c r="B52" s="74"/>
      <c r="C52" s="136"/>
      <c r="D52" s="136"/>
      <c r="E52" s="136"/>
      <c r="F52" s="135"/>
      <c r="G52" s="135"/>
      <c r="H52" s="115"/>
      <c r="I52" s="115"/>
      <c r="J52" s="115"/>
      <c r="K52" s="115"/>
      <c r="L52" s="115"/>
      <c r="M52" s="115"/>
    </row>
    <row r="53" spans="1:13" ht="9" customHeight="1">
      <c r="A53" s="169"/>
      <c r="C53" s="136"/>
      <c r="D53" s="136"/>
      <c r="E53" s="136"/>
      <c r="F53" s="115"/>
      <c r="G53" s="115"/>
      <c r="H53" s="115"/>
      <c r="I53" s="115"/>
      <c r="J53" s="115"/>
      <c r="K53" s="115"/>
      <c r="L53" s="115"/>
      <c r="M53" s="115"/>
    </row>
    <row r="54" spans="1:13" ht="9" customHeight="1">
      <c r="A54" s="165"/>
      <c r="C54" s="136"/>
      <c r="D54" s="136"/>
      <c r="E54" s="136"/>
      <c r="F54" s="115"/>
      <c r="G54" s="115"/>
      <c r="H54" s="115"/>
      <c r="I54" s="115"/>
      <c r="J54" s="115"/>
      <c r="K54" s="115"/>
      <c r="L54" s="115"/>
      <c r="M54" s="115"/>
    </row>
    <row r="55" spans="1:13" ht="9" customHeight="1">
      <c r="A55" s="165"/>
      <c r="C55" s="136"/>
      <c r="D55" s="136"/>
      <c r="E55" s="136"/>
      <c r="F55" s="115"/>
      <c r="G55" s="115"/>
      <c r="H55" s="115"/>
      <c r="I55" s="115"/>
      <c r="J55" s="115"/>
      <c r="K55" s="115"/>
      <c r="L55" s="115"/>
      <c r="M55" s="115"/>
    </row>
    <row r="56" spans="1:13" ht="9" customHeight="1">
      <c r="A56" s="165"/>
      <c r="B56" s="65"/>
      <c r="C56" s="136"/>
      <c r="D56" s="136"/>
      <c r="E56" s="136"/>
      <c r="F56" s="115"/>
      <c r="G56" s="115"/>
      <c r="H56" s="115"/>
      <c r="I56" s="115"/>
      <c r="J56" s="115"/>
      <c r="K56" s="115"/>
      <c r="L56" s="115"/>
      <c r="M56" s="115"/>
    </row>
    <row r="57" spans="1:13" ht="9" customHeight="1">
      <c r="A57" s="165"/>
      <c r="B57" s="65"/>
      <c r="C57" s="136"/>
      <c r="D57" s="136"/>
      <c r="E57" s="136"/>
      <c r="F57" s="115"/>
      <c r="G57" s="115"/>
      <c r="H57" s="115"/>
      <c r="I57" s="115"/>
      <c r="J57" s="115"/>
      <c r="K57" s="115"/>
      <c r="L57" s="115"/>
      <c r="M57" s="115"/>
    </row>
    <row r="58" spans="1:13" ht="9" customHeight="1">
      <c r="A58" s="165"/>
      <c r="B58" s="65"/>
      <c r="C58" s="136"/>
      <c r="D58" s="136"/>
      <c r="E58" s="136"/>
      <c r="F58" s="115"/>
      <c r="G58" s="115"/>
      <c r="H58" s="115"/>
      <c r="I58" s="115"/>
      <c r="J58" s="115"/>
      <c r="K58" s="115"/>
      <c r="L58" s="115"/>
      <c r="M58" s="115"/>
    </row>
    <row r="59" spans="1:13" ht="9" customHeight="1">
      <c r="A59" s="166"/>
      <c r="B59" s="65"/>
      <c r="C59" s="136"/>
      <c r="D59" s="136"/>
      <c r="E59" s="136"/>
      <c r="F59" s="115"/>
      <c r="G59" s="115"/>
      <c r="H59" s="115"/>
      <c r="I59" s="115"/>
      <c r="J59" s="115"/>
      <c r="K59" s="115"/>
      <c r="L59" s="115"/>
      <c r="M59" s="115"/>
    </row>
    <row r="60" spans="1:13" ht="9" customHeight="1">
      <c r="A60" s="165"/>
      <c r="B60" s="65"/>
      <c r="C60" s="136"/>
      <c r="D60" s="136"/>
      <c r="E60" s="136"/>
      <c r="F60" s="115"/>
      <c r="G60" s="115"/>
      <c r="H60" s="115"/>
      <c r="I60" s="115"/>
      <c r="J60" s="115"/>
      <c r="K60" s="115"/>
      <c r="L60" s="115"/>
      <c r="M60" s="115"/>
    </row>
    <row r="61" spans="1:13" ht="9" customHeight="1">
      <c r="A61" s="165"/>
      <c r="B61" s="65"/>
      <c r="C61" s="136"/>
      <c r="D61" s="136"/>
      <c r="E61" s="136"/>
      <c r="F61" s="115"/>
      <c r="G61" s="115"/>
      <c r="H61" s="115"/>
      <c r="I61" s="115"/>
      <c r="J61" s="115"/>
      <c r="K61" s="115"/>
      <c r="L61" s="115"/>
      <c r="M61" s="115"/>
    </row>
    <row r="62" spans="1:13" ht="9" customHeight="1">
      <c r="A62" s="165"/>
      <c r="B62" s="65"/>
      <c r="C62" s="136"/>
      <c r="D62" s="136"/>
      <c r="E62" s="136"/>
      <c r="F62" s="115"/>
      <c r="G62" s="115"/>
      <c r="H62" s="115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15"/>
      <c r="G63" s="115"/>
      <c r="H63" s="115"/>
      <c r="I63" s="115"/>
      <c r="J63" s="115"/>
      <c r="K63" s="115"/>
      <c r="L63" s="115"/>
      <c r="M63" s="115"/>
    </row>
    <row r="64" spans="1:13" ht="9" customHeight="1">
      <c r="A64" s="165"/>
      <c r="C64" s="136"/>
      <c r="D64" s="136"/>
      <c r="E64" s="136"/>
      <c r="F64" s="115"/>
      <c r="G64" s="115"/>
      <c r="H64" s="115"/>
      <c r="I64" s="115"/>
      <c r="J64" s="115"/>
      <c r="K64" s="115"/>
      <c r="L64" s="115"/>
      <c r="M64" s="115"/>
    </row>
    <row r="65" spans="1:13" ht="9" customHeight="1">
      <c r="A65" s="166"/>
      <c r="C65" s="136"/>
      <c r="D65" s="136"/>
      <c r="E65" s="136"/>
      <c r="F65" s="115"/>
      <c r="G65" s="115"/>
      <c r="H65" s="115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15"/>
      <c r="G66" s="115"/>
      <c r="H66" s="115"/>
      <c r="I66" s="115"/>
      <c r="J66" s="115"/>
      <c r="K66" s="115"/>
      <c r="L66" s="115"/>
      <c r="M66" s="115"/>
    </row>
    <row r="67" spans="1:13" ht="9" customHeight="1">
      <c r="A67" s="165"/>
      <c r="C67" s="136"/>
      <c r="D67" s="136"/>
      <c r="E67" s="136"/>
      <c r="F67" s="115"/>
      <c r="G67" s="115"/>
      <c r="H67" s="115"/>
      <c r="I67" s="115"/>
      <c r="J67" s="115"/>
      <c r="K67" s="115"/>
      <c r="L67" s="115"/>
      <c r="M67" s="115"/>
    </row>
    <row r="68" spans="1:13" ht="9" customHeight="1">
      <c r="A68" s="165"/>
      <c r="C68" s="136"/>
      <c r="D68" s="136"/>
      <c r="E68" s="136"/>
      <c r="F68" s="115"/>
      <c r="G68" s="115"/>
      <c r="H68" s="115"/>
      <c r="I68" s="115"/>
      <c r="J68" s="115"/>
      <c r="K68" s="115"/>
      <c r="L68" s="115"/>
      <c r="M68" s="115"/>
    </row>
    <row r="69" spans="1:13" ht="9" customHeight="1">
      <c r="A69" s="165"/>
      <c r="C69" s="136"/>
      <c r="D69" s="136"/>
      <c r="E69" s="136"/>
      <c r="F69" s="115"/>
      <c r="G69" s="115"/>
      <c r="H69" s="115"/>
      <c r="I69" s="115"/>
      <c r="J69" s="115"/>
      <c r="K69" s="115"/>
      <c r="L69" s="115"/>
      <c r="M69" s="115"/>
    </row>
    <row r="70" spans="1:13" ht="9" customHeight="1">
      <c r="A70" s="165"/>
      <c r="C70" s="136"/>
      <c r="D70" s="136"/>
      <c r="E70" s="136"/>
      <c r="F70" s="115"/>
      <c r="G70" s="115"/>
      <c r="H70" s="115"/>
      <c r="I70" s="115"/>
      <c r="J70" s="115"/>
      <c r="K70" s="115"/>
      <c r="L70" s="115"/>
      <c r="M70" s="115"/>
    </row>
    <row r="71" spans="1:13" ht="9" customHeight="1">
      <c r="A71" s="166"/>
      <c r="C71" s="136"/>
      <c r="D71" s="136"/>
      <c r="E71" s="136"/>
      <c r="F71" s="115"/>
      <c r="G71" s="115"/>
      <c r="H71" s="115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15"/>
      <c r="G72" s="115"/>
      <c r="H72" s="115"/>
      <c r="I72" s="115"/>
      <c r="J72" s="115"/>
      <c r="K72" s="115"/>
      <c r="L72" s="115"/>
      <c r="M72" s="115"/>
    </row>
    <row r="73" spans="1:13" ht="9" customHeight="1">
      <c r="A73" s="165"/>
      <c r="C73" s="136"/>
      <c r="D73" s="136"/>
      <c r="E73" s="136"/>
      <c r="F73" s="115"/>
      <c r="G73" s="115"/>
      <c r="H73" s="115"/>
      <c r="I73" s="115"/>
      <c r="J73" s="115"/>
      <c r="K73" s="115"/>
      <c r="L73" s="115"/>
      <c r="M73" s="115"/>
    </row>
    <row r="74" spans="1:13" ht="9" customHeight="1">
      <c r="A74" s="165"/>
      <c r="C74" s="136"/>
      <c r="D74" s="136"/>
      <c r="E74" s="136"/>
      <c r="F74" s="115"/>
      <c r="G74" s="115"/>
      <c r="H74" s="115"/>
      <c r="I74" s="115"/>
      <c r="J74" s="115"/>
      <c r="K74" s="115"/>
      <c r="L74" s="115"/>
      <c r="M74" s="115"/>
    </row>
    <row r="75" spans="1:13" ht="9" customHeight="1">
      <c r="A75" s="165"/>
      <c r="C75" s="136"/>
      <c r="D75" s="136"/>
      <c r="E75" s="136"/>
      <c r="F75" s="115"/>
      <c r="G75" s="115"/>
      <c r="H75" s="115"/>
      <c r="I75" s="115"/>
      <c r="J75" s="115"/>
      <c r="K75" s="115"/>
      <c r="L75" s="115"/>
      <c r="M75" s="115"/>
    </row>
    <row r="76" spans="1:13" ht="9" customHeight="1">
      <c r="A76" s="166"/>
      <c r="C76" s="136"/>
      <c r="D76" s="136"/>
      <c r="E76" s="136"/>
      <c r="F76" s="115"/>
      <c r="G76" s="115"/>
      <c r="H76" s="115"/>
      <c r="I76" s="115"/>
      <c r="J76" s="115"/>
      <c r="K76" s="115"/>
      <c r="L76" s="115"/>
      <c r="M76" s="115"/>
    </row>
    <row r="77" spans="1:13" ht="9" customHeight="1">
      <c r="A77" s="167"/>
      <c r="C77" s="136"/>
      <c r="D77" s="136"/>
      <c r="E77" s="136"/>
      <c r="F77" s="115"/>
      <c r="G77" s="115"/>
      <c r="H77" s="115"/>
      <c r="I77" s="115"/>
      <c r="J77" s="115"/>
      <c r="K77" s="115"/>
      <c r="L77" s="115"/>
      <c r="M77" s="115"/>
    </row>
    <row r="78" spans="1:13" ht="9" customHeight="1">
      <c r="A78" s="167"/>
      <c r="C78" s="136"/>
      <c r="D78" s="136"/>
      <c r="E78" s="136"/>
      <c r="F78" s="115"/>
      <c r="G78" s="115"/>
      <c r="H78" s="115"/>
      <c r="I78" s="115"/>
      <c r="J78" s="115"/>
      <c r="K78" s="115"/>
      <c r="L78" s="115"/>
      <c r="M78" s="115"/>
    </row>
    <row r="79" spans="1:13" ht="9" customHeight="1">
      <c r="A79" s="167"/>
      <c r="C79" s="136"/>
      <c r="D79" s="136"/>
      <c r="E79" s="136"/>
      <c r="F79" s="115"/>
      <c r="G79" s="115"/>
      <c r="H79" s="115"/>
      <c r="I79" s="115"/>
      <c r="J79" s="115"/>
      <c r="K79" s="115"/>
      <c r="L79" s="115"/>
      <c r="M79" s="115"/>
    </row>
    <row r="80" spans="1:13" ht="9" customHeight="1">
      <c r="A80" s="167"/>
      <c r="C80" s="136"/>
      <c r="D80" s="136"/>
      <c r="E80" s="136"/>
      <c r="F80" s="115"/>
      <c r="G80" s="115"/>
      <c r="H80" s="115"/>
      <c r="I80" s="115"/>
      <c r="J80" s="115"/>
      <c r="K80" s="115"/>
      <c r="L80" s="115"/>
      <c r="M80" s="115"/>
    </row>
    <row r="81" spans="1:13" ht="9" customHeight="1">
      <c r="A81" s="168"/>
      <c r="C81" s="136"/>
      <c r="D81" s="136"/>
      <c r="E81" s="136"/>
      <c r="F81" s="115"/>
      <c r="G81" s="115"/>
      <c r="H81" s="115"/>
      <c r="I81" s="115"/>
      <c r="J81" s="115"/>
      <c r="K81" s="115"/>
      <c r="L81" s="115"/>
      <c r="M81" s="115"/>
    </row>
    <row r="82" spans="1:13" ht="9" customHeight="1">
      <c r="A82" s="168"/>
      <c r="C82" s="136"/>
      <c r="D82" s="136"/>
      <c r="E82" s="136"/>
      <c r="F82" s="115"/>
      <c r="G82" s="115"/>
      <c r="H82" s="115"/>
      <c r="I82" s="115"/>
      <c r="J82" s="115"/>
      <c r="K82" s="115"/>
      <c r="L82" s="115"/>
      <c r="M82" s="115"/>
    </row>
    <row r="83" spans="1:13" ht="9" customHeight="1">
      <c r="A83" s="169"/>
      <c r="C83" s="136"/>
      <c r="D83" s="136"/>
      <c r="E83" s="136"/>
      <c r="F83" s="115"/>
      <c r="G83" s="115"/>
      <c r="H83" s="115"/>
      <c r="I83" s="115"/>
      <c r="J83" s="115"/>
      <c r="K83" s="115"/>
      <c r="L83" s="115"/>
      <c r="M83" s="115"/>
    </row>
    <row r="84" spans="1:13" ht="9" customHeight="1">
      <c r="A84" s="165"/>
      <c r="C84" s="136"/>
      <c r="D84" s="136"/>
      <c r="E84" s="136"/>
      <c r="F84" s="115"/>
      <c r="G84" s="115"/>
      <c r="H84" s="115"/>
      <c r="I84" s="115"/>
      <c r="J84" s="115"/>
      <c r="K84" s="115"/>
      <c r="L84" s="115"/>
      <c r="M84" s="115"/>
    </row>
    <row r="85" spans="1:13" ht="9" customHeight="1">
      <c r="A85" s="165"/>
      <c r="C85" s="136"/>
      <c r="D85" s="136"/>
      <c r="E85" s="136"/>
      <c r="F85" s="115"/>
      <c r="G85" s="115"/>
      <c r="H85" s="115"/>
      <c r="I85" s="115"/>
      <c r="J85" s="115"/>
      <c r="K85" s="115"/>
      <c r="L85" s="115"/>
      <c r="M85" s="115"/>
    </row>
    <row r="86" spans="1:13" ht="9" customHeight="1">
      <c r="A86" s="165"/>
      <c r="C86" s="136"/>
      <c r="D86" s="136"/>
      <c r="E86" s="136"/>
      <c r="F86" s="115"/>
      <c r="G86" s="115"/>
      <c r="H86" s="115"/>
      <c r="I86" s="115"/>
      <c r="J86" s="115"/>
      <c r="K86" s="115"/>
      <c r="L86" s="115"/>
      <c r="M86" s="115"/>
    </row>
    <row r="87" spans="1:13" ht="9" customHeight="1">
      <c r="A87" s="165"/>
      <c r="C87" s="136"/>
      <c r="D87" s="136"/>
      <c r="E87" s="136"/>
      <c r="F87" s="115"/>
      <c r="G87" s="115"/>
      <c r="H87" s="115"/>
      <c r="I87" s="115"/>
      <c r="J87" s="115"/>
      <c r="K87" s="115"/>
      <c r="L87" s="115"/>
      <c r="M87" s="115"/>
    </row>
    <row r="88" spans="1:13" ht="9" customHeight="1">
      <c r="A88" s="167"/>
      <c r="C88" s="136"/>
      <c r="D88" s="136"/>
      <c r="E88" s="136"/>
      <c r="F88" s="115"/>
      <c r="G88" s="115"/>
      <c r="H88" s="115"/>
      <c r="I88" s="115"/>
      <c r="J88" s="115"/>
      <c r="K88" s="115"/>
      <c r="L88" s="115"/>
      <c r="M88" s="115"/>
    </row>
    <row r="89" spans="1:13" ht="9" customHeight="1">
      <c r="A89" s="169"/>
      <c r="C89" s="136"/>
      <c r="D89" s="136"/>
      <c r="E89" s="136"/>
      <c r="F89" s="115"/>
      <c r="G89" s="115"/>
      <c r="H89" s="115"/>
      <c r="I89" s="115"/>
      <c r="J89" s="115"/>
      <c r="K89" s="115"/>
      <c r="L89" s="115"/>
      <c r="M89" s="115"/>
    </row>
    <row r="90" spans="1:13" ht="9" customHeight="1">
      <c r="A90" s="165"/>
      <c r="C90" s="136"/>
      <c r="D90" s="136"/>
      <c r="E90" s="136"/>
      <c r="F90" s="115"/>
      <c r="G90" s="115"/>
      <c r="H90" s="115"/>
      <c r="I90" s="115"/>
      <c r="J90" s="115"/>
      <c r="K90" s="115"/>
      <c r="L90" s="115"/>
      <c r="M90" s="115"/>
    </row>
    <row r="91" spans="1:13" ht="9" customHeight="1">
      <c r="A91" s="165"/>
      <c r="C91" s="136"/>
      <c r="D91" s="136"/>
      <c r="E91" s="136"/>
      <c r="F91" s="115"/>
      <c r="G91" s="115"/>
      <c r="H91" s="115"/>
      <c r="I91" s="115"/>
      <c r="J91" s="115"/>
      <c r="K91" s="115"/>
      <c r="L91" s="115"/>
      <c r="M91" s="115"/>
    </row>
    <row r="92" spans="1:13" ht="9" customHeight="1">
      <c r="A92" s="165"/>
      <c r="C92" s="136"/>
      <c r="D92" s="136"/>
      <c r="E92" s="136"/>
      <c r="F92" s="115"/>
      <c r="G92" s="115"/>
      <c r="H92" s="115"/>
      <c r="I92" s="115"/>
      <c r="J92" s="115"/>
      <c r="K92" s="115"/>
      <c r="L92" s="115"/>
      <c r="M92" s="115"/>
    </row>
    <row r="93" spans="1:13" ht="9" customHeight="1">
      <c r="A93" s="165"/>
      <c r="C93" s="136"/>
      <c r="D93" s="136"/>
      <c r="E93" s="136"/>
      <c r="F93" s="115"/>
      <c r="G93" s="115"/>
      <c r="H93" s="115"/>
      <c r="I93" s="115"/>
      <c r="J93" s="115"/>
      <c r="K93" s="115"/>
      <c r="L93" s="115"/>
      <c r="M93" s="115"/>
    </row>
    <row r="94" spans="1:13" ht="9" customHeight="1">
      <c r="A94" s="167"/>
      <c r="C94" s="136"/>
      <c r="D94" s="136"/>
      <c r="E94" s="136"/>
      <c r="F94" s="115"/>
      <c r="G94" s="115"/>
      <c r="H94" s="115"/>
      <c r="I94" s="115"/>
      <c r="J94" s="115"/>
      <c r="K94" s="115"/>
      <c r="L94" s="115"/>
      <c r="M94" s="115"/>
    </row>
    <row r="95" spans="1:13" ht="9" customHeight="1">
      <c r="A95" s="169"/>
      <c r="C95" s="136"/>
      <c r="D95" s="136"/>
      <c r="E95" s="136"/>
      <c r="F95" s="115"/>
      <c r="G95" s="115"/>
      <c r="H95" s="115"/>
      <c r="I95" s="115"/>
      <c r="J95" s="115"/>
      <c r="K95" s="115"/>
      <c r="L95" s="115"/>
      <c r="M95" s="115"/>
    </row>
    <row r="96" spans="1:13" ht="9" customHeight="1">
      <c r="A96" s="165"/>
      <c r="C96" s="136"/>
      <c r="D96" s="136"/>
      <c r="E96" s="136"/>
      <c r="F96" s="115"/>
      <c r="G96" s="115"/>
      <c r="H96" s="115"/>
      <c r="I96" s="115"/>
      <c r="J96" s="115"/>
      <c r="K96" s="115"/>
      <c r="L96" s="115"/>
      <c r="M96" s="115"/>
    </row>
    <row r="97" spans="1:13" ht="9" customHeight="1">
      <c r="A97" s="165"/>
      <c r="C97" s="136"/>
      <c r="D97" s="136"/>
      <c r="E97" s="136"/>
      <c r="F97" s="115"/>
      <c r="G97" s="115"/>
      <c r="H97" s="115"/>
      <c r="I97" s="115"/>
      <c r="J97" s="115"/>
      <c r="K97" s="115"/>
      <c r="L97" s="115"/>
      <c r="M97" s="115"/>
    </row>
    <row r="98" spans="1:13" ht="9" customHeight="1">
      <c r="A98" s="165"/>
      <c r="C98" s="74"/>
      <c r="D98" s="74"/>
      <c r="E98" s="74"/>
    </row>
    <row r="99" spans="1:13" ht="9" customHeight="1">
      <c r="A99" s="165"/>
      <c r="C99" s="74"/>
      <c r="D99" s="74"/>
      <c r="E99" s="74"/>
    </row>
    <row r="100" spans="1:13" ht="9" customHeight="1">
      <c r="A100" s="165"/>
      <c r="C100" s="74"/>
      <c r="D100" s="74"/>
      <c r="E100" s="74"/>
    </row>
    <row r="101" spans="1:13" ht="9" customHeight="1">
      <c r="A101" s="165"/>
      <c r="C101" s="74"/>
      <c r="D101" s="74"/>
      <c r="E101" s="74"/>
    </row>
    <row r="102" spans="1:13" ht="9" customHeight="1">
      <c r="A102" s="165"/>
      <c r="C102" s="74"/>
      <c r="D102" s="74"/>
      <c r="E102" s="74"/>
    </row>
    <row r="103" spans="1:13" ht="9" customHeight="1">
      <c r="A103" s="165"/>
      <c r="C103" s="74"/>
      <c r="D103" s="74"/>
      <c r="E103" s="74"/>
    </row>
    <row r="104" spans="1:13" ht="9" customHeight="1">
      <c r="A104" s="167"/>
      <c r="C104" s="74"/>
      <c r="D104" s="74"/>
      <c r="E104" s="74"/>
    </row>
    <row r="105" spans="1:13" ht="9" customHeight="1">
      <c r="A105" s="169"/>
      <c r="C105" s="74"/>
      <c r="D105" s="74"/>
      <c r="E105" s="74"/>
    </row>
    <row r="106" spans="1:13" ht="9" customHeight="1">
      <c r="A106" s="165"/>
      <c r="C106" s="74"/>
      <c r="D106" s="74"/>
      <c r="E106" s="74"/>
    </row>
    <row r="107" spans="1:13" ht="9" customHeight="1">
      <c r="A107" s="165"/>
      <c r="C107" s="74"/>
      <c r="D107" s="74"/>
      <c r="E107" s="74"/>
    </row>
    <row r="108" spans="1:13" ht="9" customHeight="1">
      <c r="A108" s="165"/>
      <c r="C108" s="74"/>
      <c r="D108" s="74"/>
      <c r="E108" s="74"/>
    </row>
    <row r="109" spans="1:13" ht="9" customHeight="1">
      <c r="A109" s="165"/>
      <c r="C109" s="74"/>
      <c r="D109" s="74"/>
      <c r="E109" s="74"/>
    </row>
    <row r="110" spans="1:13" ht="9" customHeight="1">
      <c r="A110" s="165"/>
      <c r="C110" s="74"/>
      <c r="D110" s="74"/>
      <c r="E110" s="74"/>
    </row>
    <row r="111" spans="1:13" ht="9" customHeight="1">
      <c r="A111" s="165"/>
      <c r="C111" s="74"/>
      <c r="D111" s="74"/>
      <c r="E111" s="74"/>
    </row>
    <row r="112" spans="1:13" ht="9" customHeight="1">
      <c r="A112" s="165"/>
      <c r="C112" s="74"/>
      <c r="D112" s="74"/>
      <c r="E112" s="74"/>
    </row>
    <row r="113" spans="1:5" ht="9" customHeight="1">
      <c r="A113" s="165"/>
      <c r="C113" s="74"/>
      <c r="D113" s="74"/>
      <c r="E113" s="74"/>
    </row>
    <row r="114" spans="1:5" ht="9" customHeight="1">
      <c r="A114" s="165"/>
      <c r="C114" s="74"/>
      <c r="D114" s="74"/>
      <c r="E114" s="74"/>
    </row>
    <row r="115" spans="1:5" ht="9" customHeight="1">
      <c r="A115" s="169"/>
      <c r="C115" s="74"/>
      <c r="D115" s="74"/>
      <c r="E115" s="74"/>
    </row>
    <row r="116" spans="1:5" ht="9" customHeight="1">
      <c r="A116" s="165"/>
      <c r="C116" s="74"/>
      <c r="D116" s="74"/>
      <c r="E116" s="74"/>
    </row>
    <row r="117" spans="1:5" ht="9" customHeight="1">
      <c r="A117" s="165"/>
      <c r="C117" s="74"/>
      <c r="D117" s="74"/>
      <c r="E117" s="74"/>
    </row>
    <row r="118" spans="1:5" ht="9" customHeight="1">
      <c r="A118" s="165"/>
      <c r="C118" s="74"/>
      <c r="D118" s="74"/>
      <c r="E118" s="74"/>
    </row>
    <row r="119" spans="1:5">
      <c r="A119" s="170"/>
      <c r="C119" s="74"/>
      <c r="D119" s="74"/>
      <c r="E119" s="74"/>
    </row>
    <row r="120" spans="1:5">
      <c r="A120" s="170"/>
      <c r="C120" s="74"/>
      <c r="D120" s="74"/>
      <c r="E120" s="74"/>
    </row>
    <row r="121" spans="1:5">
      <c r="A121" s="170"/>
      <c r="C121" s="74"/>
      <c r="D121" s="74"/>
      <c r="E121" s="74"/>
    </row>
    <row r="122" spans="1:5">
      <c r="A122" s="170"/>
      <c r="C122" s="74"/>
      <c r="D122" s="74"/>
      <c r="E122" s="74"/>
    </row>
    <row r="123" spans="1:5">
      <c r="A123" s="170"/>
      <c r="C123" s="74"/>
      <c r="D123" s="74"/>
      <c r="E123" s="74"/>
    </row>
    <row r="124" spans="1:5">
      <c r="A124" s="170"/>
      <c r="C124" s="74"/>
      <c r="D124" s="74"/>
      <c r="E124" s="74"/>
    </row>
    <row r="125" spans="1:5">
      <c r="A125" s="170"/>
      <c r="C125" s="74"/>
      <c r="D125" s="74"/>
      <c r="E125" s="74"/>
    </row>
    <row r="126" spans="1:5" ht="15.75">
      <c r="A126" s="171"/>
      <c r="C126" s="74"/>
      <c r="D126" s="74"/>
      <c r="E126" s="74"/>
    </row>
    <row r="127" spans="1:5" ht="15.75">
      <c r="A127" s="171"/>
      <c r="C127" s="74"/>
      <c r="D127" s="74"/>
      <c r="E127" s="74"/>
    </row>
    <row r="128" spans="1:5" ht="15.75">
      <c r="A128" s="171"/>
      <c r="C128" s="74"/>
      <c r="D128" s="74"/>
      <c r="E128" s="74"/>
    </row>
    <row r="129" spans="1:5" ht="15.75">
      <c r="A129" s="171"/>
      <c r="C129" s="74"/>
      <c r="D129" s="74"/>
      <c r="E129" s="74"/>
    </row>
    <row r="130" spans="1:5" ht="15.75">
      <c r="A130" s="171"/>
      <c r="C130" s="74"/>
      <c r="D130" s="74"/>
      <c r="E130" s="74"/>
    </row>
    <row r="131" spans="1:5" ht="15.75">
      <c r="A131" s="171"/>
      <c r="C131" s="74"/>
      <c r="D131" s="74"/>
      <c r="E131" s="74"/>
    </row>
    <row r="132" spans="1:5" ht="15.75">
      <c r="A132" s="171"/>
      <c r="C132" s="74"/>
      <c r="D132" s="74"/>
      <c r="E132" s="74"/>
    </row>
    <row r="133" spans="1:5" ht="15.75">
      <c r="A133" s="171"/>
      <c r="C133" s="74"/>
      <c r="D133" s="74"/>
      <c r="E133" s="74"/>
    </row>
    <row r="134" spans="1:5" ht="15.75">
      <c r="A134" s="171"/>
      <c r="C134" s="74"/>
      <c r="D134" s="74"/>
      <c r="E134" s="74"/>
    </row>
    <row r="135" spans="1:5" ht="15.75">
      <c r="A135" s="171"/>
      <c r="C135" s="74"/>
      <c r="D135" s="74"/>
      <c r="E135" s="74"/>
    </row>
    <row r="136" spans="1:5" ht="15.75">
      <c r="A136" s="171"/>
      <c r="C136" s="74"/>
      <c r="D136" s="74"/>
      <c r="E136" s="74"/>
    </row>
    <row r="137" spans="1:5" ht="15.75">
      <c r="A137" s="171"/>
      <c r="C137" s="74"/>
      <c r="D137" s="74"/>
      <c r="E137" s="74"/>
    </row>
    <row r="138" spans="1:5" ht="15.75">
      <c r="A138" s="171"/>
      <c r="C138" s="74"/>
      <c r="D138" s="74"/>
      <c r="E138" s="74"/>
    </row>
    <row r="139" spans="1:5" ht="15.75">
      <c r="A139" s="171"/>
      <c r="C139" s="74"/>
      <c r="D139" s="74"/>
      <c r="E139" s="74"/>
    </row>
    <row r="140" spans="1:5" ht="15.75">
      <c r="A140" s="171"/>
      <c r="C140" s="74"/>
      <c r="D140" s="74"/>
      <c r="E140" s="74"/>
    </row>
    <row r="141" spans="1:5" ht="15.75">
      <c r="A141" s="171"/>
      <c r="C141" s="74"/>
      <c r="D141" s="74"/>
      <c r="E141" s="74"/>
    </row>
    <row r="142" spans="1:5" ht="15.75">
      <c r="A142" s="171"/>
      <c r="C142" s="74"/>
      <c r="D142" s="74"/>
      <c r="E142" s="74"/>
    </row>
    <row r="143" spans="1:5" ht="15.75">
      <c r="A143" s="171"/>
      <c r="C143" s="74"/>
      <c r="D143" s="74"/>
      <c r="E143" s="74"/>
    </row>
    <row r="144" spans="1:5" ht="15.75">
      <c r="A144" s="171"/>
      <c r="C144" s="74"/>
      <c r="D144" s="74"/>
      <c r="E144" s="74"/>
    </row>
    <row r="145" spans="1:5" ht="15.75">
      <c r="A145" s="171"/>
      <c r="C145" s="74"/>
      <c r="D145" s="74"/>
      <c r="E145" s="74"/>
    </row>
    <row r="146" spans="1:5" ht="15.75">
      <c r="A146" s="171"/>
      <c r="C146" s="74"/>
      <c r="D146" s="74"/>
      <c r="E146" s="74"/>
    </row>
    <row r="147" spans="1:5" ht="15.75">
      <c r="A147" s="171"/>
      <c r="C147" s="74"/>
      <c r="D147" s="74"/>
      <c r="E147" s="74"/>
    </row>
    <row r="148" spans="1:5" ht="15.75">
      <c r="A148" s="171"/>
      <c r="C148" s="74"/>
      <c r="D148" s="74"/>
      <c r="E148" s="74"/>
    </row>
    <row r="149" spans="1:5" ht="15.75">
      <c r="A149" s="171"/>
      <c r="C149" s="74"/>
      <c r="D149" s="74"/>
      <c r="E149" s="74"/>
    </row>
    <row r="150" spans="1:5" ht="15.75">
      <c r="A150" s="171"/>
      <c r="C150" s="74"/>
      <c r="D150" s="74"/>
      <c r="E150" s="74"/>
    </row>
    <row r="151" spans="1:5" ht="15.75">
      <c r="A151" s="171"/>
      <c r="C151" s="74"/>
      <c r="D151" s="74"/>
      <c r="E151" s="74"/>
    </row>
    <row r="152" spans="1:5" ht="15.75">
      <c r="A152" s="171"/>
      <c r="C152" s="74"/>
      <c r="D152" s="74"/>
      <c r="E152" s="74"/>
    </row>
    <row r="153" spans="1:5" ht="15.75">
      <c r="A153" s="171"/>
      <c r="C153" s="74"/>
      <c r="D153" s="74"/>
      <c r="E153" s="74"/>
    </row>
    <row r="154" spans="1:5" ht="15.75">
      <c r="A154" s="171"/>
      <c r="C154" s="74"/>
      <c r="D154" s="74"/>
      <c r="E154" s="74"/>
    </row>
    <row r="155" spans="1:5" ht="15.75">
      <c r="A155" s="171"/>
      <c r="C155" s="74"/>
      <c r="D155" s="74"/>
      <c r="E155" s="74"/>
    </row>
    <row r="156" spans="1:5" ht="15.75">
      <c r="A156" s="171"/>
      <c r="C156" s="74"/>
      <c r="D156" s="74"/>
      <c r="E156" s="74"/>
    </row>
    <row r="157" spans="1:5" ht="15.75">
      <c r="A157" s="171"/>
      <c r="C157" s="74"/>
      <c r="D157" s="74"/>
      <c r="E157" s="74"/>
    </row>
    <row r="158" spans="1:5" ht="15.75">
      <c r="A158" s="171"/>
      <c r="C158" s="74"/>
      <c r="D158" s="74"/>
      <c r="E158" s="74"/>
    </row>
    <row r="159" spans="1:5" ht="15.75">
      <c r="A159" s="171"/>
      <c r="C159" s="74"/>
      <c r="D159" s="74"/>
      <c r="E159" s="74"/>
    </row>
    <row r="160" spans="1:5" ht="15.75">
      <c r="A160" s="171"/>
      <c r="C160" s="74"/>
      <c r="D160" s="74"/>
      <c r="E160" s="74"/>
    </row>
    <row r="161" spans="1:5" ht="15.75">
      <c r="A161" s="171"/>
      <c r="C161" s="74"/>
      <c r="D161" s="74"/>
      <c r="E161" s="74"/>
    </row>
    <row r="162" spans="1:5" ht="15.75">
      <c r="A162" s="171"/>
      <c r="C162" s="74"/>
      <c r="D162" s="74"/>
      <c r="E162" s="74"/>
    </row>
    <row r="163" spans="1:5" ht="15.75">
      <c r="A163" s="171"/>
      <c r="C163" s="74"/>
      <c r="D163" s="74"/>
      <c r="E163" s="74"/>
    </row>
    <row r="164" spans="1:5" ht="15.75">
      <c r="A164" s="171"/>
      <c r="C164" s="74"/>
      <c r="D164" s="74"/>
      <c r="E164" s="74"/>
    </row>
    <row r="165" spans="1:5" ht="15.75">
      <c r="A165" s="171"/>
      <c r="C165" s="74"/>
      <c r="D165" s="74"/>
      <c r="E165" s="74"/>
    </row>
    <row r="166" spans="1:5" ht="15.75">
      <c r="A166" s="171"/>
      <c r="C166" s="74"/>
      <c r="D166" s="74"/>
      <c r="E166" s="74"/>
    </row>
    <row r="167" spans="1:5" ht="15.75">
      <c r="A167" s="171"/>
      <c r="C167" s="74"/>
      <c r="D167" s="74"/>
      <c r="E167" s="74"/>
    </row>
    <row r="168" spans="1:5" ht="15.75">
      <c r="A168" s="171"/>
      <c r="C168" s="74"/>
      <c r="D168" s="74"/>
      <c r="E168" s="74"/>
    </row>
    <row r="169" spans="1:5" ht="15.75">
      <c r="A169" s="171"/>
      <c r="C169" s="74"/>
      <c r="D169" s="74"/>
      <c r="E169" s="74"/>
    </row>
    <row r="170" spans="1:5" ht="15.75">
      <c r="A170" s="171"/>
      <c r="C170" s="74"/>
      <c r="D170" s="74"/>
      <c r="E170" s="74"/>
    </row>
    <row r="171" spans="1:5" ht="15.75">
      <c r="A171" s="171"/>
      <c r="C171" s="74"/>
      <c r="D171" s="74"/>
      <c r="E171" s="74"/>
    </row>
    <row r="172" spans="1:5" ht="15.75">
      <c r="A172" s="171"/>
      <c r="C172" s="74"/>
      <c r="D172" s="74"/>
      <c r="E172" s="74"/>
    </row>
    <row r="173" spans="1:5" ht="15.75">
      <c r="A173" s="171"/>
      <c r="C173" s="74"/>
      <c r="D173" s="74"/>
      <c r="E173" s="74"/>
    </row>
    <row r="174" spans="1:5" ht="15.75">
      <c r="A174" s="171"/>
      <c r="C174" s="74"/>
      <c r="D174" s="74"/>
      <c r="E174" s="74"/>
    </row>
    <row r="175" spans="1:5" ht="15.75">
      <c r="A175" s="171"/>
      <c r="C175" s="74"/>
      <c r="D175" s="74"/>
      <c r="E175" s="74"/>
    </row>
    <row r="176" spans="1:5" ht="15.75">
      <c r="A176" s="171"/>
      <c r="C176" s="74"/>
      <c r="D176" s="74"/>
      <c r="E176" s="74"/>
    </row>
    <row r="177" spans="1:5" ht="15.75">
      <c r="A177" s="171"/>
      <c r="C177" s="74"/>
      <c r="D177" s="74"/>
      <c r="E177" s="74"/>
    </row>
    <row r="178" spans="1:5" ht="15.75">
      <c r="A178" s="171"/>
      <c r="C178" s="74"/>
      <c r="D178" s="74"/>
      <c r="E178" s="74"/>
    </row>
    <row r="179" spans="1:5" ht="15.75">
      <c r="A179" s="171"/>
      <c r="C179" s="74"/>
      <c r="D179" s="74"/>
      <c r="E179" s="74"/>
    </row>
    <row r="180" spans="1:5" ht="15.75">
      <c r="A180" s="171"/>
      <c r="C180" s="74"/>
      <c r="D180" s="74"/>
      <c r="E180" s="74"/>
    </row>
    <row r="181" spans="1:5" ht="15.75">
      <c r="A181" s="171"/>
      <c r="C181" s="74"/>
      <c r="D181" s="74"/>
      <c r="E181" s="74"/>
    </row>
    <row r="182" spans="1:5" ht="15.75">
      <c r="A182" s="171"/>
      <c r="C182" s="74"/>
      <c r="D182" s="74"/>
      <c r="E182" s="74"/>
    </row>
    <row r="183" spans="1:5" ht="15.75">
      <c r="A183" s="171"/>
      <c r="C183" s="74"/>
      <c r="D183" s="74"/>
      <c r="E183" s="74"/>
    </row>
    <row r="184" spans="1:5" ht="15.75">
      <c r="A184" s="171"/>
      <c r="C184" s="74"/>
      <c r="D184" s="74"/>
      <c r="E184" s="74"/>
    </row>
    <row r="185" spans="1:5" ht="15.75">
      <c r="A185" s="171"/>
      <c r="C185" s="74"/>
      <c r="D185" s="74"/>
      <c r="E185" s="74"/>
    </row>
    <row r="186" spans="1:5" ht="15.75">
      <c r="A186" s="171"/>
      <c r="C186" s="74"/>
      <c r="D186" s="74"/>
      <c r="E186" s="74"/>
    </row>
    <row r="187" spans="1:5" ht="15.75">
      <c r="A187" s="171"/>
      <c r="C187" s="74"/>
      <c r="D187" s="74"/>
      <c r="E187" s="74"/>
    </row>
    <row r="188" spans="1:5" ht="15.75">
      <c r="A188" s="171"/>
      <c r="C188" s="74"/>
      <c r="D188" s="74"/>
      <c r="E188" s="74"/>
    </row>
    <row r="189" spans="1:5" ht="15.75">
      <c r="A189" s="171"/>
      <c r="C189" s="74"/>
      <c r="D189" s="74"/>
      <c r="E189" s="74"/>
    </row>
    <row r="190" spans="1:5" ht="15.75">
      <c r="A190" s="171"/>
      <c r="C190" s="74"/>
      <c r="D190" s="74"/>
      <c r="E190" s="74"/>
    </row>
    <row r="191" spans="1:5" ht="15.75">
      <c r="A191" s="171"/>
      <c r="C191" s="74"/>
      <c r="D191" s="74"/>
      <c r="E191" s="74"/>
    </row>
    <row r="192" spans="1:5" ht="15.75">
      <c r="A192" s="171"/>
      <c r="C192" s="74"/>
      <c r="D192" s="74"/>
      <c r="E192" s="74"/>
    </row>
    <row r="193" spans="1:5" ht="15.75">
      <c r="A193" s="171"/>
      <c r="C193" s="74"/>
      <c r="D193" s="74"/>
      <c r="E193" s="74"/>
    </row>
    <row r="194" spans="1:5" ht="15.75">
      <c r="A194" s="171"/>
      <c r="C194" s="74"/>
      <c r="D194" s="74"/>
      <c r="E194" s="74"/>
    </row>
    <row r="195" spans="1:5" ht="15.75">
      <c r="A195" s="171"/>
      <c r="C195" s="74"/>
      <c r="D195" s="74"/>
      <c r="E195" s="74"/>
    </row>
    <row r="196" spans="1:5" ht="15.75">
      <c r="A196" s="171"/>
      <c r="C196" s="74"/>
      <c r="D196" s="74"/>
      <c r="E196" s="74"/>
    </row>
    <row r="197" spans="1:5" ht="15.75">
      <c r="A197" s="171"/>
      <c r="C197" s="74"/>
      <c r="D197" s="74"/>
      <c r="E197" s="74"/>
    </row>
    <row r="198" spans="1:5" ht="15.75">
      <c r="A198" s="171"/>
      <c r="C198" s="74"/>
      <c r="D198" s="74"/>
      <c r="E198" s="74"/>
    </row>
    <row r="199" spans="1:5" ht="15.75">
      <c r="A199" s="171"/>
      <c r="C199" s="74"/>
      <c r="D199" s="74"/>
      <c r="E199" s="74"/>
    </row>
    <row r="200" spans="1:5" ht="15.75">
      <c r="A200" s="171"/>
      <c r="C200" s="74"/>
      <c r="D200" s="74"/>
      <c r="E200" s="74"/>
    </row>
    <row r="201" spans="1:5" ht="15.75">
      <c r="A201" s="171"/>
      <c r="C201" s="74"/>
      <c r="D201" s="74"/>
      <c r="E201" s="74"/>
    </row>
    <row r="202" spans="1:5" ht="15.75">
      <c r="A202" s="171"/>
      <c r="C202" s="74"/>
      <c r="D202" s="74"/>
      <c r="E202" s="74"/>
    </row>
    <row r="203" spans="1:5" ht="15.75">
      <c r="A203" s="171"/>
      <c r="C203" s="74"/>
      <c r="D203" s="74"/>
      <c r="E203" s="74"/>
    </row>
    <row r="204" spans="1:5" ht="15.75">
      <c r="A204" s="171"/>
      <c r="C204" s="74"/>
      <c r="D204" s="74"/>
      <c r="E204" s="74"/>
    </row>
    <row r="205" spans="1:5" ht="15.75">
      <c r="A205" s="171"/>
      <c r="C205" s="74"/>
      <c r="D205" s="74"/>
      <c r="E205" s="74"/>
    </row>
    <row r="206" spans="1:5" ht="15.75">
      <c r="A206" s="171"/>
      <c r="C206" s="74"/>
      <c r="D206" s="74"/>
      <c r="E206" s="74"/>
    </row>
    <row r="207" spans="1:5" ht="15.75">
      <c r="A207" s="171"/>
      <c r="C207" s="74"/>
      <c r="D207" s="74"/>
      <c r="E207" s="74"/>
    </row>
    <row r="208" spans="1:5" ht="15.75">
      <c r="A208" s="171"/>
      <c r="C208" s="74"/>
      <c r="D208" s="74"/>
      <c r="E208" s="74"/>
    </row>
    <row r="209" spans="1:5" ht="15.75">
      <c r="A209" s="171"/>
      <c r="C209" s="74"/>
      <c r="D209" s="74"/>
      <c r="E209" s="74"/>
    </row>
    <row r="210" spans="1:5" ht="15.75">
      <c r="A210" s="171"/>
      <c r="C210" s="74"/>
      <c r="D210" s="74"/>
      <c r="E210" s="74"/>
    </row>
    <row r="211" spans="1:5" ht="15.75">
      <c r="A211" s="171"/>
      <c r="C211" s="74"/>
      <c r="D211" s="74"/>
      <c r="E211" s="74"/>
    </row>
    <row r="212" spans="1:5" ht="15.75">
      <c r="A212" s="171"/>
      <c r="C212" s="74"/>
      <c r="D212" s="74"/>
      <c r="E212" s="74"/>
    </row>
    <row r="213" spans="1:5" ht="15.75">
      <c r="A213" s="171"/>
      <c r="C213" s="74"/>
      <c r="D213" s="74"/>
      <c r="E213" s="74"/>
    </row>
    <row r="214" spans="1:5" ht="15.75">
      <c r="A214" s="171"/>
      <c r="C214" s="74"/>
      <c r="D214" s="74"/>
      <c r="E214" s="74"/>
    </row>
    <row r="215" spans="1:5" ht="15.75">
      <c r="A215" s="171"/>
      <c r="C215" s="74"/>
      <c r="D215" s="74"/>
      <c r="E215" s="74"/>
    </row>
    <row r="216" spans="1:5" ht="15.75">
      <c r="A216" s="171"/>
      <c r="C216" s="74"/>
      <c r="D216" s="74"/>
      <c r="E216" s="74"/>
    </row>
    <row r="217" spans="1:5" ht="15.75">
      <c r="A217" s="73"/>
      <c r="C217" s="74"/>
      <c r="D217" s="74"/>
      <c r="E217" s="74"/>
    </row>
    <row r="218" spans="1:5" ht="15.75">
      <c r="A218" s="73"/>
      <c r="C218" s="74"/>
      <c r="D218" s="74"/>
      <c r="E218" s="74"/>
    </row>
    <row r="219" spans="1:5" ht="15.75">
      <c r="A219" s="73"/>
      <c r="C219" s="74"/>
      <c r="D219" s="74"/>
      <c r="E219" s="74"/>
    </row>
    <row r="220" spans="1:5" ht="15.75">
      <c r="A220" s="73"/>
      <c r="C220" s="74"/>
      <c r="D220" s="74"/>
      <c r="E220" s="74"/>
    </row>
    <row r="221" spans="1:5" ht="15.75">
      <c r="A221" s="73"/>
      <c r="C221" s="74"/>
      <c r="D221" s="74"/>
      <c r="E221" s="74"/>
    </row>
    <row r="222" spans="1:5" ht="15.75">
      <c r="A222" s="73"/>
      <c r="C222" s="74"/>
      <c r="D222" s="74"/>
      <c r="E222" s="74"/>
    </row>
    <row r="223" spans="1:5" ht="15.75">
      <c r="A223" s="73"/>
      <c r="C223" s="74"/>
      <c r="D223" s="74"/>
      <c r="E223" s="74"/>
    </row>
    <row r="224" spans="1:5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  <c r="C269" s="74"/>
      <c r="D269" s="74"/>
      <c r="E269" s="74"/>
    </row>
    <row r="270" spans="1:5" ht="15.75">
      <c r="A270" s="73"/>
      <c r="C270" s="74"/>
      <c r="D270" s="74"/>
      <c r="E270" s="74"/>
    </row>
    <row r="271" spans="1:5" ht="15.75">
      <c r="A271" s="73"/>
      <c r="C271" s="74"/>
      <c r="D271" s="74"/>
      <c r="E271" s="74"/>
    </row>
    <row r="272" spans="1:5" ht="15.75">
      <c r="A272" s="73"/>
      <c r="C272" s="74"/>
      <c r="D272" s="74"/>
      <c r="E272" s="74"/>
    </row>
    <row r="273" spans="1:5" ht="15.75">
      <c r="A273" s="73"/>
      <c r="C273" s="74"/>
      <c r="D273" s="74"/>
      <c r="E273" s="74"/>
    </row>
    <row r="274" spans="1:5" ht="15.75">
      <c r="A274" s="73"/>
      <c r="C274" s="74"/>
      <c r="D274" s="74"/>
      <c r="E274" s="74"/>
    </row>
    <row r="275" spans="1:5" ht="15.75">
      <c r="A275" s="73"/>
      <c r="C275" s="74"/>
      <c r="D275" s="74"/>
      <c r="E275" s="74"/>
    </row>
    <row r="276" spans="1:5" ht="15.75">
      <c r="A276" s="73"/>
      <c r="C276" s="74"/>
      <c r="D276" s="74"/>
      <c r="E276" s="74"/>
    </row>
    <row r="277" spans="1:5" ht="15.75">
      <c r="A277" s="73"/>
      <c r="C277" s="74"/>
      <c r="D277" s="74"/>
      <c r="E277" s="74"/>
    </row>
    <row r="278" spans="1:5" ht="15.75">
      <c r="A278" s="73"/>
      <c r="C278" s="74"/>
      <c r="D278" s="74"/>
      <c r="E278" s="74"/>
    </row>
    <row r="279" spans="1:5" ht="15.75">
      <c r="A279" s="73"/>
      <c r="C279" s="74"/>
      <c r="D279" s="74"/>
      <c r="E279" s="74"/>
    </row>
    <row r="280" spans="1:5" ht="15.75">
      <c r="A280" s="73"/>
      <c r="C280" s="74"/>
      <c r="D280" s="74"/>
      <c r="E280" s="74"/>
    </row>
    <row r="281" spans="1:5" ht="15.75">
      <c r="A281" s="73"/>
      <c r="C281" s="74"/>
      <c r="D281" s="74"/>
      <c r="E281" s="74"/>
    </row>
    <row r="282" spans="1:5" ht="15.75">
      <c r="A282" s="73"/>
      <c r="C282" s="74"/>
      <c r="D282" s="74"/>
      <c r="E282" s="74"/>
    </row>
    <row r="283" spans="1:5" ht="15.75">
      <c r="A283" s="73"/>
      <c r="C283" s="74"/>
      <c r="D283" s="74"/>
      <c r="E283" s="74"/>
    </row>
    <row r="284" spans="1:5" ht="15.75">
      <c r="A284" s="73"/>
      <c r="C284" s="74"/>
      <c r="D284" s="74"/>
      <c r="E284" s="74"/>
    </row>
    <row r="285" spans="1:5" ht="15.75">
      <c r="A285" s="73"/>
      <c r="C285" s="74"/>
      <c r="D285" s="74"/>
      <c r="E285" s="74"/>
    </row>
    <row r="286" spans="1:5" ht="15.75">
      <c r="A286" s="73"/>
      <c r="C286" s="74"/>
      <c r="D286" s="74"/>
      <c r="E286" s="74"/>
    </row>
    <row r="287" spans="1:5" ht="15.75">
      <c r="A287" s="73"/>
      <c r="C287" s="74"/>
      <c r="D287" s="74"/>
      <c r="E287" s="74"/>
    </row>
    <row r="288" spans="1:5" ht="15.75">
      <c r="A288" s="73"/>
      <c r="C288" s="74"/>
      <c r="D288" s="74"/>
      <c r="E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Z653"/>
  <sheetViews>
    <sheetView topLeftCell="A2" zoomScale="50" workbookViewId="0">
      <selection activeCell="B12" sqref="B12"/>
    </sheetView>
  </sheetViews>
  <sheetFormatPr defaultRowHeight="12.75"/>
  <cols>
    <col min="1" max="1" width="63.7109375" style="77" customWidth="1"/>
    <col min="2" max="6" width="19.5703125" style="42" customWidth="1"/>
    <col min="7" max="7" width="18.42578125" style="76" customWidth="1"/>
    <col min="8" max="8" width="2.5703125" style="172" customWidth="1"/>
    <col min="9" max="256" width="9.140625" style="42"/>
    <col min="257" max="257" width="63.7109375" style="42" customWidth="1"/>
    <col min="258" max="262" width="19.5703125" style="42" customWidth="1"/>
    <col min="263" max="263" width="18.42578125" style="42" customWidth="1"/>
    <col min="264" max="264" width="2.5703125" style="42" customWidth="1"/>
    <col min="265" max="512" width="9.140625" style="42"/>
    <col min="513" max="513" width="63.7109375" style="42" customWidth="1"/>
    <col min="514" max="518" width="19.5703125" style="42" customWidth="1"/>
    <col min="519" max="519" width="18.42578125" style="42" customWidth="1"/>
    <col min="520" max="520" width="2.5703125" style="42" customWidth="1"/>
    <col min="521" max="768" width="9.140625" style="42"/>
    <col min="769" max="769" width="63.7109375" style="42" customWidth="1"/>
    <col min="770" max="774" width="19.5703125" style="42" customWidth="1"/>
    <col min="775" max="775" width="18.42578125" style="42" customWidth="1"/>
    <col min="776" max="776" width="2.5703125" style="42" customWidth="1"/>
    <col min="777" max="1024" width="9.140625" style="42"/>
    <col min="1025" max="1025" width="63.7109375" style="42" customWidth="1"/>
    <col min="1026" max="1030" width="19.5703125" style="42" customWidth="1"/>
    <col min="1031" max="1031" width="18.42578125" style="42" customWidth="1"/>
    <col min="1032" max="1032" width="2.5703125" style="42" customWidth="1"/>
    <col min="1033" max="1280" width="9.140625" style="42"/>
    <col min="1281" max="1281" width="63.7109375" style="42" customWidth="1"/>
    <col min="1282" max="1286" width="19.5703125" style="42" customWidth="1"/>
    <col min="1287" max="1287" width="18.42578125" style="42" customWidth="1"/>
    <col min="1288" max="1288" width="2.5703125" style="42" customWidth="1"/>
    <col min="1289" max="1536" width="9.140625" style="42"/>
    <col min="1537" max="1537" width="63.7109375" style="42" customWidth="1"/>
    <col min="1538" max="1542" width="19.5703125" style="42" customWidth="1"/>
    <col min="1543" max="1543" width="18.42578125" style="42" customWidth="1"/>
    <col min="1544" max="1544" width="2.5703125" style="42" customWidth="1"/>
    <col min="1545" max="1792" width="9.140625" style="42"/>
    <col min="1793" max="1793" width="63.7109375" style="42" customWidth="1"/>
    <col min="1794" max="1798" width="19.5703125" style="42" customWidth="1"/>
    <col min="1799" max="1799" width="18.42578125" style="42" customWidth="1"/>
    <col min="1800" max="1800" width="2.5703125" style="42" customWidth="1"/>
    <col min="1801" max="2048" width="9.140625" style="42"/>
    <col min="2049" max="2049" width="63.7109375" style="42" customWidth="1"/>
    <col min="2050" max="2054" width="19.5703125" style="42" customWidth="1"/>
    <col min="2055" max="2055" width="18.42578125" style="42" customWidth="1"/>
    <col min="2056" max="2056" width="2.5703125" style="42" customWidth="1"/>
    <col min="2057" max="2304" width="9.140625" style="42"/>
    <col min="2305" max="2305" width="63.7109375" style="42" customWidth="1"/>
    <col min="2306" max="2310" width="19.5703125" style="42" customWidth="1"/>
    <col min="2311" max="2311" width="18.42578125" style="42" customWidth="1"/>
    <col min="2312" max="2312" width="2.5703125" style="42" customWidth="1"/>
    <col min="2313" max="2560" width="9.140625" style="42"/>
    <col min="2561" max="2561" width="63.7109375" style="42" customWidth="1"/>
    <col min="2562" max="2566" width="19.5703125" style="42" customWidth="1"/>
    <col min="2567" max="2567" width="18.42578125" style="42" customWidth="1"/>
    <col min="2568" max="2568" width="2.5703125" style="42" customWidth="1"/>
    <col min="2569" max="2816" width="9.140625" style="42"/>
    <col min="2817" max="2817" width="63.7109375" style="42" customWidth="1"/>
    <col min="2818" max="2822" width="19.5703125" style="42" customWidth="1"/>
    <col min="2823" max="2823" width="18.42578125" style="42" customWidth="1"/>
    <col min="2824" max="2824" width="2.5703125" style="42" customWidth="1"/>
    <col min="2825" max="3072" width="9.140625" style="42"/>
    <col min="3073" max="3073" width="63.7109375" style="42" customWidth="1"/>
    <col min="3074" max="3078" width="19.5703125" style="42" customWidth="1"/>
    <col min="3079" max="3079" width="18.42578125" style="42" customWidth="1"/>
    <col min="3080" max="3080" width="2.5703125" style="42" customWidth="1"/>
    <col min="3081" max="3328" width="9.140625" style="42"/>
    <col min="3329" max="3329" width="63.7109375" style="42" customWidth="1"/>
    <col min="3330" max="3334" width="19.5703125" style="42" customWidth="1"/>
    <col min="3335" max="3335" width="18.42578125" style="42" customWidth="1"/>
    <col min="3336" max="3336" width="2.5703125" style="42" customWidth="1"/>
    <col min="3337" max="3584" width="9.140625" style="42"/>
    <col min="3585" max="3585" width="63.7109375" style="42" customWidth="1"/>
    <col min="3586" max="3590" width="19.5703125" style="42" customWidth="1"/>
    <col min="3591" max="3591" width="18.42578125" style="42" customWidth="1"/>
    <col min="3592" max="3592" width="2.5703125" style="42" customWidth="1"/>
    <col min="3593" max="3840" width="9.140625" style="42"/>
    <col min="3841" max="3841" width="63.7109375" style="42" customWidth="1"/>
    <col min="3842" max="3846" width="19.5703125" style="42" customWidth="1"/>
    <col min="3847" max="3847" width="18.42578125" style="42" customWidth="1"/>
    <col min="3848" max="3848" width="2.5703125" style="42" customWidth="1"/>
    <col min="3849" max="4096" width="9.140625" style="42"/>
    <col min="4097" max="4097" width="63.7109375" style="42" customWidth="1"/>
    <col min="4098" max="4102" width="19.5703125" style="42" customWidth="1"/>
    <col min="4103" max="4103" width="18.42578125" style="42" customWidth="1"/>
    <col min="4104" max="4104" width="2.5703125" style="42" customWidth="1"/>
    <col min="4105" max="4352" width="9.140625" style="42"/>
    <col min="4353" max="4353" width="63.7109375" style="42" customWidth="1"/>
    <col min="4354" max="4358" width="19.5703125" style="42" customWidth="1"/>
    <col min="4359" max="4359" width="18.42578125" style="42" customWidth="1"/>
    <col min="4360" max="4360" width="2.5703125" style="42" customWidth="1"/>
    <col min="4361" max="4608" width="9.140625" style="42"/>
    <col min="4609" max="4609" width="63.7109375" style="42" customWidth="1"/>
    <col min="4610" max="4614" width="19.5703125" style="42" customWidth="1"/>
    <col min="4615" max="4615" width="18.42578125" style="42" customWidth="1"/>
    <col min="4616" max="4616" width="2.5703125" style="42" customWidth="1"/>
    <col min="4617" max="4864" width="9.140625" style="42"/>
    <col min="4865" max="4865" width="63.7109375" style="42" customWidth="1"/>
    <col min="4866" max="4870" width="19.5703125" style="42" customWidth="1"/>
    <col min="4871" max="4871" width="18.42578125" style="42" customWidth="1"/>
    <col min="4872" max="4872" width="2.5703125" style="42" customWidth="1"/>
    <col min="4873" max="5120" width="9.140625" style="42"/>
    <col min="5121" max="5121" width="63.7109375" style="42" customWidth="1"/>
    <col min="5122" max="5126" width="19.5703125" style="42" customWidth="1"/>
    <col min="5127" max="5127" width="18.42578125" style="42" customWidth="1"/>
    <col min="5128" max="5128" width="2.5703125" style="42" customWidth="1"/>
    <col min="5129" max="5376" width="9.140625" style="42"/>
    <col min="5377" max="5377" width="63.7109375" style="42" customWidth="1"/>
    <col min="5378" max="5382" width="19.5703125" style="42" customWidth="1"/>
    <col min="5383" max="5383" width="18.42578125" style="42" customWidth="1"/>
    <col min="5384" max="5384" width="2.5703125" style="42" customWidth="1"/>
    <col min="5385" max="5632" width="9.140625" style="42"/>
    <col min="5633" max="5633" width="63.7109375" style="42" customWidth="1"/>
    <col min="5634" max="5638" width="19.5703125" style="42" customWidth="1"/>
    <col min="5639" max="5639" width="18.42578125" style="42" customWidth="1"/>
    <col min="5640" max="5640" width="2.5703125" style="42" customWidth="1"/>
    <col min="5641" max="5888" width="9.140625" style="42"/>
    <col min="5889" max="5889" width="63.7109375" style="42" customWidth="1"/>
    <col min="5890" max="5894" width="19.5703125" style="42" customWidth="1"/>
    <col min="5895" max="5895" width="18.42578125" style="42" customWidth="1"/>
    <col min="5896" max="5896" width="2.5703125" style="42" customWidth="1"/>
    <col min="5897" max="6144" width="9.140625" style="42"/>
    <col min="6145" max="6145" width="63.7109375" style="42" customWidth="1"/>
    <col min="6146" max="6150" width="19.5703125" style="42" customWidth="1"/>
    <col min="6151" max="6151" width="18.42578125" style="42" customWidth="1"/>
    <col min="6152" max="6152" width="2.5703125" style="42" customWidth="1"/>
    <col min="6153" max="6400" width="9.140625" style="42"/>
    <col min="6401" max="6401" width="63.7109375" style="42" customWidth="1"/>
    <col min="6402" max="6406" width="19.5703125" style="42" customWidth="1"/>
    <col min="6407" max="6407" width="18.42578125" style="42" customWidth="1"/>
    <col min="6408" max="6408" width="2.5703125" style="42" customWidth="1"/>
    <col min="6409" max="6656" width="9.140625" style="42"/>
    <col min="6657" max="6657" width="63.7109375" style="42" customWidth="1"/>
    <col min="6658" max="6662" width="19.5703125" style="42" customWidth="1"/>
    <col min="6663" max="6663" width="18.42578125" style="42" customWidth="1"/>
    <col min="6664" max="6664" width="2.5703125" style="42" customWidth="1"/>
    <col min="6665" max="6912" width="9.140625" style="42"/>
    <col min="6913" max="6913" width="63.7109375" style="42" customWidth="1"/>
    <col min="6914" max="6918" width="19.5703125" style="42" customWidth="1"/>
    <col min="6919" max="6919" width="18.42578125" style="42" customWidth="1"/>
    <col min="6920" max="6920" width="2.5703125" style="42" customWidth="1"/>
    <col min="6921" max="7168" width="9.140625" style="42"/>
    <col min="7169" max="7169" width="63.7109375" style="42" customWidth="1"/>
    <col min="7170" max="7174" width="19.5703125" style="42" customWidth="1"/>
    <col min="7175" max="7175" width="18.42578125" style="42" customWidth="1"/>
    <col min="7176" max="7176" width="2.5703125" style="42" customWidth="1"/>
    <col min="7177" max="7424" width="9.140625" style="42"/>
    <col min="7425" max="7425" width="63.7109375" style="42" customWidth="1"/>
    <col min="7426" max="7430" width="19.5703125" style="42" customWidth="1"/>
    <col min="7431" max="7431" width="18.42578125" style="42" customWidth="1"/>
    <col min="7432" max="7432" width="2.5703125" style="42" customWidth="1"/>
    <col min="7433" max="7680" width="9.140625" style="42"/>
    <col min="7681" max="7681" width="63.7109375" style="42" customWidth="1"/>
    <col min="7682" max="7686" width="19.5703125" style="42" customWidth="1"/>
    <col min="7687" max="7687" width="18.42578125" style="42" customWidth="1"/>
    <col min="7688" max="7688" width="2.5703125" style="42" customWidth="1"/>
    <col min="7689" max="7936" width="9.140625" style="42"/>
    <col min="7937" max="7937" width="63.7109375" style="42" customWidth="1"/>
    <col min="7938" max="7942" width="19.5703125" style="42" customWidth="1"/>
    <col min="7943" max="7943" width="18.42578125" style="42" customWidth="1"/>
    <col min="7944" max="7944" width="2.5703125" style="42" customWidth="1"/>
    <col min="7945" max="8192" width="9.140625" style="42"/>
    <col min="8193" max="8193" width="63.7109375" style="42" customWidth="1"/>
    <col min="8194" max="8198" width="19.5703125" style="42" customWidth="1"/>
    <col min="8199" max="8199" width="18.42578125" style="42" customWidth="1"/>
    <col min="8200" max="8200" width="2.5703125" style="42" customWidth="1"/>
    <col min="8201" max="8448" width="9.140625" style="42"/>
    <col min="8449" max="8449" width="63.7109375" style="42" customWidth="1"/>
    <col min="8450" max="8454" width="19.5703125" style="42" customWidth="1"/>
    <col min="8455" max="8455" width="18.42578125" style="42" customWidth="1"/>
    <col min="8456" max="8456" width="2.5703125" style="42" customWidth="1"/>
    <col min="8457" max="8704" width="9.140625" style="42"/>
    <col min="8705" max="8705" width="63.7109375" style="42" customWidth="1"/>
    <col min="8706" max="8710" width="19.5703125" style="42" customWidth="1"/>
    <col min="8711" max="8711" width="18.42578125" style="42" customWidth="1"/>
    <col min="8712" max="8712" width="2.5703125" style="42" customWidth="1"/>
    <col min="8713" max="8960" width="9.140625" style="42"/>
    <col min="8961" max="8961" width="63.7109375" style="42" customWidth="1"/>
    <col min="8962" max="8966" width="19.5703125" style="42" customWidth="1"/>
    <col min="8967" max="8967" width="18.42578125" style="42" customWidth="1"/>
    <col min="8968" max="8968" width="2.5703125" style="42" customWidth="1"/>
    <col min="8969" max="9216" width="9.140625" style="42"/>
    <col min="9217" max="9217" width="63.7109375" style="42" customWidth="1"/>
    <col min="9218" max="9222" width="19.5703125" style="42" customWidth="1"/>
    <col min="9223" max="9223" width="18.42578125" style="42" customWidth="1"/>
    <col min="9224" max="9224" width="2.5703125" style="42" customWidth="1"/>
    <col min="9225" max="9472" width="9.140625" style="42"/>
    <col min="9473" max="9473" width="63.7109375" style="42" customWidth="1"/>
    <col min="9474" max="9478" width="19.5703125" style="42" customWidth="1"/>
    <col min="9479" max="9479" width="18.42578125" style="42" customWidth="1"/>
    <col min="9480" max="9480" width="2.5703125" style="42" customWidth="1"/>
    <col min="9481" max="9728" width="9.140625" style="42"/>
    <col min="9729" max="9729" width="63.7109375" style="42" customWidth="1"/>
    <col min="9730" max="9734" width="19.5703125" style="42" customWidth="1"/>
    <col min="9735" max="9735" width="18.42578125" style="42" customWidth="1"/>
    <col min="9736" max="9736" width="2.5703125" style="42" customWidth="1"/>
    <col min="9737" max="9984" width="9.140625" style="42"/>
    <col min="9985" max="9985" width="63.7109375" style="42" customWidth="1"/>
    <col min="9986" max="9990" width="19.5703125" style="42" customWidth="1"/>
    <col min="9991" max="9991" width="18.42578125" style="42" customWidth="1"/>
    <col min="9992" max="9992" width="2.5703125" style="42" customWidth="1"/>
    <col min="9993" max="10240" width="9.140625" style="42"/>
    <col min="10241" max="10241" width="63.7109375" style="42" customWidth="1"/>
    <col min="10242" max="10246" width="19.5703125" style="42" customWidth="1"/>
    <col min="10247" max="10247" width="18.42578125" style="42" customWidth="1"/>
    <col min="10248" max="10248" width="2.5703125" style="42" customWidth="1"/>
    <col min="10249" max="10496" width="9.140625" style="42"/>
    <col min="10497" max="10497" width="63.7109375" style="42" customWidth="1"/>
    <col min="10498" max="10502" width="19.5703125" style="42" customWidth="1"/>
    <col min="10503" max="10503" width="18.42578125" style="42" customWidth="1"/>
    <col min="10504" max="10504" width="2.5703125" style="42" customWidth="1"/>
    <col min="10505" max="10752" width="9.140625" style="42"/>
    <col min="10753" max="10753" width="63.7109375" style="42" customWidth="1"/>
    <col min="10754" max="10758" width="19.5703125" style="42" customWidth="1"/>
    <col min="10759" max="10759" width="18.42578125" style="42" customWidth="1"/>
    <col min="10760" max="10760" width="2.5703125" style="42" customWidth="1"/>
    <col min="10761" max="11008" width="9.140625" style="42"/>
    <col min="11009" max="11009" width="63.7109375" style="42" customWidth="1"/>
    <col min="11010" max="11014" width="19.5703125" style="42" customWidth="1"/>
    <col min="11015" max="11015" width="18.42578125" style="42" customWidth="1"/>
    <col min="11016" max="11016" width="2.5703125" style="42" customWidth="1"/>
    <col min="11017" max="11264" width="9.140625" style="42"/>
    <col min="11265" max="11265" width="63.7109375" style="42" customWidth="1"/>
    <col min="11266" max="11270" width="19.5703125" style="42" customWidth="1"/>
    <col min="11271" max="11271" width="18.42578125" style="42" customWidth="1"/>
    <col min="11272" max="11272" width="2.5703125" style="42" customWidth="1"/>
    <col min="11273" max="11520" width="9.140625" style="42"/>
    <col min="11521" max="11521" width="63.7109375" style="42" customWidth="1"/>
    <col min="11522" max="11526" width="19.5703125" style="42" customWidth="1"/>
    <col min="11527" max="11527" width="18.42578125" style="42" customWidth="1"/>
    <col min="11528" max="11528" width="2.5703125" style="42" customWidth="1"/>
    <col min="11529" max="11776" width="9.140625" style="42"/>
    <col min="11777" max="11777" width="63.7109375" style="42" customWidth="1"/>
    <col min="11778" max="11782" width="19.5703125" style="42" customWidth="1"/>
    <col min="11783" max="11783" width="18.42578125" style="42" customWidth="1"/>
    <col min="11784" max="11784" width="2.5703125" style="42" customWidth="1"/>
    <col min="11785" max="12032" width="9.140625" style="42"/>
    <col min="12033" max="12033" width="63.7109375" style="42" customWidth="1"/>
    <col min="12034" max="12038" width="19.5703125" style="42" customWidth="1"/>
    <col min="12039" max="12039" width="18.42578125" style="42" customWidth="1"/>
    <col min="12040" max="12040" width="2.5703125" style="42" customWidth="1"/>
    <col min="12041" max="12288" width="9.140625" style="42"/>
    <col min="12289" max="12289" width="63.7109375" style="42" customWidth="1"/>
    <col min="12290" max="12294" width="19.5703125" style="42" customWidth="1"/>
    <col min="12295" max="12295" width="18.42578125" style="42" customWidth="1"/>
    <col min="12296" max="12296" width="2.5703125" style="42" customWidth="1"/>
    <col min="12297" max="12544" width="9.140625" style="42"/>
    <col min="12545" max="12545" width="63.7109375" style="42" customWidth="1"/>
    <col min="12546" max="12550" width="19.5703125" style="42" customWidth="1"/>
    <col min="12551" max="12551" width="18.42578125" style="42" customWidth="1"/>
    <col min="12552" max="12552" width="2.5703125" style="42" customWidth="1"/>
    <col min="12553" max="12800" width="9.140625" style="42"/>
    <col min="12801" max="12801" width="63.7109375" style="42" customWidth="1"/>
    <col min="12802" max="12806" width="19.5703125" style="42" customWidth="1"/>
    <col min="12807" max="12807" width="18.42578125" style="42" customWidth="1"/>
    <col min="12808" max="12808" width="2.5703125" style="42" customWidth="1"/>
    <col min="12809" max="13056" width="9.140625" style="42"/>
    <col min="13057" max="13057" width="63.7109375" style="42" customWidth="1"/>
    <col min="13058" max="13062" width="19.5703125" style="42" customWidth="1"/>
    <col min="13063" max="13063" width="18.42578125" style="42" customWidth="1"/>
    <col min="13064" max="13064" width="2.5703125" style="42" customWidth="1"/>
    <col min="13065" max="13312" width="9.140625" style="42"/>
    <col min="13313" max="13313" width="63.7109375" style="42" customWidth="1"/>
    <col min="13314" max="13318" width="19.5703125" style="42" customWidth="1"/>
    <col min="13319" max="13319" width="18.42578125" style="42" customWidth="1"/>
    <col min="13320" max="13320" width="2.5703125" style="42" customWidth="1"/>
    <col min="13321" max="13568" width="9.140625" style="42"/>
    <col min="13569" max="13569" width="63.7109375" style="42" customWidth="1"/>
    <col min="13570" max="13574" width="19.5703125" style="42" customWidth="1"/>
    <col min="13575" max="13575" width="18.42578125" style="42" customWidth="1"/>
    <col min="13576" max="13576" width="2.5703125" style="42" customWidth="1"/>
    <col min="13577" max="13824" width="9.140625" style="42"/>
    <col min="13825" max="13825" width="63.7109375" style="42" customWidth="1"/>
    <col min="13826" max="13830" width="19.5703125" style="42" customWidth="1"/>
    <col min="13831" max="13831" width="18.42578125" style="42" customWidth="1"/>
    <col min="13832" max="13832" width="2.5703125" style="42" customWidth="1"/>
    <col min="13833" max="14080" width="9.140625" style="42"/>
    <col min="14081" max="14081" width="63.7109375" style="42" customWidth="1"/>
    <col min="14082" max="14086" width="19.5703125" style="42" customWidth="1"/>
    <col min="14087" max="14087" width="18.42578125" style="42" customWidth="1"/>
    <col min="14088" max="14088" width="2.5703125" style="42" customWidth="1"/>
    <col min="14089" max="14336" width="9.140625" style="42"/>
    <col min="14337" max="14337" width="63.7109375" style="42" customWidth="1"/>
    <col min="14338" max="14342" width="19.5703125" style="42" customWidth="1"/>
    <col min="14343" max="14343" width="18.42578125" style="42" customWidth="1"/>
    <col min="14344" max="14344" width="2.5703125" style="42" customWidth="1"/>
    <col min="14345" max="14592" width="9.140625" style="42"/>
    <col min="14593" max="14593" width="63.7109375" style="42" customWidth="1"/>
    <col min="14594" max="14598" width="19.5703125" style="42" customWidth="1"/>
    <col min="14599" max="14599" width="18.42578125" style="42" customWidth="1"/>
    <col min="14600" max="14600" width="2.5703125" style="42" customWidth="1"/>
    <col min="14601" max="14848" width="9.140625" style="42"/>
    <col min="14849" max="14849" width="63.7109375" style="42" customWidth="1"/>
    <col min="14850" max="14854" width="19.5703125" style="42" customWidth="1"/>
    <col min="14855" max="14855" width="18.42578125" style="42" customWidth="1"/>
    <col min="14856" max="14856" width="2.5703125" style="42" customWidth="1"/>
    <col min="14857" max="15104" width="9.140625" style="42"/>
    <col min="15105" max="15105" width="63.7109375" style="42" customWidth="1"/>
    <col min="15106" max="15110" width="19.5703125" style="42" customWidth="1"/>
    <col min="15111" max="15111" width="18.42578125" style="42" customWidth="1"/>
    <col min="15112" max="15112" width="2.5703125" style="42" customWidth="1"/>
    <col min="15113" max="15360" width="9.140625" style="42"/>
    <col min="15361" max="15361" width="63.7109375" style="42" customWidth="1"/>
    <col min="15362" max="15366" width="19.5703125" style="42" customWidth="1"/>
    <col min="15367" max="15367" width="18.42578125" style="42" customWidth="1"/>
    <col min="15368" max="15368" width="2.5703125" style="42" customWidth="1"/>
    <col min="15369" max="15616" width="9.140625" style="42"/>
    <col min="15617" max="15617" width="63.7109375" style="42" customWidth="1"/>
    <col min="15618" max="15622" width="19.5703125" style="42" customWidth="1"/>
    <col min="15623" max="15623" width="18.42578125" style="42" customWidth="1"/>
    <col min="15624" max="15624" width="2.5703125" style="42" customWidth="1"/>
    <col min="15625" max="15872" width="9.140625" style="42"/>
    <col min="15873" max="15873" width="63.7109375" style="42" customWidth="1"/>
    <col min="15874" max="15878" width="19.5703125" style="42" customWidth="1"/>
    <col min="15879" max="15879" width="18.42578125" style="42" customWidth="1"/>
    <col min="15880" max="15880" width="2.5703125" style="42" customWidth="1"/>
    <col min="15881" max="16128" width="9.140625" style="42"/>
    <col min="16129" max="16129" width="63.7109375" style="42" customWidth="1"/>
    <col min="16130" max="16134" width="19.5703125" style="42" customWidth="1"/>
    <col min="16135" max="16135" width="18.42578125" style="42" customWidth="1"/>
    <col min="16136" max="16136" width="2.5703125" style="42" customWidth="1"/>
    <col min="16137" max="16384" width="9.1406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322"/>
      <c r="H1" s="197"/>
    </row>
    <row r="2" spans="1:26" s="44" customFormat="1" ht="39" customHeight="1">
      <c r="A2" s="669" t="s">
        <v>144</v>
      </c>
      <c r="B2" s="669"/>
      <c r="C2" s="669"/>
      <c r="D2" s="669"/>
      <c r="E2" s="669"/>
      <c r="F2" s="669"/>
      <c r="G2" s="669"/>
      <c r="H2" s="197"/>
    </row>
    <row r="3" spans="1:26" s="44" customFormat="1" ht="23.25" customHeight="1">
      <c r="A3" s="669" t="s">
        <v>284</v>
      </c>
      <c r="B3" s="669"/>
      <c r="C3" s="669"/>
      <c r="D3" s="669"/>
      <c r="E3" s="669"/>
      <c r="F3" s="669"/>
      <c r="G3" s="669"/>
      <c r="H3" s="197"/>
    </row>
    <row r="4" spans="1:26" s="44" customFormat="1" ht="21.75" customHeight="1">
      <c r="A4" s="669" t="s">
        <v>2</v>
      </c>
      <c r="B4" s="669"/>
      <c r="C4" s="669"/>
      <c r="D4" s="669"/>
      <c r="E4" s="669"/>
      <c r="F4" s="669"/>
      <c r="G4" s="669"/>
      <c r="H4" s="197"/>
    </row>
    <row r="5" spans="1:26" s="44" customFormat="1" ht="25.5" customHeight="1">
      <c r="A5" s="705" t="s">
        <v>3</v>
      </c>
      <c r="B5" s="705"/>
      <c r="C5" s="705"/>
      <c r="D5" s="705"/>
      <c r="E5" s="705"/>
      <c r="F5" s="705"/>
      <c r="G5" s="705"/>
      <c r="H5" s="197"/>
    </row>
    <row r="6" spans="1:26" ht="1.5" customHeight="1">
      <c r="A6" s="140"/>
    </row>
    <row r="7" spans="1:26" ht="12" customHeight="1">
      <c r="A7" s="141"/>
      <c r="B7" s="175"/>
      <c r="C7" s="142"/>
      <c r="D7" s="142"/>
      <c r="E7" s="142"/>
      <c r="F7" s="143"/>
      <c r="G7" s="443"/>
      <c r="H7" s="198"/>
      <c r="I7" s="115"/>
      <c r="J7" s="115"/>
      <c r="K7" s="115"/>
      <c r="L7" s="115"/>
      <c r="M7" s="115"/>
    </row>
    <row r="8" spans="1:26" ht="40.5" customHeight="1" thickBot="1">
      <c r="A8" s="460"/>
      <c r="B8" s="499" t="s">
        <v>82</v>
      </c>
      <c r="C8" s="499" t="s">
        <v>83</v>
      </c>
      <c r="D8" s="499" t="s">
        <v>84</v>
      </c>
      <c r="E8" s="499" t="s">
        <v>85</v>
      </c>
      <c r="F8" s="461" t="s">
        <v>374</v>
      </c>
      <c r="G8" s="500" t="s">
        <v>15</v>
      </c>
      <c r="H8" s="198"/>
      <c r="V8" s="42">
        <v>1</v>
      </c>
      <c r="W8" s="42">
        <v>1</v>
      </c>
      <c r="Y8" s="42">
        <v>1</v>
      </c>
      <c r="Z8" s="42">
        <v>1</v>
      </c>
    </row>
    <row r="9" spans="1:26" s="181" customFormat="1" ht="36" customHeight="1" thickTop="1">
      <c r="A9" s="301" t="s">
        <v>285</v>
      </c>
      <c r="B9" s="301">
        <v>999105.63124000002</v>
      </c>
      <c r="C9" s="455">
        <v>411390.76385000005</v>
      </c>
      <c r="D9" s="455">
        <v>844405.09525999997</v>
      </c>
      <c r="E9" s="455">
        <v>1654604.48495</v>
      </c>
      <c r="F9" s="301">
        <f t="shared" ref="F9:F31" si="0">SUM(B9:E9)</f>
        <v>3909505.9753</v>
      </c>
      <c r="G9" s="501">
        <f>+F9/$F$32</f>
        <v>0.40287373561006429</v>
      </c>
      <c r="H9" s="384"/>
      <c r="I9" s="303"/>
      <c r="J9" s="303"/>
      <c r="K9" s="303"/>
      <c r="L9" s="303"/>
      <c r="M9" s="303"/>
    </row>
    <row r="10" spans="1:26" s="46" customFormat="1" ht="27" customHeight="1">
      <c r="A10" s="510" t="s">
        <v>286</v>
      </c>
      <c r="B10" s="510">
        <v>0</v>
      </c>
      <c r="C10" s="511">
        <v>0</v>
      </c>
      <c r="D10" s="511">
        <v>0</v>
      </c>
      <c r="E10" s="511">
        <v>0</v>
      </c>
      <c r="F10" s="510">
        <f t="shared" si="0"/>
        <v>0</v>
      </c>
      <c r="G10" s="512">
        <f t="shared" ref="G10:G32" si="1">+F10/$F$32</f>
        <v>0</v>
      </c>
      <c r="H10" s="513"/>
      <c r="I10" s="514"/>
      <c r="J10" s="514"/>
      <c r="K10" s="514"/>
      <c r="L10" s="514"/>
      <c r="M10" s="514"/>
    </row>
    <row r="11" spans="1:26" s="46" customFormat="1" ht="27" customHeight="1">
      <c r="A11" s="510" t="s">
        <v>287</v>
      </c>
      <c r="B11" s="510">
        <v>849441.77864999999</v>
      </c>
      <c r="C11" s="511">
        <v>112736.19592</v>
      </c>
      <c r="D11" s="511">
        <v>370739.06767999998</v>
      </c>
      <c r="E11" s="511">
        <v>1027078.31619</v>
      </c>
      <c r="F11" s="510">
        <f t="shared" si="0"/>
        <v>2359995.3584400001</v>
      </c>
      <c r="G11" s="512">
        <f t="shared" si="1"/>
        <v>0.24319700547437489</v>
      </c>
      <c r="H11" s="513"/>
      <c r="I11" s="514"/>
      <c r="J11" s="514"/>
      <c r="K11" s="514"/>
      <c r="L11" s="514"/>
      <c r="M11" s="514"/>
    </row>
    <row r="12" spans="1:26" s="46" customFormat="1" ht="27" customHeight="1">
      <c r="A12" s="510" t="s">
        <v>288</v>
      </c>
      <c r="B12" s="510">
        <v>0</v>
      </c>
      <c r="C12" s="511">
        <v>1953.1</v>
      </c>
      <c r="D12" s="511">
        <v>0</v>
      </c>
      <c r="E12" s="511">
        <v>0</v>
      </c>
      <c r="F12" s="510">
        <f t="shared" si="0"/>
        <v>1953.1</v>
      </c>
      <c r="G12" s="512">
        <f t="shared" si="1"/>
        <v>2.0126652778926538E-4</v>
      </c>
      <c r="H12" s="513"/>
      <c r="I12" s="514"/>
      <c r="J12" s="514"/>
      <c r="K12" s="514"/>
      <c r="L12" s="514"/>
      <c r="M12" s="514"/>
    </row>
    <row r="13" spans="1:26" s="46" customFormat="1" ht="27" customHeight="1">
      <c r="A13" s="515" t="s">
        <v>289</v>
      </c>
      <c r="B13" s="510">
        <v>7744.2514099999999</v>
      </c>
      <c r="C13" s="511">
        <v>18863.634140000002</v>
      </c>
      <c r="D13" s="511">
        <v>2243.5923599999996</v>
      </c>
      <c r="E13" s="511">
        <v>39665.110909999996</v>
      </c>
      <c r="F13" s="510">
        <f t="shared" si="0"/>
        <v>68516.588820000004</v>
      </c>
      <c r="G13" s="512">
        <f t="shared" si="1"/>
        <v>7.0606194909457786E-3</v>
      </c>
      <c r="H13" s="513"/>
      <c r="I13" s="514"/>
      <c r="J13" s="514"/>
      <c r="K13" s="514"/>
      <c r="L13" s="514"/>
      <c r="M13" s="514"/>
    </row>
    <row r="14" spans="1:26" s="46" customFormat="1" ht="27" customHeight="1">
      <c r="A14" s="510" t="s">
        <v>290</v>
      </c>
      <c r="B14" s="510">
        <v>0</v>
      </c>
      <c r="C14" s="511">
        <v>0</v>
      </c>
      <c r="D14" s="511">
        <v>0</v>
      </c>
      <c r="E14" s="511">
        <v>0</v>
      </c>
      <c r="F14" s="510">
        <f t="shared" si="0"/>
        <v>0</v>
      </c>
      <c r="G14" s="512">
        <f t="shared" si="1"/>
        <v>0</v>
      </c>
      <c r="H14" s="513"/>
      <c r="I14" s="514"/>
      <c r="J14" s="514"/>
      <c r="K14" s="514"/>
      <c r="L14" s="514"/>
      <c r="M14" s="514"/>
    </row>
    <row r="15" spans="1:26" s="46" customFormat="1" ht="27" customHeight="1">
      <c r="A15" s="510" t="s">
        <v>291</v>
      </c>
      <c r="B15" s="510">
        <v>3694.7496099999998</v>
      </c>
      <c r="C15" s="511">
        <v>6518.5009300000002</v>
      </c>
      <c r="D15" s="511">
        <v>2243.5923599999996</v>
      </c>
      <c r="E15" s="511">
        <v>39596.663140000004</v>
      </c>
      <c r="F15" s="510">
        <f t="shared" si="0"/>
        <v>52053.506040000007</v>
      </c>
      <c r="G15" s="512">
        <f t="shared" si="1"/>
        <v>5.3641024115141855E-3</v>
      </c>
      <c r="H15" s="513"/>
      <c r="I15" s="514"/>
      <c r="J15" s="514"/>
      <c r="K15" s="514"/>
      <c r="L15" s="514"/>
      <c r="M15" s="514"/>
    </row>
    <row r="16" spans="1:26" s="46" customFormat="1" ht="27" customHeight="1">
      <c r="A16" s="510" t="s">
        <v>292</v>
      </c>
      <c r="B16" s="510">
        <v>4049.5018</v>
      </c>
      <c r="C16" s="511">
        <v>12345.133210000002</v>
      </c>
      <c r="D16" s="511">
        <v>0</v>
      </c>
      <c r="E16" s="511">
        <v>68.447770000000006</v>
      </c>
      <c r="F16" s="510">
        <f t="shared" si="0"/>
        <v>16463.082780000001</v>
      </c>
      <c r="G16" s="512">
        <f t="shared" si="1"/>
        <v>1.6965170794315941E-3</v>
      </c>
      <c r="H16" s="513"/>
      <c r="I16" s="514"/>
      <c r="J16" s="514"/>
      <c r="K16" s="514"/>
      <c r="L16" s="514"/>
      <c r="M16" s="514"/>
    </row>
    <row r="17" spans="1:13" s="46" customFormat="1" ht="27" customHeight="1">
      <c r="A17" s="515" t="s">
        <v>293</v>
      </c>
      <c r="B17" s="510">
        <v>0</v>
      </c>
      <c r="C17" s="511">
        <v>600</v>
      </c>
      <c r="D17" s="511">
        <v>455.27453000000003</v>
      </c>
      <c r="E17" s="511">
        <v>773.65820999999994</v>
      </c>
      <c r="F17" s="510">
        <f t="shared" si="0"/>
        <v>1828.9327400000002</v>
      </c>
      <c r="G17" s="512">
        <f t="shared" si="1"/>
        <v>1.8847111880595325E-4</v>
      </c>
      <c r="H17" s="513"/>
      <c r="I17" s="514"/>
      <c r="J17" s="514"/>
      <c r="K17" s="514"/>
      <c r="L17" s="514"/>
      <c r="M17" s="514"/>
    </row>
    <row r="18" spans="1:13" s="46" customFormat="1" ht="27" customHeight="1">
      <c r="A18" s="510" t="s">
        <v>294</v>
      </c>
      <c r="B18" s="510">
        <v>0</v>
      </c>
      <c r="C18" s="511">
        <v>0</v>
      </c>
      <c r="D18" s="511">
        <v>0</v>
      </c>
      <c r="E18" s="511">
        <v>0</v>
      </c>
      <c r="F18" s="510">
        <f t="shared" si="0"/>
        <v>0</v>
      </c>
      <c r="G18" s="512">
        <f t="shared" si="1"/>
        <v>0</v>
      </c>
      <c r="H18" s="513"/>
      <c r="I18" s="514"/>
      <c r="J18" s="514"/>
      <c r="K18" s="514"/>
      <c r="L18" s="514"/>
      <c r="M18" s="514"/>
    </row>
    <row r="19" spans="1:13" s="46" customFormat="1" ht="27" customHeight="1">
      <c r="A19" s="510" t="s">
        <v>295</v>
      </c>
      <c r="B19" s="510">
        <v>0</v>
      </c>
      <c r="C19" s="511">
        <v>600</v>
      </c>
      <c r="D19" s="511">
        <v>455.27453000000003</v>
      </c>
      <c r="E19" s="511">
        <v>773.65820999999994</v>
      </c>
      <c r="F19" s="510">
        <f t="shared" si="0"/>
        <v>1828.9327400000002</v>
      </c>
      <c r="G19" s="512">
        <f t="shared" si="1"/>
        <v>1.8847111880595325E-4</v>
      </c>
      <c r="H19" s="513"/>
      <c r="I19" s="514"/>
      <c r="J19" s="514"/>
      <c r="K19" s="514"/>
      <c r="L19" s="514"/>
      <c r="M19" s="514"/>
    </row>
    <row r="20" spans="1:13" s="46" customFormat="1" ht="27" customHeight="1">
      <c r="A20" s="510" t="s">
        <v>296</v>
      </c>
      <c r="B20" s="510">
        <v>0</v>
      </c>
      <c r="C20" s="511">
        <v>0</v>
      </c>
      <c r="D20" s="511">
        <v>0</v>
      </c>
      <c r="E20" s="511">
        <v>0</v>
      </c>
      <c r="F20" s="510">
        <f t="shared" si="0"/>
        <v>0</v>
      </c>
      <c r="G20" s="512">
        <f t="shared" si="1"/>
        <v>0</v>
      </c>
      <c r="H20" s="513"/>
      <c r="I20" s="514"/>
      <c r="J20" s="514"/>
      <c r="K20" s="514"/>
      <c r="L20" s="514"/>
      <c r="M20" s="514"/>
    </row>
    <row r="21" spans="1:13" s="46" customFormat="1" ht="27" customHeight="1">
      <c r="A21" s="510" t="s">
        <v>297</v>
      </c>
      <c r="B21" s="510">
        <v>0</v>
      </c>
      <c r="C21" s="511">
        <v>0</v>
      </c>
      <c r="D21" s="511">
        <v>0</v>
      </c>
      <c r="E21" s="511">
        <v>0</v>
      </c>
      <c r="F21" s="510">
        <f t="shared" si="0"/>
        <v>0</v>
      </c>
      <c r="G21" s="512">
        <f t="shared" si="1"/>
        <v>0</v>
      </c>
      <c r="H21" s="513"/>
      <c r="I21" s="514"/>
      <c r="J21" s="514"/>
      <c r="K21" s="514"/>
      <c r="L21" s="514"/>
      <c r="M21" s="514"/>
    </row>
    <row r="22" spans="1:13" s="46" customFormat="1" ht="27" customHeight="1">
      <c r="A22" s="515" t="s">
        <v>298</v>
      </c>
      <c r="B22" s="510">
        <v>0</v>
      </c>
      <c r="C22" s="511">
        <v>1978.13201</v>
      </c>
      <c r="D22" s="511">
        <v>202956.83622</v>
      </c>
      <c r="E22" s="511">
        <v>0</v>
      </c>
      <c r="F22" s="510">
        <f t="shared" si="0"/>
        <v>204934.96823</v>
      </c>
      <c r="G22" s="512">
        <f t="shared" si="1"/>
        <v>2.111850364971354E-2</v>
      </c>
      <c r="H22" s="513"/>
      <c r="I22" s="514"/>
      <c r="J22" s="514"/>
      <c r="K22" s="514"/>
      <c r="L22" s="514"/>
      <c r="M22" s="514"/>
    </row>
    <row r="23" spans="1:13" s="46" customFormat="1" ht="27" customHeight="1">
      <c r="A23" s="510" t="s">
        <v>299</v>
      </c>
      <c r="B23" s="510">
        <v>0</v>
      </c>
      <c r="C23" s="511">
        <v>0</v>
      </c>
      <c r="D23" s="511">
        <v>59320.781969999996</v>
      </c>
      <c r="E23" s="511">
        <v>0</v>
      </c>
      <c r="F23" s="510">
        <f t="shared" si="0"/>
        <v>59320.781969999996</v>
      </c>
      <c r="G23" s="512">
        <f t="shared" si="1"/>
        <v>6.1129936064952929E-3</v>
      </c>
      <c r="H23" s="513"/>
      <c r="I23" s="514"/>
      <c r="J23" s="514"/>
      <c r="K23" s="514"/>
      <c r="L23" s="514"/>
      <c r="M23" s="514"/>
    </row>
    <row r="24" spans="1:13" s="46" customFormat="1" ht="27" customHeight="1">
      <c r="A24" s="510" t="s">
        <v>300</v>
      </c>
      <c r="B24" s="510">
        <v>0</v>
      </c>
      <c r="C24" s="511">
        <v>0</v>
      </c>
      <c r="D24" s="511">
        <v>0</v>
      </c>
      <c r="E24" s="511">
        <v>0</v>
      </c>
      <c r="F24" s="510">
        <f t="shared" si="0"/>
        <v>0</v>
      </c>
      <c r="G24" s="512">
        <f t="shared" si="1"/>
        <v>0</v>
      </c>
      <c r="H24" s="513"/>
      <c r="I24" s="514"/>
      <c r="J24" s="514"/>
      <c r="K24" s="514"/>
      <c r="L24" s="514"/>
      <c r="M24" s="514"/>
    </row>
    <row r="25" spans="1:13" s="46" customFormat="1" ht="27" customHeight="1">
      <c r="A25" s="510" t="s">
        <v>301</v>
      </c>
      <c r="B25" s="510">
        <v>0</v>
      </c>
      <c r="C25" s="511">
        <v>1978.13201</v>
      </c>
      <c r="D25" s="511">
        <v>143636.05424999999</v>
      </c>
      <c r="E25" s="511">
        <v>0</v>
      </c>
      <c r="F25" s="510">
        <f t="shared" si="0"/>
        <v>145614.18625999999</v>
      </c>
      <c r="G25" s="512">
        <f>+F25/$F$32</f>
        <v>1.5005510043218245E-2</v>
      </c>
      <c r="H25" s="513"/>
      <c r="I25" s="514"/>
      <c r="J25" s="514"/>
      <c r="K25" s="514"/>
      <c r="L25" s="514"/>
      <c r="M25" s="514"/>
    </row>
    <row r="26" spans="1:13" s="46" customFormat="1" ht="27" customHeight="1">
      <c r="A26" s="510" t="s">
        <v>302</v>
      </c>
      <c r="B26" s="510">
        <v>0</v>
      </c>
      <c r="C26" s="511">
        <v>0</v>
      </c>
      <c r="D26" s="511">
        <v>0</v>
      </c>
      <c r="E26" s="511">
        <v>0</v>
      </c>
      <c r="F26" s="510">
        <f t="shared" si="0"/>
        <v>0</v>
      </c>
      <c r="G26" s="512">
        <f t="shared" si="1"/>
        <v>0</v>
      </c>
      <c r="H26" s="513"/>
      <c r="I26" s="514"/>
      <c r="J26" s="514"/>
      <c r="K26" s="514"/>
      <c r="L26" s="514"/>
      <c r="M26" s="514"/>
    </row>
    <row r="27" spans="1:13" s="46" customFormat="1" ht="27" customHeight="1">
      <c r="A27" s="515" t="s">
        <v>303</v>
      </c>
      <c r="B27" s="510">
        <v>665292.92583000008</v>
      </c>
      <c r="C27" s="511">
        <v>30498.747809999997</v>
      </c>
      <c r="D27" s="511">
        <v>408635.70157999999</v>
      </c>
      <c r="E27" s="511">
        <v>1010816.7689400001</v>
      </c>
      <c r="F27" s="510">
        <f t="shared" si="0"/>
        <v>2115244.1441600001</v>
      </c>
      <c r="G27" s="512">
        <f t="shared" si="1"/>
        <v>0.21797544637840333</v>
      </c>
      <c r="H27" s="513"/>
      <c r="I27" s="514"/>
      <c r="J27" s="514"/>
      <c r="K27" s="514"/>
      <c r="L27" s="514"/>
      <c r="M27" s="514"/>
    </row>
    <row r="28" spans="1:13" s="46" customFormat="1" ht="27" customHeight="1">
      <c r="A28" s="510" t="s">
        <v>304</v>
      </c>
      <c r="B28" s="510">
        <v>0</v>
      </c>
      <c r="C28" s="510">
        <v>0</v>
      </c>
      <c r="D28" s="510">
        <v>0</v>
      </c>
      <c r="E28" s="510">
        <v>0</v>
      </c>
      <c r="F28" s="510">
        <f t="shared" si="0"/>
        <v>0</v>
      </c>
      <c r="G28" s="512">
        <f t="shared" si="1"/>
        <v>0</v>
      </c>
      <c r="H28" s="516"/>
      <c r="I28" s="514"/>
      <c r="J28" s="514"/>
      <c r="K28" s="514"/>
      <c r="L28" s="514"/>
      <c r="M28" s="514"/>
    </row>
    <row r="29" spans="1:13" s="46" customFormat="1" ht="27" customHeight="1">
      <c r="A29" s="510" t="s">
        <v>305</v>
      </c>
      <c r="B29" s="510">
        <v>665292.92583000008</v>
      </c>
      <c r="C29" s="510">
        <v>30498.747809999997</v>
      </c>
      <c r="D29" s="510">
        <v>408635.70157999999</v>
      </c>
      <c r="E29" s="510">
        <v>1010816.7689400001</v>
      </c>
      <c r="F29" s="510">
        <f t="shared" si="0"/>
        <v>2115244.1441600001</v>
      </c>
      <c r="G29" s="512">
        <f t="shared" si="1"/>
        <v>0.21797544637840333</v>
      </c>
      <c r="H29" s="513"/>
      <c r="I29" s="514"/>
      <c r="J29" s="514"/>
      <c r="K29" s="514"/>
      <c r="L29" s="514"/>
      <c r="M29" s="514"/>
    </row>
    <row r="30" spans="1:13" s="519" customFormat="1" ht="27" customHeight="1">
      <c r="A30" s="515" t="s">
        <v>306</v>
      </c>
      <c r="B30" s="510">
        <v>2521584.5871299999</v>
      </c>
      <c r="C30" s="510">
        <v>578020.57373000006</v>
      </c>
      <c r="D30" s="510">
        <v>1829435.5676300002</v>
      </c>
      <c r="E30" s="510">
        <v>3732938.3391999998</v>
      </c>
      <c r="F30" s="510">
        <f t="shared" si="0"/>
        <v>8661979.0676899999</v>
      </c>
      <c r="G30" s="512">
        <f t="shared" si="1"/>
        <v>0.89261504825009697</v>
      </c>
      <c r="H30" s="517"/>
      <c r="I30" s="518"/>
      <c r="J30" s="518"/>
      <c r="K30" s="518"/>
      <c r="L30" s="518"/>
      <c r="M30" s="518"/>
    </row>
    <row r="31" spans="1:13" s="519" customFormat="1" ht="40.5" customHeight="1">
      <c r="A31" s="510" t="s">
        <v>307</v>
      </c>
      <c r="B31" s="510">
        <v>205838.99531999999</v>
      </c>
      <c r="C31" s="510">
        <v>42306.939049999994</v>
      </c>
      <c r="D31" s="510">
        <v>14131.688330000001</v>
      </c>
      <c r="E31" s="510">
        <v>779791.07877000002</v>
      </c>
      <c r="F31" s="510">
        <f t="shared" si="0"/>
        <v>1042068.70147</v>
      </c>
      <c r="G31" s="512">
        <f t="shared" si="1"/>
        <v>0.10738495174990294</v>
      </c>
      <c r="H31" s="520"/>
      <c r="I31" s="521"/>
      <c r="J31" s="518"/>
      <c r="K31" s="518"/>
      <c r="L31" s="518"/>
      <c r="M31" s="518"/>
    </row>
    <row r="32" spans="1:13" s="181" customFormat="1" ht="24" customHeight="1">
      <c r="A32" s="456" t="s">
        <v>42</v>
      </c>
      <c r="B32" s="457">
        <v>2727423.5824499996</v>
      </c>
      <c r="C32" s="457">
        <v>620327.51277999999</v>
      </c>
      <c r="D32" s="457">
        <v>1843567.25596</v>
      </c>
      <c r="E32" s="457">
        <v>4512729.4179699998</v>
      </c>
      <c r="F32" s="457">
        <f>SUM(F30:F31)</f>
        <v>9704047.7691600006</v>
      </c>
      <c r="G32" s="502">
        <f t="shared" si="1"/>
        <v>1</v>
      </c>
      <c r="H32" s="384"/>
      <c r="I32" s="303"/>
      <c r="J32" s="303"/>
      <c r="K32" s="303"/>
      <c r="L32" s="303"/>
      <c r="M32" s="303"/>
    </row>
    <row r="33" spans="1:13" ht="27" customHeight="1">
      <c r="A33" s="522" t="s">
        <v>308</v>
      </c>
      <c r="B33" s="459">
        <f>+B32/$F$32</f>
        <v>0.28106040358930451</v>
      </c>
      <c r="C33" s="459">
        <f>+C32/$F$32</f>
        <v>6.3924614504829114E-2</v>
      </c>
      <c r="D33" s="459">
        <f>+D32/$F$32</f>
        <v>0.18997920247455485</v>
      </c>
      <c r="E33" s="459">
        <f>+E32/$F$32</f>
        <v>0.46503577943131141</v>
      </c>
      <c r="F33" s="459">
        <f>+F32/$F$32</f>
        <v>1</v>
      </c>
      <c r="G33" s="193"/>
      <c r="H33" s="361"/>
      <c r="I33" s="115"/>
      <c r="J33" s="115"/>
      <c r="K33" s="115"/>
      <c r="L33" s="115"/>
      <c r="M33" s="115"/>
    </row>
    <row r="34" spans="1:13" ht="9" customHeight="1" thickBot="1">
      <c r="A34" s="329"/>
      <c r="B34" s="187"/>
      <c r="C34" s="188"/>
      <c r="D34" s="188"/>
      <c r="E34" s="188"/>
      <c r="F34" s="189"/>
      <c r="G34" s="190"/>
      <c r="H34" s="361"/>
      <c r="I34" s="115"/>
      <c r="J34" s="115"/>
      <c r="K34" s="115"/>
      <c r="L34" s="115"/>
      <c r="M34" s="115"/>
    </row>
    <row r="35" spans="1:13" ht="18" customHeight="1" thickTop="1">
      <c r="A35" s="330" t="s">
        <v>375</v>
      </c>
      <c r="C35" s="136"/>
      <c r="D35" s="136"/>
      <c r="E35" s="136"/>
      <c r="F35" s="115"/>
      <c r="G35" s="193"/>
      <c r="H35" s="361"/>
      <c r="I35" s="115"/>
      <c r="J35" s="115"/>
      <c r="K35" s="115"/>
      <c r="L35" s="115"/>
      <c r="M35" s="115"/>
    </row>
    <row r="36" spans="1:13" ht="9" customHeight="1">
      <c r="A36" s="165"/>
      <c r="C36" s="136"/>
      <c r="D36" s="136"/>
      <c r="E36" s="136"/>
      <c r="F36" s="115"/>
      <c r="G36" s="193"/>
      <c r="H36" s="361"/>
      <c r="I36" s="115"/>
      <c r="J36" s="115"/>
      <c r="K36" s="115"/>
      <c r="L36" s="115"/>
      <c r="M36" s="115"/>
    </row>
    <row r="37" spans="1:13" ht="9" customHeight="1">
      <c r="A37" s="165"/>
      <c r="B37" s="65"/>
      <c r="C37" s="136"/>
      <c r="D37" s="136"/>
      <c r="E37" s="136"/>
      <c r="F37" s="115"/>
      <c r="G37" s="193"/>
      <c r="H37" s="361"/>
      <c r="I37" s="115"/>
      <c r="J37" s="115"/>
      <c r="K37" s="115"/>
      <c r="L37" s="115"/>
      <c r="M37" s="115"/>
    </row>
    <row r="38" spans="1:13" ht="9" customHeight="1">
      <c r="A38" s="165"/>
      <c r="B38" s="65"/>
      <c r="C38" s="136"/>
      <c r="D38" s="136"/>
      <c r="E38" s="136"/>
      <c r="F38" s="115"/>
      <c r="G38" s="193"/>
      <c r="H38" s="361"/>
      <c r="I38" s="115"/>
      <c r="J38" s="115"/>
      <c r="K38" s="115"/>
      <c r="L38" s="115"/>
      <c r="M38" s="115"/>
    </row>
    <row r="39" spans="1:13" ht="9" customHeight="1">
      <c r="A39" s="165"/>
      <c r="B39" s="65"/>
      <c r="C39" s="136"/>
      <c r="D39" s="136"/>
      <c r="E39" s="136"/>
      <c r="F39" s="115"/>
      <c r="G39" s="193"/>
      <c r="H39" s="361"/>
      <c r="I39" s="115"/>
      <c r="J39" s="115"/>
      <c r="K39" s="115"/>
      <c r="L39" s="115"/>
      <c r="M39" s="115"/>
    </row>
    <row r="40" spans="1:13" ht="9" customHeight="1">
      <c r="A40" s="166"/>
      <c r="B40" s="65"/>
      <c r="C40" s="136"/>
      <c r="D40" s="136"/>
      <c r="E40" s="136"/>
      <c r="F40" s="115"/>
      <c r="G40" s="193"/>
      <c r="H40" s="361"/>
      <c r="I40" s="115"/>
      <c r="J40" s="115"/>
      <c r="K40" s="115"/>
      <c r="L40" s="115"/>
      <c r="M40" s="115"/>
    </row>
    <row r="41" spans="1:13" ht="9" customHeight="1">
      <c r="A41" s="165"/>
      <c r="B41" s="65"/>
      <c r="C41" s="136"/>
      <c r="D41" s="136"/>
      <c r="E41" s="136"/>
      <c r="F41" s="115"/>
      <c r="G41" s="193"/>
      <c r="H41" s="361"/>
      <c r="I41" s="115"/>
      <c r="J41" s="115"/>
      <c r="K41" s="115"/>
      <c r="L41" s="115"/>
      <c r="M41" s="115"/>
    </row>
    <row r="42" spans="1:13" ht="9" customHeight="1">
      <c r="A42" s="165"/>
      <c r="B42" s="65"/>
      <c r="C42" s="136"/>
      <c r="D42" s="136"/>
      <c r="E42" s="136"/>
      <c r="F42" s="115"/>
      <c r="G42" s="193"/>
      <c r="H42" s="361"/>
      <c r="I42" s="115"/>
      <c r="J42" s="115"/>
      <c r="K42" s="115"/>
      <c r="L42" s="115"/>
      <c r="M42" s="115"/>
    </row>
    <row r="43" spans="1:13" ht="9" customHeight="1">
      <c r="A43" s="165"/>
      <c r="B43" s="65"/>
      <c r="C43" s="136"/>
      <c r="D43" s="136"/>
      <c r="E43" s="136"/>
      <c r="F43" s="115"/>
      <c r="G43" s="193"/>
      <c r="H43" s="361"/>
      <c r="I43" s="115"/>
      <c r="J43" s="115"/>
      <c r="K43" s="115"/>
      <c r="L43" s="115"/>
      <c r="M43" s="115"/>
    </row>
    <row r="44" spans="1:13" ht="9" customHeight="1">
      <c r="A44" s="165"/>
      <c r="C44" s="136"/>
      <c r="D44" s="136"/>
      <c r="E44" s="136"/>
      <c r="F44" s="115"/>
      <c r="G44" s="193"/>
      <c r="H44" s="361"/>
      <c r="I44" s="115"/>
      <c r="J44" s="115"/>
      <c r="K44" s="115"/>
      <c r="L44" s="115"/>
      <c r="M44" s="115"/>
    </row>
    <row r="45" spans="1:13" ht="9" customHeight="1">
      <c r="A45" s="165"/>
      <c r="C45" s="136"/>
      <c r="D45" s="136"/>
      <c r="E45" s="136"/>
      <c r="F45" s="115"/>
      <c r="G45" s="193"/>
      <c r="H45" s="361"/>
      <c r="I45" s="115"/>
      <c r="J45" s="115"/>
      <c r="K45" s="115"/>
      <c r="L45" s="115"/>
      <c r="M45" s="115"/>
    </row>
    <row r="46" spans="1:13" ht="9" customHeight="1">
      <c r="A46" s="166"/>
      <c r="C46" s="136"/>
      <c r="D46" s="136"/>
      <c r="E46" s="136"/>
      <c r="F46" s="115"/>
      <c r="G46" s="193"/>
      <c r="H46" s="361"/>
      <c r="I46" s="115"/>
      <c r="J46" s="115"/>
      <c r="K46" s="115"/>
      <c r="L46" s="115"/>
      <c r="M46" s="115"/>
    </row>
    <row r="47" spans="1:13" ht="9" customHeight="1">
      <c r="A47" s="165"/>
      <c r="C47" s="136"/>
      <c r="D47" s="136"/>
      <c r="E47" s="136"/>
      <c r="F47" s="115"/>
      <c r="G47" s="193"/>
      <c r="H47" s="361"/>
      <c r="I47" s="115"/>
      <c r="J47" s="115"/>
      <c r="K47" s="115"/>
      <c r="L47" s="115"/>
      <c r="M47" s="115"/>
    </row>
    <row r="48" spans="1:13" ht="9" customHeight="1">
      <c r="A48" s="165"/>
      <c r="C48" s="136"/>
      <c r="D48" s="136"/>
      <c r="E48" s="136"/>
      <c r="F48" s="115"/>
      <c r="G48" s="193"/>
      <c r="H48" s="361"/>
      <c r="I48" s="115"/>
      <c r="J48" s="115"/>
      <c r="K48" s="115"/>
      <c r="L48" s="115"/>
      <c r="M48" s="115"/>
    </row>
    <row r="49" spans="1:13" ht="9" customHeight="1">
      <c r="A49" s="165"/>
      <c r="C49" s="136"/>
      <c r="D49" s="136"/>
      <c r="E49" s="136"/>
      <c r="F49" s="115"/>
      <c r="G49" s="193"/>
      <c r="H49" s="361"/>
      <c r="I49" s="115"/>
      <c r="J49" s="115"/>
      <c r="K49" s="115"/>
      <c r="L49" s="115"/>
      <c r="M49" s="115"/>
    </row>
    <row r="50" spans="1:13" ht="9" customHeight="1">
      <c r="A50" s="165"/>
      <c r="C50" s="136"/>
      <c r="D50" s="136"/>
      <c r="E50" s="136"/>
      <c r="F50" s="115"/>
      <c r="G50" s="193"/>
      <c r="H50" s="361"/>
      <c r="I50" s="115"/>
      <c r="J50" s="115"/>
      <c r="K50" s="115"/>
      <c r="L50" s="115"/>
      <c r="M50" s="115"/>
    </row>
    <row r="51" spans="1:13" ht="9" customHeight="1">
      <c r="A51" s="165"/>
      <c r="C51" s="136"/>
      <c r="D51" s="136"/>
      <c r="E51" s="136"/>
      <c r="F51" s="115"/>
      <c r="G51" s="193"/>
      <c r="H51" s="361"/>
      <c r="I51" s="115"/>
      <c r="J51" s="115"/>
      <c r="K51" s="115"/>
      <c r="L51" s="115"/>
      <c r="M51" s="115"/>
    </row>
    <row r="52" spans="1:13" ht="9" customHeight="1">
      <c r="A52" s="166"/>
      <c r="C52" s="136"/>
      <c r="D52" s="136"/>
      <c r="E52" s="136"/>
      <c r="F52" s="115"/>
      <c r="G52" s="193"/>
      <c r="H52" s="361"/>
      <c r="I52" s="115"/>
      <c r="J52" s="115"/>
      <c r="K52" s="115"/>
      <c r="L52" s="115"/>
      <c r="M52" s="115"/>
    </row>
    <row r="53" spans="1:13" ht="9" customHeight="1">
      <c r="A53" s="165"/>
      <c r="C53" s="136"/>
      <c r="D53" s="136"/>
      <c r="E53" s="136"/>
      <c r="F53" s="115"/>
      <c r="G53" s="193"/>
      <c r="H53" s="361"/>
      <c r="I53" s="115"/>
      <c r="J53" s="115"/>
      <c r="K53" s="115"/>
      <c r="L53" s="115"/>
      <c r="M53" s="115"/>
    </row>
    <row r="54" spans="1:13" ht="9" customHeight="1">
      <c r="A54" s="165"/>
      <c r="C54" s="136"/>
      <c r="D54" s="136"/>
      <c r="E54" s="136"/>
      <c r="F54" s="115"/>
      <c r="G54" s="193"/>
      <c r="H54" s="361"/>
      <c r="I54" s="115"/>
      <c r="J54" s="115"/>
      <c r="K54" s="115"/>
      <c r="L54" s="115"/>
      <c r="M54" s="115"/>
    </row>
    <row r="55" spans="1:13" ht="9" customHeight="1">
      <c r="A55" s="165"/>
      <c r="C55" s="136"/>
      <c r="D55" s="136"/>
      <c r="E55" s="136"/>
      <c r="F55" s="115"/>
      <c r="G55" s="193"/>
      <c r="H55" s="361"/>
      <c r="I55" s="115"/>
      <c r="J55" s="115"/>
      <c r="K55" s="115"/>
      <c r="L55" s="115"/>
      <c r="M55" s="115"/>
    </row>
    <row r="56" spans="1:13" ht="9" customHeight="1">
      <c r="A56" s="165"/>
      <c r="C56" s="136"/>
      <c r="D56" s="136"/>
      <c r="E56" s="136"/>
      <c r="F56" s="115"/>
      <c r="G56" s="193"/>
      <c r="H56" s="361"/>
      <c r="I56" s="115"/>
      <c r="J56" s="115"/>
      <c r="K56" s="115"/>
      <c r="L56" s="115"/>
      <c r="M56" s="115"/>
    </row>
    <row r="57" spans="1:13" ht="9" customHeight="1">
      <c r="A57" s="166"/>
      <c r="C57" s="136"/>
      <c r="D57" s="136"/>
      <c r="E57" s="136"/>
      <c r="F57" s="115"/>
      <c r="G57" s="193"/>
      <c r="H57" s="361"/>
      <c r="I57" s="115"/>
      <c r="J57" s="115"/>
      <c r="K57" s="115"/>
      <c r="L57" s="115"/>
      <c r="M57" s="115"/>
    </row>
    <row r="58" spans="1:13" ht="9" customHeight="1">
      <c r="A58" s="167"/>
      <c r="C58" s="136"/>
      <c r="D58" s="136"/>
      <c r="E58" s="136"/>
      <c r="F58" s="115"/>
      <c r="G58" s="193"/>
      <c r="H58" s="361"/>
      <c r="I58" s="115"/>
      <c r="J58" s="115"/>
      <c r="K58" s="115"/>
      <c r="L58" s="115"/>
      <c r="M58" s="115"/>
    </row>
    <row r="59" spans="1:13" ht="9" customHeight="1">
      <c r="A59" s="167"/>
      <c r="C59" s="136"/>
      <c r="D59" s="136"/>
      <c r="E59" s="136"/>
      <c r="F59" s="115"/>
      <c r="G59" s="193"/>
      <c r="H59" s="361"/>
      <c r="I59" s="115"/>
      <c r="J59" s="115"/>
      <c r="K59" s="115"/>
      <c r="L59" s="115"/>
      <c r="M59" s="115"/>
    </row>
    <row r="60" spans="1:13" ht="9" customHeight="1">
      <c r="A60" s="167"/>
      <c r="C60" s="136"/>
      <c r="D60" s="136"/>
      <c r="E60" s="136"/>
      <c r="F60" s="115"/>
      <c r="G60" s="193"/>
      <c r="H60" s="361"/>
      <c r="I60" s="115"/>
      <c r="J60" s="115"/>
      <c r="K60" s="115"/>
      <c r="L60" s="115"/>
      <c r="M60" s="115"/>
    </row>
    <row r="61" spans="1:13" ht="9" customHeight="1">
      <c r="A61" s="167"/>
      <c r="C61" s="136"/>
      <c r="D61" s="136"/>
      <c r="E61" s="136"/>
      <c r="F61" s="115"/>
      <c r="G61" s="193"/>
      <c r="H61" s="361"/>
      <c r="I61" s="115"/>
      <c r="J61" s="115"/>
      <c r="K61" s="115"/>
      <c r="L61" s="115"/>
      <c r="M61" s="115"/>
    </row>
    <row r="62" spans="1:13" ht="9" customHeight="1">
      <c r="A62" s="168"/>
      <c r="C62" s="136"/>
      <c r="D62" s="136"/>
      <c r="E62" s="136"/>
      <c r="F62" s="115"/>
      <c r="G62" s="193"/>
      <c r="H62" s="361"/>
      <c r="I62" s="115"/>
      <c r="J62" s="115"/>
      <c r="K62" s="115"/>
      <c r="L62" s="115"/>
      <c r="M62" s="115"/>
    </row>
    <row r="63" spans="1:13" ht="9" customHeight="1">
      <c r="A63" s="168"/>
      <c r="C63" s="136"/>
      <c r="D63" s="136"/>
      <c r="E63" s="136"/>
      <c r="F63" s="115"/>
      <c r="G63" s="193"/>
      <c r="H63" s="361"/>
      <c r="I63" s="115"/>
      <c r="J63" s="115"/>
      <c r="K63" s="115"/>
      <c r="L63" s="115"/>
      <c r="M63" s="115"/>
    </row>
    <row r="64" spans="1:13" ht="9" customHeight="1">
      <c r="A64" s="169"/>
      <c r="C64" s="136"/>
      <c r="D64" s="136"/>
      <c r="E64" s="136"/>
      <c r="F64" s="115"/>
      <c r="G64" s="193"/>
      <c r="H64" s="361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15"/>
      <c r="G65" s="193"/>
      <c r="H65" s="361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15"/>
      <c r="G66" s="193"/>
      <c r="H66" s="361"/>
      <c r="I66" s="115"/>
      <c r="J66" s="115"/>
      <c r="K66" s="115"/>
      <c r="L66" s="115"/>
      <c r="M66" s="115"/>
    </row>
    <row r="67" spans="1:13" ht="9" customHeight="1">
      <c r="A67" s="165"/>
      <c r="C67" s="136"/>
      <c r="D67" s="136"/>
      <c r="E67" s="136"/>
      <c r="F67" s="115"/>
      <c r="G67" s="193"/>
      <c r="H67" s="361"/>
      <c r="I67" s="115"/>
      <c r="J67" s="115"/>
      <c r="K67" s="115"/>
      <c r="L67" s="115"/>
      <c r="M67" s="115"/>
    </row>
    <row r="68" spans="1:13" ht="9" customHeight="1">
      <c r="A68" s="165"/>
      <c r="C68" s="136"/>
      <c r="D68" s="136"/>
      <c r="E68" s="136"/>
      <c r="F68" s="115"/>
      <c r="G68" s="193"/>
      <c r="H68" s="361"/>
      <c r="I68" s="115"/>
      <c r="J68" s="115"/>
      <c r="K68" s="115"/>
      <c r="L68" s="115"/>
      <c r="M68" s="115"/>
    </row>
    <row r="69" spans="1:13" ht="9" customHeight="1">
      <c r="A69" s="167"/>
      <c r="C69" s="136"/>
      <c r="D69" s="136"/>
      <c r="E69" s="136"/>
      <c r="F69" s="115"/>
      <c r="G69" s="193"/>
      <c r="H69" s="361"/>
      <c r="I69" s="115"/>
      <c r="J69" s="115"/>
      <c r="K69" s="115"/>
      <c r="L69" s="115"/>
      <c r="M69" s="115"/>
    </row>
    <row r="70" spans="1:13" ht="9" customHeight="1">
      <c r="A70" s="169"/>
      <c r="C70" s="136"/>
      <c r="D70" s="136"/>
      <c r="E70" s="136"/>
      <c r="F70" s="115"/>
      <c r="G70" s="193"/>
      <c r="H70" s="361"/>
      <c r="I70" s="115"/>
      <c r="J70" s="115"/>
      <c r="K70" s="115"/>
      <c r="L70" s="115"/>
      <c r="M70" s="115"/>
    </row>
    <row r="71" spans="1:13" ht="9" customHeight="1">
      <c r="A71" s="165"/>
      <c r="C71" s="136"/>
      <c r="D71" s="136"/>
      <c r="E71" s="136"/>
      <c r="F71" s="115"/>
      <c r="G71" s="193"/>
      <c r="H71" s="361"/>
      <c r="I71" s="115"/>
      <c r="J71" s="115"/>
      <c r="K71" s="115"/>
      <c r="L71" s="115"/>
      <c r="M71" s="115"/>
    </row>
    <row r="72" spans="1:13" ht="9" customHeight="1">
      <c r="A72" s="165"/>
      <c r="C72" s="136"/>
      <c r="D72" s="136"/>
      <c r="E72" s="136"/>
      <c r="F72" s="115"/>
      <c r="G72" s="193"/>
      <c r="H72" s="361"/>
      <c r="I72" s="115"/>
      <c r="J72" s="115"/>
      <c r="K72" s="115"/>
      <c r="L72" s="115"/>
      <c r="M72" s="115"/>
    </row>
    <row r="73" spans="1:13" ht="9" customHeight="1">
      <c r="A73" s="165"/>
      <c r="C73" s="136"/>
      <c r="D73" s="136"/>
      <c r="E73" s="136"/>
      <c r="F73" s="115"/>
      <c r="G73" s="193"/>
      <c r="H73" s="361"/>
      <c r="I73" s="115"/>
      <c r="J73" s="115"/>
      <c r="K73" s="115"/>
      <c r="L73" s="115"/>
      <c r="M73" s="115"/>
    </row>
    <row r="74" spans="1:13" ht="9" customHeight="1">
      <c r="A74" s="165"/>
      <c r="C74" s="136"/>
      <c r="D74" s="136"/>
      <c r="E74" s="136"/>
      <c r="F74" s="115"/>
      <c r="G74" s="193"/>
      <c r="H74" s="361"/>
      <c r="I74" s="115"/>
      <c r="J74" s="115"/>
      <c r="K74" s="115"/>
      <c r="L74" s="115"/>
      <c r="M74" s="115"/>
    </row>
    <row r="75" spans="1:13" ht="9" customHeight="1">
      <c r="A75" s="167"/>
      <c r="C75" s="136"/>
      <c r="D75" s="136"/>
      <c r="E75" s="136"/>
      <c r="F75" s="115"/>
      <c r="G75" s="193"/>
      <c r="H75" s="361"/>
      <c r="I75" s="115"/>
      <c r="J75" s="115"/>
      <c r="K75" s="115"/>
      <c r="L75" s="115"/>
      <c r="M75" s="115"/>
    </row>
    <row r="76" spans="1:13" ht="9" customHeight="1">
      <c r="A76" s="169"/>
      <c r="C76" s="136"/>
      <c r="D76" s="136"/>
      <c r="E76" s="136"/>
      <c r="F76" s="115"/>
      <c r="G76" s="193"/>
      <c r="H76" s="361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15"/>
      <c r="G77" s="193"/>
      <c r="H77" s="361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15"/>
      <c r="G78" s="193"/>
      <c r="H78" s="361"/>
      <c r="I78" s="115"/>
      <c r="J78" s="115"/>
      <c r="K78" s="115"/>
      <c r="L78" s="115"/>
      <c r="M78" s="115"/>
    </row>
    <row r="79" spans="1:13" ht="9" customHeight="1">
      <c r="A79" s="165"/>
      <c r="C79" s="74"/>
      <c r="D79" s="74"/>
      <c r="E79" s="74"/>
    </row>
    <row r="80" spans="1:13" ht="9" customHeight="1">
      <c r="A80" s="165"/>
      <c r="C80" s="74"/>
      <c r="D80" s="74"/>
      <c r="E80" s="74"/>
    </row>
    <row r="81" spans="1:5" ht="9" customHeight="1">
      <c r="A81" s="165"/>
      <c r="C81" s="74"/>
      <c r="D81" s="74"/>
      <c r="E81" s="74"/>
    </row>
    <row r="82" spans="1:5" ht="9" customHeight="1">
      <c r="A82" s="165"/>
      <c r="C82" s="74"/>
      <c r="D82" s="74"/>
      <c r="E82" s="74"/>
    </row>
    <row r="83" spans="1:5" ht="9" customHeight="1">
      <c r="A83" s="165"/>
      <c r="C83" s="74"/>
      <c r="D83" s="74"/>
      <c r="E83" s="74"/>
    </row>
    <row r="84" spans="1:5" ht="9" customHeight="1">
      <c r="A84" s="165"/>
      <c r="C84" s="74"/>
      <c r="D84" s="74"/>
      <c r="E84" s="74"/>
    </row>
    <row r="85" spans="1:5" ht="9" customHeight="1">
      <c r="A85" s="167"/>
      <c r="C85" s="74"/>
      <c r="D85" s="74"/>
      <c r="E85" s="74"/>
    </row>
    <row r="86" spans="1:5" ht="9" customHeight="1">
      <c r="A86" s="169"/>
      <c r="C86" s="74"/>
      <c r="D86" s="74"/>
      <c r="E86" s="74"/>
    </row>
    <row r="87" spans="1:5" ht="9" customHeight="1">
      <c r="A87" s="165"/>
      <c r="C87" s="74"/>
      <c r="D87" s="74"/>
      <c r="E87" s="74"/>
    </row>
    <row r="88" spans="1:5" ht="9" customHeight="1">
      <c r="A88" s="165"/>
      <c r="C88" s="74"/>
      <c r="D88" s="74"/>
      <c r="E88" s="74"/>
    </row>
    <row r="89" spans="1:5" ht="9" customHeight="1">
      <c r="A89" s="165"/>
      <c r="C89" s="74"/>
      <c r="D89" s="74"/>
      <c r="E89" s="74"/>
    </row>
    <row r="90" spans="1:5" ht="9" customHeight="1">
      <c r="A90" s="165"/>
      <c r="C90" s="74"/>
      <c r="D90" s="74"/>
      <c r="E90" s="74"/>
    </row>
    <row r="91" spans="1:5" ht="9" customHeight="1">
      <c r="A91" s="165"/>
      <c r="C91" s="74"/>
      <c r="D91" s="74"/>
      <c r="E91" s="74"/>
    </row>
    <row r="92" spans="1:5" ht="9" customHeight="1">
      <c r="A92" s="165"/>
      <c r="C92" s="74"/>
      <c r="D92" s="74"/>
      <c r="E92" s="74"/>
    </row>
    <row r="93" spans="1:5" ht="9" customHeight="1">
      <c r="A93" s="165"/>
      <c r="C93" s="74"/>
      <c r="D93" s="74"/>
      <c r="E93" s="74"/>
    </row>
    <row r="94" spans="1:5" ht="9" customHeight="1">
      <c r="A94" s="165"/>
      <c r="C94" s="74"/>
      <c r="D94" s="74"/>
      <c r="E94" s="74"/>
    </row>
    <row r="95" spans="1:5" ht="9" customHeight="1">
      <c r="A95" s="165"/>
      <c r="C95" s="74"/>
      <c r="D95" s="74"/>
      <c r="E95" s="74"/>
    </row>
    <row r="96" spans="1:5" ht="9" customHeight="1">
      <c r="A96" s="169"/>
      <c r="C96" s="74"/>
      <c r="D96" s="74"/>
      <c r="E96" s="74"/>
    </row>
    <row r="97" spans="1:5" ht="9" customHeight="1">
      <c r="A97" s="165"/>
      <c r="C97" s="74"/>
      <c r="D97" s="74"/>
      <c r="E97" s="74"/>
    </row>
    <row r="98" spans="1:5" ht="9" customHeight="1">
      <c r="A98" s="165"/>
      <c r="C98" s="74"/>
      <c r="D98" s="74"/>
      <c r="E98" s="74"/>
    </row>
    <row r="99" spans="1:5" ht="9" customHeight="1">
      <c r="A99" s="165"/>
      <c r="C99" s="74"/>
      <c r="D99" s="74"/>
      <c r="E99" s="74"/>
    </row>
    <row r="100" spans="1:5">
      <c r="A100" s="170"/>
      <c r="C100" s="74"/>
      <c r="D100" s="74"/>
      <c r="E100" s="74"/>
    </row>
    <row r="101" spans="1:5">
      <c r="A101" s="170"/>
      <c r="C101" s="74"/>
      <c r="D101" s="74"/>
      <c r="E101" s="74"/>
    </row>
    <row r="102" spans="1:5">
      <c r="A102" s="170"/>
      <c r="C102" s="74"/>
      <c r="D102" s="74"/>
      <c r="E102" s="74"/>
    </row>
    <row r="103" spans="1:5">
      <c r="A103" s="170"/>
      <c r="C103" s="74"/>
      <c r="D103" s="74"/>
      <c r="E103" s="74"/>
    </row>
    <row r="104" spans="1:5">
      <c r="A104" s="170"/>
      <c r="C104" s="74"/>
      <c r="D104" s="74"/>
      <c r="E104" s="74"/>
    </row>
    <row r="105" spans="1:5">
      <c r="A105" s="170"/>
      <c r="C105" s="74"/>
      <c r="D105" s="74"/>
      <c r="E105" s="74"/>
    </row>
    <row r="106" spans="1:5">
      <c r="A106" s="170"/>
      <c r="C106" s="74"/>
      <c r="D106" s="74"/>
      <c r="E106" s="74"/>
    </row>
    <row r="107" spans="1:5" ht="15.75">
      <c r="A107" s="171"/>
      <c r="C107" s="74"/>
      <c r="D107" s="74"/>
      <c r="E107" s="74"/>
    </row>
    <row r="108" spans="1:5" ht="15.75">
      <c r="A108" s="171"/>
      <c r="C108" s="74"/>
      <c r="D108" s="74"/>
      <c r="E108" s="74"/>
    </row>
    <row r="109" spans="1:5" ht="15.75">
      <c r="A109" s="171"/>
      <c r="C109" s="74"/>
      <c r="D109" s="74"/>
      <c r="E109" s="74"/>
    </row>
    <row r="110" spans="1:5" ht="15.75">
      <c r="A110" s="171"/>
      <c r="C110" s="74"/>
      <c r="D110" s="74"/>
      <c r="E110" s="74"/>
    </row>
    <row r="111" spans="1:5" ht="15.75">
      <c r="A111" s="171"/>
      <c r="C111" s="74"/>
      <c r="D111" s="74"/>
      <c r="E111" s="74"/>
    </row>
    <row r="112" spans="1:5" ht="15.75">
      <c r="A112" s="171"/>
      <c r="C112" s="74"/>
      <c r="D112" s="74"/>
      <c r="E112" s="74"/>
    </row>
    <row r="113" spans="1:5" ht="15.75">
      <c r="A113" s="171"/>
      <c r="C113" s="74"/>
      <c r="D113" s="74"/>
      <c r="E113" s="74"/>
    </row>
    <row r="114" spans="1:5" ht="15.75">
      <c r="A114" s="171"/>
      <c r="C114" s="74"/>
      <c r="D114" s="74"/>
      <c r="E114" s="74"/>
    </row>
    <row r="115" spans="1:5" ht="15.75">
      <c r="A115" s="171"/>
      <c r="C115" s="74"/>
      <c r="D115" s="74"/>
      <c r="E115" s="74"/>
    </row>
    <row r="116" spans="1:5" ht="15.75">
      <c r="A116" s="171"/>
      <c r="C116" s="74"/>
      <c r="D116" s="74"/>
      <c r="E116" s="74"/>
    </row>
    <row r="117" spans="1:5" ht="15.75">
      <c r="A117" s="171"/>
      <c r="C117" s="74"/>
      <c r="D117" s="74"/>
      <c r="E117" s="74"/>
    </row>
    <row r="118" spans="1:5" ht="15.75">
      <c r="A118" s="171"/>
      <c r="C118" s="74"/>
      <c r="D118" s="74"/>
      <c r="E118" s="74"/>
    </row>
    <row r="119" spans="1:5" ht="15.75">
      <c r="A119" s="171"/>
      <c r="C119" s="74"/>
      <c r="D119" s="74"/>
      <c r="E119" s="74"/>
    </row>
    <row r="120" spans="1:5" ht="15.75">
      <c r="A120" s="171"/>
      <c r="C120" s="74"/>
      <c r="D120" s="74"/>
      <c r="E120" s="74"/>
    </row>
    <row r="121" spans="1:5" ht="15.75">
      <c r="A121" s="171"/>
      <c r="C121" s="74"/>
      <c r="D121" s="74"/>
      <c r="E121" s="74"/>
    </row>
    <row r="122" spans="1:5" ht="15.75">
      <c r="A122" s="171"/>
      <c r="C122" s="74"/>
      <c r="D122" s="74"/>
      <c r="E122" s="74"/>
    </row>
    <row r="123" spans="1:5" ht="15.75">
      <c r="A123" s="171"/>
      <c r="C123" s="74"/>
      <c r="D123" s="74"/>
      <c r="E123" s="74"/>
    </row>
    <row r="124" spans="1:5" ht="15.75">
      <c r="A124" s="171"/>
      <c r="C124" s="74"/>
      <c r="D124" s="74"/>
      <c r="E124" s="74"/>
    </row>
    <row r="125" spans="1:5" ht="15.75">
      <c r="A125" s="171"/>
      <c r="C125" s="74"/>
      <c r="D125" s="74"/>
      <c r="E125" s="74"/>
    </row>
    <row r="126" spans="1:5" ht="15.75">
      <c r="A126" s="171"/>
      <c r="C126" s="74"/>
      <c r="D126" s="74"/>
      <c r="E126" s="74"/>
    </row>
    <row r="127" spans="1:5" ht="15.75">
      <c r="A127" s="171"/>
      <c r="C127" s="74"/>
      <c r="D127" s="74"/>
      <c r="E127" s="74"/>
    </row>
    <row r="128" spans="1:5" ht="15.75">
      <c r="A128" s="171"/>
      <c r="C128" s="74"/>
      <c r="D128" s="74"/>
      <c r="E128" s="74"/>
    </row>
    <row r="129" spans="1:5" ht="15.75">
      <c r="A129" s="171"/>
      <c r="C129" s="74"/>
      <c r="D129" s="74"/>
      <c r="E129" s="74"/>
    </row>
    <row r="130" spans="1:5" ht="15.75">
      <c r="A130" s="171"/>
      <c r="C130" s="74"/>
      <c r="D130" s="74"/>
      <c r="E130" s="74"/>
    </row>
    <row r="131" spans="1:5" ht="15.75">
      <c r="A131" s="171"/>
      <c r="C131" s="74"/>
      <c r="D131" s="74"/>
      <c r="E131" s="74"/>
    </row>
    <row r="132" spans="1:5" ht="15.75">
      <c r="A132" s="171"/>
      <c r="C132" s="74"/>
      <c r="D132" s="74"/>
      <c r="E132" s="74"/>
    </row>
    <row r="133" spans="1:5" ht="15.75">
      <c r="A133" s="171"/>
      <c r="C133" s="74"/>
      <c r="D133" s="74"/>
      <c r="E133" s="74"/>
    </row>
    <row r="134" spans="1:5" ht="15.75">
      <c r="A134" s="171"/>
      <c r="C134" s="74"/>
      <c r="D134" s="74"/>
      <c r="E134" s="74"/>
    </row>
    <row r="135" spans="1:5" ht="15.75">
      <c r="A135" s="171"/>
      <c r="C135" s="74"/>
      <c r="D135" s="74"/>
      <c r="E135" s="74"/>
    </row>
    <row r="136" spans="1:5" ht="15.75">
      <c r="A136" s="171"/>
      <c r="C136" s="74"/>
      <c r="D136" s="74"/>
      <c r="E136" s="74"/>
    </row>
    <row r="137" spans="1:5" ht="15.75">
      <c r="A137" s="171"/>
      <c r="C137" s="74"/>
      <c r="D137" s="74"/>
      <c r="E137" s="74"/>
    </row>
    <row r="138" spans="1:5" ht="15.75">
      <c r="A138" s="171"/>
      <c r="C138" s="74"/>
      <c r="D138" s="74"/>
      <c r="E138" s="74"/>
    </row>
    <row r="139" spans="1:5" ht="15.75">
      <c r="A139" s="171"/>
      <c r="C139" s="74"/>
      <c r="D139" s="74"/>
      <c r="E139" s="74"/>
    </row>
    <row r="140" spans="1:5" ht="15.75">
      <c r="A140" s="171"/>
      <c r="C140" s="74"/>
      <c r="D140" s="74"/>
      <c r="E140" s="74"/>
    </row>
    <row r="141" spans="1:5" ht="15.75">
      <c r="A141" s="171"/>
      <c r="C141" s="74"/>
      <c r="D141" s="74"/>
      <c r="E141" s="74"/>
    </row>
    <row r="142" spans="1:5" ht="15.75">
      <c r="A142" s="171"/>
      <c r="C142" s="74"/>
      <c r="D142" s="74"/>
      <c r="E142" s="74"/>
    </row>
    <row r="143" spans="1:5" ht="15.75">
      <c r="A143" s="171"/>
      <c r="C143" s="74"/>
      <c r="D143" s="74"/>
      <c r="E143" s="74"/>
    </row>
    <row r="144" spans="1:5" ht="15.75">
      <c r="A144" s="171"/>
      <c r="C144" s="74"/>
      <c r="D144" s="74"/>
      <c r="E144" s="74"/>
    </row>
    <row r="145" spans="1:5" ht="15.75">
      <c r="A145" s="171"/>
      <c r="C145" s="74"/>
      <c r="D145" s="74"/>
      <c r="E145" s="74"/>
    </row>
    <row r="146" spans="1:5" ht="15.75">
      <c r="A146" s="171"/>
      <c r="C146" s="74"/>
      <c r="D146" s="74"/>
      <c r="E146" s="74"/>
    </row>
    <row r="147" spans="1:5" ht="15.75">
      <c r="A147" s="171"/>
      <c r="C147" s="74"/>
      <c r="D147" s="74"/>
      <c r="E147" s="74"/>
    </row>
    <row r="148" spans="1:5" ht="15.75">
      <c r="A148" s="171"/>
      <c r="C148" s="74"/>
      <c r="D148" s="74"/>
      <c r="E148" s="74"/>
    </row>
    <row r="149" spans="1:5" ht="15.75">
      <c r="A149" s="171"/>
      <c r="C149" s="74"/>
      <c r="D149" s="74"/>
      <c r="E149" s="74"/>
    </row>
    <row r="150" spans="1:5" ht="15.75">
      <c r="A150" s="171"/>
      <c r="C150" s="74"/>
      <c r="D150" s="74"/>
      <c r="E150" s="74"/>
    </row>
    <row r="151" spans="1:5" ht="15.75">
      <c r="A151" s="171"/>
      <c r="C151" s="74"/>
      <c r="D151" s="74"/>
      <c r="E151" s="74"/>
    </row>
    <row r="152" spans="1:5" ht="15.75">
      <c r="A152" s="171"/>
      <c r="C152" s="74"/>
      <c r="D152" s="74"/>
      <c r="E152" s="74"/>
    </row>
    <row r="153" spans="1:5" ht="15.75">
      <c r="A153" s="171"/>
      <c r="C153" s="74"/>
      <c r="D153" s="74"/>
      <c r="E153" s="74"/>
    </row>
    <row r="154" spans="1:5" ht="15.75">
      <c r="A154" s="171"/>
      <c r="C154" s="74"/>
      <c r="D154" s="74"/>
      <c r="E154" s="74"/>
    </row>
    <row r="155" spans="1:5" ht="15.75">
      <c r="A155" s="171"/>
      <c r="C155" s="74"/>
      <c r="D155" s="74"/>
      <c r="E155" s="74"/>
    </row>
    <row r="156" spans="1:5" ht="15.75">
      <c r="A156" s="171"/>
      <c r="C156" s="74"/>
      <c r="D156" s="74"/>
      <c r="E156" s="74"/>
    </row>
    <row r="157" spans="1:5" ht="15.75">
      <c r="A157" s="171"/>
      <c r="C157" s="74"/>
      <c r="D157" s="74"/>
      <c r="E157" s="74"/>
    </row>
    <row r="158" spans="1:5" ht="15.75">
      <c r="A158" s="171"/>
      <c r="C158" s="74"/>
      <c r="D158" s="74"/>
      <c r="E158" s="74"/>
    </row>
    <row r="159" spans="1:5" ht="15.75">
      <c r="A159" s="171"/>
      <c r="C159" s="74"/>
      <c r="D159" s="74"/>
      <c r="E159" s="74"/>
    </row>
    <row r="160" spans="1:5" ht="15.75">
      <c r="A160" s="171"/>
      <c r="C160" s="74"/>
      <c r="D160" s="74"/>
      <c r="E160" s="74"/>
    </row>
    <row r="161" spans="1:5" ht="15.75">
      <c r="A161" s="171"/>
      <c r="C161" s="74"/>
      <c r="D161" s="74"/>
      <c r="E161" s="74"/>
    </row>
    <row r="162" spans="1:5" ht="15.75">
      <c r="A162" s="171"/>
      <c r="C162" s="74"/>
      <c r="D162" s="74"/>
      <c r="E162" s="74"/>
    </row>
    <row r="163" spans="1:5" ht="15.75">
      <c r="A163" s="171"/>
      <c r="C163" s="74"/>
      <c r="D163" s="74"/>
      <c r="E163" s="74"/>
    </row>
    <row r="164" spans="1:5" ht="15.75">
      <c r="A164" s="171"/>
      <c r="C164" s="74"/>
      <c r="D164" s="74"/>
      <c r="E164" s="74"/>
    </row>
    <row r="165" spans="1:5" ht="15.75">
      <c r="A165" s="171"/>
      <c r="C165" s="74"/>
      <c r="D165" s="74"/>
      <c r="E165" s="74"/>
    </row>
    <row r="166" spans="1:5" ht="15.75">
      <c r="A166" s="171"/>
      <c r="C166" s="74"/>
      <c r="D166" s="74"/>
      <c r="E166" s="74"/>
    </row>
    <row r="167" spans="1:5" ht="15.75">
      <c r="A167" s="171"/>
      <c r="C167" s="74"/>
      <c r="D167" s="74"/>
      <c r="E167" s="74"/>
    </row>
    <row r="168" spans="1:5" ht="15.75">
      <c r="A168" s="171"/>
      <c r="C168" s="74"/>
      <c r="D168" s="74"/>
      <c r="E168" s="74"/>
    </row>
    <row r="169" spans="1:5" ht="15.75">
      <c r="A169" s="171"/>
      <c r="C169" s="74"/>
      <c r="D169" s="74"/>
      <c r="E169" s="74"/>
    </row>
    <row r="170" spans="1:5" ht="15.75">
      <c r="A170" s="171"/>
      <c r="C170" s="74"/>
      <c r="D170" s="74"/>
      <c r="E170" s="74"/>
    </row>
    <row r="171" spans="1:5" ht="15.75">
      <c r="A171" s="171"/>
      <c r="C171" s="74"/>
      <c r="D171" s="74"/>
      <c r="E171" s="74"/>
    </row>
    <row r="172" spans="1:5" ht="15.75">
      <c r="A172" s="171"/>
      <c r="C172" s="74"/>
      <c r="D172" s="74"/>
      <c r="E172" s="74"/>
    </row>
    <row r="173" spans="1:5" ht="15.75">
      <c r="A173" s="171"/>
      <c r="C173" s="74"/>
      <c r="D173" s="74"/>
      <c r="E173" s="74"/>
    </row>
    <row r="174" spans="1:5" ht="15.75">
      <c r="A174" s="171"/>
      <c r="C174" s="74"/>
      <c r="D174" s="74"/>
      <c r="E174" s="74"/>
    </row>
    <row r="175" spans="1:5" ht="15.75">
      <c r="A175" s="171"/>
      <c r="C175" s="74"/>
      <c r="D175" s="74"/>
      <c r="E175" s="74"/>
    </row>
    <row r="176" spans="1:5" ht="15.75">
      <c r="A176" s="171"/>
      <c r="C176" s="74"/>
      <c r="D176" s="74"/>
      <c r="E176" s="74"/>
    </row>
    <row r="177" spans="1:5" ht="15.75">
      <c r="A177" s="171"/>
      <c r="C177" s="74"/>
      <c r="D177" s="74"/>
      <c r="E177" s="74"/>
    </row>
    <row r="178" spans="1:5" ht="15.75">
      <c r="A178" s="171"/>
      <c r="C178" s="74"/>
      <c r="D178" s="74"/>
      <c r="E178" s="74"/>
    </row>
    <row r="179" spans="1:5" ht="15.75">
      <c r="A179" s="171"/>
      <c r="C179" s="74"/>
      <c r="D179" s="74"/>
      <c r="E179" s="74"/>
    </row>
    <row r="180" spans="1:5" ht="15.75">
      <c r="A180" s="171"/>
      <c r="C180" s="74"/>
      <c r="D180" s="74"/>
      <c r="E180" s="74"/>
    </row>
    <row r="181" spans="1:5" ht="15.75">
      <c r="A181" s="171"/>
      <c r="C181" s="74"/>
      <c r="D181" s="74"/>
      <c r="E181" s="74"/>
    </row>
    <row r="182" spans="1:5" ht="15.75">
      <c r="A182" s="171"/>
      <c r="C182" s="74"/>
      <c r="D182" s="74"/>
      <c r="E182" s="74"/>
    </row>
    <row r="183" spans="1:5" ht="15.75">
      <c r="A183" s="171"/>
      <c r="C183" s="74"/>
      <c r="D183" s="74"/>
      <c r="E183" s="74"/>
    </row>
    <row r="184" spans="1:5" ht="15.75">
      <c r="A184" s="171"/>
      <c r="C184" s="74"/>
      <c r="D184" s="74"/>
      <c r="E184" s="74"/>
    </row>
    <row r="185" spans="1:5" ht="15.75">
      <c r="A185" s="171"/>
      <c r="C185" s="74"/>
      <c r="D185" s="74"/>
      <c r="E185" s="74"/>
    </row>
    <row r="186" spans="1:5" ht="15.75">
      <c r="A186" s="171"/>
      <c r="C186" s="74"/>
      <c r="D186" s="74"/>
      <c r="E186" s="74"/>
    </row>
    <row r="187" spans="1:5" ht="15.75">
      <c r="A187" s="171"/>
      <c r="C187" s="74"/>
      <c r="D187" s="74"/>
      <c r="E187" s="74"/>
    </row>
    <row r="188" spans="1:5" ht="15.75">
      <c r="A188" s="171"/>
      <c r="C188" s="74"/>
      <c r="D188" s="74"/>
      <c r="E188" s="74"/>
    </row>
    <row r="189" spans="1:5" ht="15.75">
      <c r="A189" s="171"/>
      <c r="C189" s="74"/>
      <c r="D189" s="74"/>
      <c r="E189" s="74"/>
    </row>
    <row r="190" spans="1:5" ht="15.75">
      <c r="A190" s="171"/>
      <c r="C190" s="74"/>
      <c r="D190" s="74"/>
      <c r="E190" s="74"/>
    </row>
    <row r="191" spans="1:5" ht="15.75">
      <c r="A191" s="171"/>
      <c r="C191" s="74"/>
      <c r="D191" s="74"/>
      <c r="E191" s="74"/>
    </row>
    <row r="192" spans="1:5" ht="15.75">
      <c r="A192" s="171"/>
      <c r="C192" s="74"/>
      <c r="D192" s="74"/>
      <c r="E192" s="74"/>
    </row>
    <row r="193" spans="1:5" ht="15.75">
      <c r="A193" s="171"/>
      <c r="C193" s="74"/>
      <c r="D193" s="74"/>
      <c r="E193" s="74"/>
    </row>
    <row r="194" spans="1:5" ht="15.75">
      <c r="A194" s="171"/>
      <c r="C194" s="74"/>
      <c r="D194" s="74"/>
      <c r="E194" s="74"/>
    </row>
    <row r="195" spans="1:5" ht="15.75">
      <c r="A195" s="171"/>
      <c r="C195" s="74"/>
      <c r="D195" s="74"/>
      <c r="E195" s="74"/>
    </row>
    <row r="196" spans="1:5" ht="15.75">
      <c r="A196" s="171"/>
      <c r="C196" s="74"/>
      <c r="D196" s="74"/>
      <c r="E196" s="74"/>
    </row>
    <row r="197" spans="1:5" ht="15.75">
      <c r="A197" s="171"/>
      <c r="C197" s="74"/>
      <c r="D197" s="74"/>
      <c r="E197" s="74"/>
    </row>
    <row r="198" spans="1:5" ht="15.75">
      <c r="A198" s="73"/>
      <c r="C198" s="74"/>
      <c r="D198" s="74"/>
      <c r="E198" s="74"/>
    </row>
    <row r="199" spans="1:5" ht="15.75">
      <c r="A199" s="73"/>
      <c r="C199" s="74"/>
      <c r="D199" s="74"/>
      <c r="E199" s="74"/>
    </row>
    <row r="200" spans="1:5" ht="15.75">
      <c r="A200" s="73"/>
      <c r="C200" s="74"/>
      <c r="D200" s="74"/>
      <c r="E200" s="74"/>
    </row>
    <row r="201" spans="1:5" ht="15.75">
      <c r="A201" s="73"/>
      <c r="C201" s="74"/>
      <c r="D201" s="74"/>
      <c r="E201" s="74"/>
    </row>
    <row r="202" spans="1:5" ht="15.75">
      <c r="A202" s="73"/>
      <c r="C202" s="74"/>
      <c r="D202" s="74"/>
      <c r="E202" s="74"/>
    </row>
    <row r="203" spans="1:5" ht="15.75">
      <c r="A203" s="73"/>
      <c r="C203" s="74"/>
      <c r="D203" s="74"/>
      <c r="E203" s="74"/>
    </row>
    <row r="204" spans="1:5" ht="15.75">
      <c r="A204" s="73"/>
      <c r="C204" s="74"/>
      <c r="D204" s="74"/>
      <c r="E204" s="74"/>
    </row>
    <row r="205" spans="1:5" ht="15.75">
      <c r="A205" s="73"/>
      <c r="C205" s="74"/>
      <c r="D205" s="74"/>
      <c r="E205" s="74"/>
    </row>
    <row r="206" spans="1:5" ht="15.75">
      <c r="A206" s="73"/>
      <c r="C206" s="74"/>
      <c r="D206" s="74"/>
      <c r="E206" s="74"/>
    </row>
    <row r="207" spans="1:5" ht="15.75">
      <c r="A207" s="73"/>
      <c r="C207" s="74"/>
      <c r="D207" s="74"/>
      <c r="E207" s="74"/>
    </row>
    <row r="208" spans="1:5" ht="15.75">
      <c r="A208" s="73"/>
      <c r="C208" s="74"/>
      <c r="D208" s="74"/>
      <c r="E208" s="74"/>
    </row>
    <row r="209" spans="1:5" ht="15.75">
      <c r="A209" s="73"/>
      <c r="C209" s="74"/>
      <c r="D209" s="74"/>
      <c r="E209" s="74"/>
    </row>
    <row r="210" spans="1:5" ht="15.75">
      <c r="A210" s="73"/>
      <c r="C210" s="74"/>
      <c r="D210" s="74"/>
      <c r="E210" s="74"/>
    </row>
    <row r="211" spans="1:5" ht="15.75">
      <c r="A211" s="73"/>
      <c r="C211" s="74"/>
      <c r="D211" s="74"/>
      <c r="E211" s="74"/>
    </row>
    <row r="212" spans="1:5" ht="15.75">
      <c r="A212" s="73"/>
      <c r="C212" s="74"/>
      <c r="D212" s="74"/>
      <c r="E212" s="74"/>
    </row>
    <row r="213" spans="1:5" ht="15.75">
      <c r="A213" s="73"/>
      <c r="C213" s="74"/>
      <c r="D213" s="74"/>
      <c r="E213" s="74"/>
    </row>
    <row r="214" spans="1:5" ht="15.75">
      <c r="A214" s="73"/>
      <c r="C214" s="74"/>
      <c r="D214" s="74"/>
      <c r="E214" s="74"/>
    </row>
    <row r="215" spans="1:5" ht="15.75">
      <c r="A215" s="73"/>
      <c r="C215" s="74"/>
      <c r="D215" s="74"/>
      <c r="E215" s="74"/>
    </row>
    <row r="216" spans="1:5" ht="15.75">
      <c r="A216" s="73"/>
      <c r="C216" s="74"/>
      <c r="D216" s="74"/>
      <c r="E216" s="74"/>
    </row>
    <row r="217" spans="1:5" ht="15.75">
      <c r="A217" s="73"/>
      <c r="C217" s="74"/>
      <c r="D217" s="74"/>
      <c r="E217" s="74"/>
    </row>
    <row r="218" spans="1:5" ht="15.75">
      <c r="A218" s="73"/>
      <c r="C218" s="74"/>
      <c r="D218" s="74"/>
      <c r="E218" s="74"/>
    </row>
    <row r="219" spans="1:5" ht="15.75">
      <c r="A219" s="73"/>
      <c r="C219" s="74"/>
      <c r="D219" s="74"/>
      <c r="E219" s="74"/>
    </row>
    <row r="220" spans="1:5" ht="15.75">
      <c r="A220" s="73"/>
      <c r="C220" s="74"/>
      <c r="D220" s="74"/>
      <c r="E220" s="74"/>
    </row>
    <row r="221" spans="1:5" ht="15.75">
      <c r="A221" s="73"/>
      <c r="C221" s="74"/>
      <c r="D221" s="74"/>
      <c r="E221" s="74"/>
    </row>
    <row r="222" spans="1:5" ht="15.75">
      <c r="A222" s="73"/>
      <c r="C222" s="74"/>
      <c r="D222" s="74"/>
      <c r="E222" s="74"/>
    </row>
    <row r="223" spans="1:5" ht="15.75">
      <c r="A223" s="73"/>
      <c r="C223" s="74"/>
      <c r="D223" s="74"/>
      <c r="E223" s="74"/>
    </row>
    <row r="224" spans="1:5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  <c r="C269" s="74"/>
      <c r="D269" s="74"/>
      <c r="E269" s="74"/>
    </row>
    <row r="270" spans="1:5" ht="15.75">
      <c r="A270" s="73"/>
    </row>
    <row r="271" spans="1:5" ht="15.75">
      <c r="A271" s="73"/>
    </row>
    <row r="272" spans="1:5" ht="15.75">
      <c r="A272" s="73"/>
    </row>
    <row r="273" spans="1:1" ht="15.75">
      <c r="A273" s="73"/>
    </row>
    <row r="274" spans="1:1" ht="15.75">
      <c r="A274" s="73"/>
    </row>
    <row r="275" spans="1:1" ht="15.75">
      <c r="A275" s="73"/>
    </row>
    <row r="276" spans="1:1" ht="15.75">
      <c r="A276" s="73"/>
    </row>
    <row r="277" spans="1:1" ht="15.75">
      <c r="A277" s="73"/>
    </row>
    <row r="278" spans="1:1" ht="15.75">
      <c r="A278" s="73"/>
    </row>
    <row r="279" spans="1:1" ht="15.75">
      <c r="A279" s="73"/>
    </row>
    <row r="280" spans="1:1" ht="15.75">
      <c r="A280" s="73"/>
    </row>
    <row r="281" spans="1:1" ht="15.75">
      <c r="A281" s="73"/>
    </row>
    <row r="282" spans="1:1" ht="15.75">
      <c r="A282" s="73"/>
    </row>
    <row r="283" spans="1:1" ht="15.75">
      <c r="A283" s="73"/>
    </row>
    <row r="284" spans="1:1" ht="15.75">
      <c r="A284" s="73"/>
    </row>
    <row r="285" spans="1:1" ht="15.75">
      <c r="A285" s="73"/>
    </row>
    <row r="286" spans="1:1" ht="15.75">
      <c r="A286" s="73"/>
    </row>
    <row r="287" spans="1:1" ht="15.75">
      <c r="A287" s="73"/>
    </row>
    <row r="288" spans="1:1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Z672"/>
  <sheetViews>
    <sheetView topLeftCell="A2" zoomScale="50" workbookViewId="0">
      <selection activeCell="A39" sqref="A39"/>
    </sheetView>
  </sheetViews>
  <sheetFormatPr defaultRowHeight="12.75"/>
  <cols>
    <col min="1" max="1" width="65.5703125" style="77" customWidth="1"/>
    <col min="2" max="6" width="17.28515625" style="42" customWidth="1"/>
    <col min="7" max="7" width="2.5703125" style="172" customWidth="1"/>
    <col min="8" max="256" width="9.140625" style="42"/>
    <col min="257" max="257" width="65.5703125" style="42" customWidth="1"/>
    <col min="258" max="262" width="17.28515625" style="42" customWidth="1"/>
    <col min="263" max="263" width="2.5703125" style="42" customWidth="1"/>
    <col min="264" max="512" width="9.140625" style="42"/>
    <col min="513" max="513" width="65.5703125" style="42" customWidth="1"/>
    <col min="514" max="518" width="17.28515625" style="42" customWidth="1"/>
    <col min="519" max="519" width="2.5703125" style="42" customWidth="1"/>
    <col min="520" max="768" width="9.140625" style="42"/>
    <col min="769" max="769" width="65.5703125" style="42" customWidth="1"/>
    <col min="770" max="774" width="17.28515625" style="42" customWidth="1"/>
    <col min="775" max="775" width="2.5703125" style="42" customWidth="1"/>
    <col min="776" max="1024" width="9.140625" style="42"/>
    <col min="1025" max="1025" width="65.5703125" style="42" customWidth="1"/>
    <col min="1026" max="1030" width="17.28515625" style="42" customWidth="1"/>
    <col min="1031" max="1031" width="2.5703125" style="42" customWidth="1"/>
    <col min="1032" max="1280" width="9.140625" style="42"/>
    <col min="1281" max="1281" width="65.5703125" style="42" customWidth="1"/>
    <col min="1282" max="1286" width="17.28515625" style="42" customWidth="1"/>
    <col min="1287" max="1287" width="2.5703125" style="42" customWidth="1"/>
    <col min="1288" max="1536" width="9.140625" style="42"/>
    <col min="1537" max="1537" width="65.5703125" style="42" customWidth="1"/>
    <col min="1538" max="1542" width="17.28515625" style="42" customWidth="1"/>
    <col min="1543" max="1543" width="2.5703125" style="42" customWidth="1"/>
    <col min="1544" max="1792" width="9.140625" style="42"/>
    <col min="1793" max="1793" width="65.5703125" style="42" customWidth="1"/>
    <col min="1794" max="1798" width="17.28515625" style="42" customWidth="1"/>
    <col min="1799" max="1799" width="2.5703125" style="42" customWidth="1"/>
    <col min="1800" max="2048" width="9.140625" style="42"/>
    <col min="2049" max="2049" width="65.5703125" style="42" customWidth="1"/>
    <col min="2050" max="2054" width="17.28515625" style="42" customWidth="1"/>
    <col min="2055" max="2055" width="2.5703125" style="42" customWidth="1"/>
    <col min="2056" max="2304" width="9.140625" style="42"/>
    <col min="2305" max="2305" width="65.5703125" style="42" customWidth="1"/>
    <col min="2306" max="2310" width="17.28515625" style="42" customWidth="1"/>
    <col min="2311" max="2311" width="2.5703125" style="42" customWidth="1"/>
    <col min="2312" max="2560" width="9.140625" style="42"/>
    <col min="2561" max="2561" width="65.5703125" style="42" customWidth="1"/>
    <col min="2562" max="2566" width="17.28515625" style="42" customWidth="1"/>
    <col min="2567" max="2567" width="2.5703125" style="42" customWidth="1"/>
    <col min="2568" max="2816" width="9.140625" style="42"/>
    <col min="2817" max="2817" width="65.5703125" style="42" customWidth="1"/>
    <col min="2818" max="2822" width="17.28515625" style="42" customWidth="1"/>
    <col min="2823" max="2823" width="2.5703125" style="42" customWidth="1"/>
    <col min="2824" max="3072" width="9.140625" style="42"/>
    <col min="3073" max="3073" width="65.5703125" style="42" customWidth="1"/>
    <col min="3074" max="3078" width="17.28515625" style="42" customWidth="1"/>
    <col min="3079" max="3079" width="2.5703125" style="42" customWidth="1"/>
    <col min="3080" max="3328" width="9.140625" style="42"/>
    <col min="3329" max="3329" width="65.5703125" style="42" customWidth="1"/>
    <col min="3330" max="3334" width="17.28515625" style="42" customWidth="1"/>
    <col min="3335" max="3335" width="2.5703125" style="42" customWidth="1"/>
    <col min="3336" max="3584" width="9.140625" style="42"/>
    <col min="3585" max="3585" width="65.5703125" style="42" customWidth="1"/>
    <col min="3586" max="3590" width="17.28515625" style="42" customWidth="1"/>
    <col min="3591" max="3591" width="2.5703125" style="42" customWidth="1"/>
    <col min="3592" max="3840" width="9.140625" style="42"/>
    <col min="3841" max="3841" width="65.5703125" style="42" customWidth="1"/>
    <col min="3842" max="3846" width="17.28515625" style="42" customWidth="1"/>
    <col min="3847" max="3847" width="2.5703125" style="42" customWidth="1"/>
    <col min="3848" max="4096" width="9.140625" style="42"/>
    <col min="4097" max="4097" width="65.5703125" style="42" customWidth="1"/>
    <col min="4098" max="4102" width="17.28515625" style="42" customWidth="1"/>
    <col min="4103" max="4103" width="2.5703125" style="42" customWidth="1"/>
    <col min="4104" max="4352" width="9.140625" style="42"/>
    <col min="4353" max="4353" width="65.5703125" style="42" customWidth="1"/>
    <col min="4354" max="4358" width="17.28515625" style="42" customWidth="1"/>
    <col min="4359" max="4359" width="2.5703125" style="42" customWidth="1"/>
    <col min="4360" max="4608" width="9.140625" style="42"/>
    <col min="4609" max="4609" width="65.5703125" style="42" customWidth="1"/>
    <col min="4610" max="4614" width="17.28515625" style="42" customWidth="1"/>
    <col min="4615" max="4615" width="2.5703125" style="42" customWidth="1"/>
    <col min="4616" max="4864" width="9.140625" style="42"/>
    <col min="4865" max="4865" width="65.5703125" style="42" customWidth="1"/>
    <col min="4866" max="4870" width="17.28515625" style="42" customWidth="1"/>
    <col min="4871" max="4871" width="2.5703125" style="42" customWidth="1"/>
    <col min="4872" max="5120" width="9.140625" style="42"/>
    <col min="5121" max="5121" width="65.5703125" style="42" customWidth="1"/>
    <col min="5122" max="5126" width="17.28515625" style="42" customWidth="1"/>
    <col min="5127" max="5127" width="2.5703125" style="42" customWidth="1"/>
    <col min="5128" max="5376" width="9.140625" style="42"/>
    <col min="5377" max="5377" width="65.5703125" style="42" customWidth="1"/>
    <col min="5378" max="5382" width="17.28515625" style="42" customWidth="1"/>
    <col min="5383" max="5383" width="2.5703125" style="42" customWidth="1"/>
    <col min="5384" max="5632" width="9.140625" style="42"/>
    <col min="5633" max="5633" width="65.5703125" style="42" customWidth="1"/>
    <col min="5634" max="5638" width="17.28515625" style="42" customWidth="1"/>
    <col min="5639" max="5639" width="2.5703125" style="42" customWidth="1"/>
    <col min="5640" max="5888" width="9.140625" style="42"/>
    <col min="5889" max="5889" width="65.5703125" style="42" customWidth="1"/>
    <col min="5890" max="5894" width="17.28515625" style="42" customWidth="1"/>
    <col min="5895" max="5895" width="2.5703125" style="42" customWidth="1"/>
    <col min="5896" max="6144" width="9.140625" style="42"/>
    <col min="6145" max="6145" width="65.5703125" style="42" customWidth="1"/>
    <col min="6146" max="6150" width="17.28515625" style="42" customWidth="1"/>
    <col min="6151" max="6151" width="2.5703125" style="42" customWidth="1"/>
    <col min="6152" max="6400" width="9.140625" style="42"/>
    <col min="6401" max="6401" width="65.5703125" style="42" customWidth="1"/>
    <col min="6402" max="6406" width="17.28515625" style="42" customWidth="1"/>
    <col min="6407" max="6407" width="2.5703125" style="42" customWidth="1"/>
    <col min="6408" max="6656" width="9.140625" style="42"/>
    <col min="6657" max="6657" width="65.5703125" style="42" customWidth="1"/>
    <col min="6658" max="6662" width="17.28515625" style="42" customWidth="1"/>
    <col min="6663" max="6663" width="2.5703125" style="42" customWidth="1"/>
    <col min="6664" max="6912" width="9.140625" style="42"/>
    <col min="6913" max="6913" width="65.5703125" style="42" customWidth="1"/>
    <col min="6914" max="6918" width="17.28515625" style="42" customWidth="1"/>
    <col min="6919" max="6919" width="2.5703125" style="42" customWidth="1"/>
    <col min="6920" max="7168" width="9.140625" style="42"/>
    <col min="7169" max="7169" width="65.5703125" style="42" customWidth="1"/>
    <col min="7170" max="7174" width="17.28515625" style="42" customWidth="1"/>
    <col min="7175" max="7175" width="2.5703125" style="42" customWidth="1"/>
    <col min="7176" max="7424" width="9.140625" style="42"/>
    <col min="7425" max="7425" width="65.5703125" style="42" customWidth="1"/>
    <col min="7426" max="7430" width="17.28515625" style="42" customWidth="1"/>
    <col min="7431" max="7431" width="2.5703125" style="42" customWidth="1"/>
    <col min="7432" max="7680" width="9.140625" style="42"/>
    <col min="7681" max="7681" width="65.5703125" style="42" customWidth="1"/>
    <col min="7682" max="7686" width="17.28515625" style="42" customWidth="1"/>
    <col min="7687" max="7687" width="2.5703125" style="42" customWidth="1"/>
    <col min="7688" max="7936" width="9.140625" style="42"/>
    <col min="7937" max="7937" width="65.5703125" style="42" customWidth="1"/>
    <col min="7938" max="7942" width="17.28515625" style="42" customWidth="1"/>
    <col min="7943" max="7943" width="2.5703125" style="42" customWidth="1"/>
    <col min="7944" max="8192" width="9.140625" style="42"/>
    <col min="8193" max="8193" width="65.5703125" style="42" customWidth="1"/>
    <col min="8194" max="8198" width="17.28515625" style="42" customWidth="1"/>
    <col min="8199" max="8199" width="2.5703125" style="42" customWidth="1"/>
    <col min="8200" max="8448" width="9.140625" style="42"/>
    <col min="8449" max="8449" width="65.5703125" style="42" customWidth="1"/>
    <col min="8450" max="8454" width="17.28515625" style="42" customWidth="1"/>
    <col min="8455" max="8455" width="2.5703125" style="42" customWidth="1"/>
    <col min="8456" max="8704" width="9.140625" style="42"/>
    <col min="8705" max="8705" width="65.5703125" style="42" customWidth="1"/>
    <col min="8706" max="8710" width="17.28515625" style="42" customWidth="1"/>
    <col min="8711" max="8711" width="2.5703125" style="42" customWidth="1"/>
    <col min="8712" max="8960" width="9.140625" style="42"/>
    <col min="8961" max="8961" width="65.5703125" style="42" customWidth="1"/>
    <col min="8962" max="8966" width="17.28515625" style="42" customWidth="1"/>
    <col min="8967" max="8967" width="2.5703125" style="42" customWidth="1"/>
    <col min="8968" max="9216" width="9.140625" style="42"/>
    <col min="9217" max="9217" width="65.5703125" style="42" customWidth="1"/>
    <col min="9218" max="9222" width="17.28515625" style="42" customWidth="1"/>
    <col min="9223" max="9223" width="2.5703125" style="42" customWidth="1"/>
    <col min="9224" max="9472" width="9.140625" style="42"/>
    <col min="9473" max="9473" width="65.5703125" style="42" customWidth="1"/>
    <col min="9474" max="9478" width="17.28515625" style="42" customWidth="1"/>
    <col min="9479" max="9479" width="2.5703125" style="42" customWidth="1"/>
    <col min="9480" max="9728" width="9.140625" style="42"/>
    <col min="9729" max="9729" width="65.5703125" style="42" customWidth="1"/>
    <col min="9730" max="9734" width="17.28515625" style="42" customWidth="1"/>
    <col min="9735" max="9735" width="2.5703125" style="42" customWidth="1"/>
    <col min="9736" max="9984" width="9.140625" style="42"/>
    <col min="9985" max="9985" width="65.5703125" style="42" customWidth="1"/>
    <col min="9986" max="9990" width="17.28515625" style="42" customWidth="1"/>
    <col min="9991" max="9991" width="2.5703125" style="42" customWidth="1"/>
    <col min="9992" max="10240" width="9.140625" style="42"/>
    <col min="10241" max="10241" width="65.5703125" style="42" customWidth="1"/>
    <col min="10242" max="10246" width="17.28515625" style="42" customWidth="1"/>
    <col min="10247" max="10247" width="2.5703125" style="42" customWidth="1"/>
    <col min="10248" max="10496" width="9.140625" style="42"/>
    <col min="10497" max="10497" width="65.5703125" style="42" customWidth="1"/>
    <col min="10498" max="10502" width="17.28515625" style="42" customWidth="1"/>
    <col min="10503" max="10503" width="2.5703125" style="42" customWidth="1"/>
    <col min="10504" max="10752" width="9.140625" style="42"/>
    <col min="10753" max="10753" width="65.5703125" style="42" customWidth="1"/>
    <col min="10754" max="10758" width="17.28515625" style="42" customWidth="1"/>
    <col min="10759" max="10759" width="2.5703125" style="42" customWidth="1"/>
    <col min="10760" max="11008" width="9.140625" style="42"/>
    <col min="11009" max="11009" width="65.5703125" style="42" customWidth="1"/>
    <col min="11010" max="11014" width="17.28515625" style="42" customWidth="1"/>
    <col min="11015" max="11015" width="2.5703125" style="42" customWidth="1"/>
    <col min="11016" max="11264" width="9.140625" style="42"/>
    <col min="11265" max="11265" width="65.5703125" style="42" customWidth="1"/>
    <col min="11266" max="11270" width="17.28515625" style="42" customWidth="1"/>
    <col min="11271" max="11271" width="2.5703125" style="42" customWidth="1"/>
    <col min="11272" max="11520" width="9.140625" style="42"/>
    <col min="11521" max="11521" width="65.5703125" style="42" customWidth="1"/>
    <col min="11522" max="11526" width="17.28515625" style="42" customWidth="1"/>
    <col min="11527" max="11527" width="2.5703125" style="42" customWidth="1"/>
    <col min="11528" max="11776" width="9.140625" style="42"/>
    <col min="11777" max="11777" width="65.5703125" style="42" customWidth="1"/>
    <col min="11778" max="11782" width="17.28515625" style="42" customWidth="1"/>
    <col min="11783" max="11783" width="2.5703125" style="42" customWidth="1"/>
    <col min="11784" max="12032" width="9.140625" style="42"/>
    <col min="12033" max="12033" width="65.5703125" style="42" customWidth="1"/>
    <col min="12034" max="12038" width="17.28515625" style="42" customWidth="1"/>
    <col min="12039" max="12039" width="2.5703125" style="42" customWidth="1"/>
    <col min="12040" max="12288" width="9.140625" style="42"/>
    <col min="12289" max="12289" width="65.5703125" style="42" customWidth="1"/>
    <col min="12290" max="12294" width="17.28515625" style="42" customWidth="1"/>
    <col min="12295" max="12295" width="2.5703125" style="42" customWidth="1"/>
    <col min="12296" max="12544" width="9.140625" style="42"/>
    <col min="12545" max="12545" width="65.5703125" style="42" customWidth="1"/>
    <col min="12546" max="12550" width="17.28515625" style="42" customWidth="1"/>
    <col min="12551" max="12551" width="2.5703125" style="42" customWidth="1"/>
    <col min="12552" max="12800" width="9.140625" style="42"/>
    <col min="12801" max="12801" width="65.5703125" style="42" customWidth="1"/>
    <col min="12802" max="12806" width="17.28515625" style="42" customWidth="1"/>
    <col min="12807" max="12807" width="2.5703125" style="42" customWidth="1"/>
    <col min="12808" max="13056" width="9.140625" style="42"/>
    <col min="13057" max="13057" width="65.5703125" style="42" customWidth="1"/>
    <col min="13058" max="13062" width="17.28515625" style="42" customWidth="1"/>
    <col min="13063" max="13063" width="2.5703125" style="42" customWidth="1"/>
    <col min="13064" max="13312" width="9.140625" style="42"/>
    <col min="13313" max="13313" width="65.5703125" style="42" customWidth="1"/>
    <col min="13314" max="13318" width="17.28515625" style="42" customWidth="1"/>
    <col min="13319" max="13319" width="2.5703125" style="42" customWidth="1"/>
    <col min="13320" max="13568" width="9.140625" style="42"/>
    <col min="13569" max="13569" width="65.5703125" style="42" customWidth="1"/>
    <col min="13570" max="13574" width="17.28515625" style="42" customWidth="1"/>
    <col min="13575" max="13575" width="2.5703125" style="42" customWidth="1"/>
    <col min="13576" max="13824" width="9.140625" style="42"/>
    <col min="13825" max="13825" width="65.5703125" style="42" customWidth="1"/>
    <col min="13826" max="13830" width="17.28515625" style="42" customWidth="1"/>
    <col min="13831" max="13831" width="2.5703125" style="42" customWidth="1"/>
    <col min="13832" max="14080" width="9.140625" style="42"/>
    <col min="14081" max="14081" width="65.5703125" style="42" customWidth="1"/>
    <col min="14082" max="14086" width="17.28515625" style="42" customWidth="1"/>
    <col min="14087" max="14087" width="2.5703125" style="42" customWidth="1"/>
    <col min="14088" max="14336" width="9.140625" style="42"/>
    <col min="14337" max="14337" width="65.5703125" style="42" customWidth="1"/>
    <col min="14338" max="14342" width="17.28515625" style="42" customWidth="1"/>
    <col min="14343" max="14343" width="2.5703125" style="42" customWidth="1"/>
    <col min="14344" max="14592" width="9.140625" style="42"/>
    <col min="14593" max="14593" width="65.5703125" style="42" customWidth="1"/>
    <col min="14594" max="14598" width="17.28515625" style="42" customWidth="1"/>
    <col min="14599" max="14599" width="2.5703125" style="42" customWidth="1"/>
    <col min="14600" max="14848" width="9.140625" style="42"/>
    <col min="14849" max="14849" width="65.5703125" style="42" customWidth="1"/>
    <col min="14850" max="14854" width="17.28515625" style="42" customWidth="1"/>
    <col min="14855" max="14855" width="2.5703125" style="42" customWidth="1"/>
    <col min="14856" max="15104" width="9.140625" style="42"/>
    <col min="15105" max="15105" width="65.5703125" style="42" customWidth="1"/>
    <col min="15106" max="15110" width="17.28515625" style="42" customWidth="1"/>
    <col min="15111" max="15111" width="2.5703125" style="42" customWidth="1"/>
    <col min="15112" max="15360" width="9.140625" style="42"/>
    <col min="15361" max="15361" width="65.5703125" style="42" customWidth="1"/>
    <col min="15362" max="15366" width="17.28515625" style="42" customWidth="1"/>
    <col min="15367" max="15367" width="2.5703125" style="42" customWidth="1"/>
    <col min="15368" max="15616" width="9.140625" style="42"/>
    <col min="15617" max="15617" width="65.5703125" style="42" customWidth="1"/>
    <col min="15618" max="15622" width="17.28515625" style="42" customWidth="1"/>
    <col min="15623" max="15623" width="2.5703125" style="42" customWidth="1"/>
    <col min="15624" max="15872" width="9.140625" style="42"/>
    <col min="15873" max="15873" width="65.5703125" style="42" customWidth="1"/>
    <col min="15874" max="15878" width="17.28515625" style="42" customWidth="1"/>
    <col min="15879" max="15879" width="2.5703125" style="42" customWidth="1"/>
    <col min="15880" max="16128" width="9.140625" style="42"/>
    <col min="16129" max="16129" width="65.5703125" style="42" customWidth="1"/>
    <col min="16130" max="16134" width="17.28515625" style="42" customWidth="1"/>
    <col min="16135" max="16135" width="2.5703125" style="42" customWidth="1"/>
    <col min="16136" max="16384" width="9.140625" style="42"/>
  </cols>
  <sheetData>
    <row r="1" spans="1:26" s="44" customFormat="1" ht="3.75" hidden="1" customHeight="1">
      <c r="A1" s="173"/>
      <c r="B1" s="174"/>
      <c r="C1" s="174"/>
      <c r="D1" s="174"/>
      <c r="E1" s="174"/>
      <c r="F1" s="174"/>
      <c r="G1" s="197"/>
    </row>
    <row r="2" spans="1:26" s="44" customFormat="1" ht="39" customHeight="1">
      <c r="A2" s="669" t="s">
        <v>144</v>
      </c>
      <c r="B2" s="669"/>
      <c r="C2" s="669"/>
      <c r="D2" s="669"/>
      <c r="E2" s="669"/>
      <c r="F2" s="669"/>
      <c r="G2" s="197"/>
    </row>
    <row r="3" spans="1:26" s="44" customFormat="1" ht="26.25" customHeight="1">
      <c r="A3" s="669" t="s">
        <v>309</v>
      </c>
      <c r="B3" s="669"/>
      <c r="C3" s="669"/>
      <c r="D3" s="669"/>
      <c r="E3" s="669"/>
      <c r="F3" s="669"/>
      <c r="G3" s="197"/>
    </row>
    <row r="4" spans="1:26" s="44" customFormat="1" ht="24.75" customHeight="1">
      <c r="A4" s="669" t="s">
        <v>2</v>
      </c>
      <c r="B4" s="669"/>
      <c r="C4" s="669"/>
      <c r="D4" s="669"/>
      <c r="E4" s="669"/>
      <c r="F4" s="669"/>
      <c r="G4" s="197"/>
    </row>
    <row r="5" spans="1:26" s="44" customFormat="1" ht="39" customHeight="1">
      <c r="A5" s="705" t="s">
        <v>3</v>
      </c>
      <c r="B5" s="705"/>
      <c r="C5" s="705"/>
      <c r="D5" s="705"/>
      <c r="E5" s="705"/>
      <c r="F5" s="705"/>
      <c r="G5" s="197"/>
    </row>
    <row r="6" spans="1:26" ht="7.5" customHeight="1">
      <c r="A6" s="140"/>
    </row>
    <row r="7" spans="1:26" ht="10.5" customHeight="1">
      <c r="A7" s="141"/>
      <c r="B7" s="175"/>
      <c r="C7" s="142"/>
      <c r="D7" s="142"/>
      <c r="E7" s="142"/>
      <c r="F7" s="143"/>
      <c r="G7" s="198"/>
      <c r="H7" s="115"/>
      <c r="I7" s="115"/>
      <c r="J7" s="115"/>
      <c r="K7" s="115"/>
      <c r="L7" s="115"/>
    </row>
    <row r="8" spans="1:26" ht="38.25" customHeight="1" thickBot="1">
      <c r="A8" s="460"/>
      <c r="B8" s="460" t="s">
        <v>82</v>
      </c>
      <c r="C8" s="460" t="s">
        <v>83</v>
      </c>
      <c r="D8" s="460" t="s">
        <v>84</v>
      </c>
      <c r="E8" s="460" t="s">
        <v>85</v>
      </c>
      <c r="F8" s="461" t="s">
        <v>372</v>
      </c>
      <c r="G8" s="198"/>
      <c r="X8" s="42">
        <v>1</v>
      </c>
      <c r="Y8" s="42">
        <v>1</v>
      </c>
      <c r="Z8" s="42">
        <v>1</v>
      </c>
    </row>
    <row r="9" spans="1:26" ht="27" customHeight="1" thickTop="1">
      <c r="A9" s="333" t="s">
        <v>311</v>
      </c>
      <c r="B9" s="333">
        <v>378623.92479000002</v>
      </c>
      <c r="C9" s="334">
        <v>14994.974910000001</v>
      </c>
      <c r="D9" s="334">
        <v>0</v>
      </c>
      <c r="E9" s="334">
        <v>2220.5437999999999</v>
      </c>
      <c r="F9" s="333">
        <f t="shared" ref="F9:F47" si="0">SUM(B9:E9)</f>
        <v>395839.44349999999</v>
      </c>
      <c r="G9" s="383"/>
      <c r="H9" s="115"/>
      <c r="I9" s="115"/>
      <c r="J9" s="115"/>
      <c r="K9" s="115"/>
      <c r="L9" s="115"/>
    </row>
    <row r="10" spans="1:26" ht="27" customHeight="1">
      <c r="A10" s="148" t="s">
        <v>312</v>
      </c>
      <c r="B10" s="148">
        <v>149908.61393000002</v>
      </c>
      <c r="C10" s="149">
        <v>7372.1971199999998</v>
      </c>
      <c r="D10" s="149">
        <v>0</v>
      </c>
      <c r="E10" s="149">
        <v>0</v>
      </c>
      <c r="F10" s="148">
        <f t="shared" si="0"/>
        <v>157280.81105000002</v>
      </c>
      <c r="G10" s="383"/>
      <c r="H10" s="115"/>
      <c r="I10" s="115"/>
      <c r="J10" s="115"/>
      <c r="K10" s="115"/>
      <c r="L10" s="115"/>
    </row>
    <row r="11" spans="1:26" ht="27" customHeight="1">
      <c r="A11" s="148" t="s">
        <v>313</v>
      </c>
      <c r="B11" s="148">
        <v>15594</v>
      </c>
      <c r="C11" s="149">
        <v>555.12570999999991</v>
      </c>
      <c r="D11" s="149">
        <v>0</v>
      </c>
      <c r="E11" s="149">
        <v>0</v>
      </c>
      <c r="F11" s="148">
        <f t="shared" si="0"/>
        <v>16149.12571</v>
      </c>
      <c r="G11" s="383"/>
      <c r="H11" s="115"/>
      <c r="I11" s="115"/>
      <c r="J11" s="115"/>
      <c r="K11" s="115"/>
      <c r="L11" s="115"/>
    </row>
    <row r="12" spans="1:26" ht="27" customHeight="1">
      <c r="A12" s="148" t="s">
        <v>314</v>
      </c>
      <c r="B12" s="148">
        <v>134314.61393000002</v>
      </c>
      <c r="C12" s="149">
        <v>6817.0714100000005</v>
      </c>
      <c r="D12" s="149">
        <v>0</v>
      </c>
      <c r="E12" s="149">
        <v>0</v>
      </c>
      <c r="F12" s="148">
        <f t="shared" si="0"/>
        <v>141131.68534000003</v>
      </c>
      <c r="G12" s="383"/>
      <c r="H12" s="115"/>
      <c r="I12" s="115"/>
      <c r="J12" s="115"/>
      <c r="K12" s="115"/>
      <c r="L12" s="115"/>
    </row>
    <row r="13" spans="1:26" ht="27" customHeight="1">
      <c r="A13" s="148" t="s">
        <v>315</v>
      </c>
      <c r="B13" s="148">
        <v>228715.31086000003</v>
      </c>
      <c r="C13" s="149">
        <v>7622.7777900000001</v>
      </c>
      <c r="D13" s="149">
        <v>0</v>
      </c>
      <c r="E13" s="149">
        <v>2220.5437999999999</v>
      </c>
      <c r="F13" s="148">
        <f t="shared" si="0"/>
        <v>238558.63245000003</v>
      </c>
      <c r="G13" s="383"/>
      <c r="H13" s="115"/>
      <c r="I13" s="115"/>
      <c r="J13" s="115"/>
      <c r="K13" s="115"/>
      <c r="L13" s="115"/>
    </row>
    <row r="14" spans="1:26" ht="27" customHeight="1">
      <c r="A14" s="148" t="s">
        <v>313</v>
      </c>
      <c r="B14" s="148">
        <v>40700.486499999999</v>
      </c>
      <c r="C14" s="149">
        <v>813.08538999999996</v>
      </c>
      <c r="D14" s="149">
        <v>0</v>
      </c>
      <c r="E14" s="149">
        <v>682.36914000000002</v>
      </c>
      <c r="F14" s="148">
        <f t="shared" si="0"/>
        <v>42195.941030000002</v>
      </c>
      <c r="G14" s="383"/>
      <c r="H14" s="115"/>
      <c r="I14" s="115"/>
      <c r="J14" s="115"/>
      <c r="K14" s="115"/>
      <c r="L14" s="115"/>
    </row>
    <row r="15" spans="1:26" ht="27" customHeight="1">
      <c r="A15" s="148" t="s">
        <v>314</v>
      </c>
      <c r="B15" s="148">
        <v>188014.82436000003</v>
      </c>
      <c r="C15" s="149">
        <v>6809.6924000000008</v>
      </c>
      <c r="D15" s="149">
        <v>0</v>
      </c>
      <c r="E15" s="149">
        <v>1538.1746599999999</v>
      </c>
      <c r="F15" s="148">
        <f t="shared" si="0"/>
        <v>196362.69142000002</v>
      </c>
      <c r="G15" s="383"/>
      <c r="H15" s="115"/>
      <c r="I15" s="115"/>
      <c r="J15" s="115"/>
      <c r="K15" s="115"/>
      <c r="L15" s="115"/>
    </row>
    <row r="16" spans="1:26" ht="27" customHeight="1">
      <c r="A16" s="333" t="s">
        <v>316</v>
      </c>
      <c r="B16" s="333">
        <v>650290.1945499999</v>
      </c>
      <c r="C16" s="334">
        <v>371103.70714000001</v>
      </c>
      <c r="D16" s="334">
        <v>179785.03119000001</v>
      </c>
      <c r="E16" s="334">
        <v>943200.69596000004</v>
      </c>
      <c r="F16" s="333">
        <f t="shared" si="0"/>
        <v>2144379.6288399999</v>
      </c>
      <c r="G16" s="383"/>
      <c r="H16" s="115"/>
      <c r="I16" s="115"/>
      <c r="J16" s="115"/>
      <c r="K16" s="115"/>
      <c r="L16" s="115"/>
    </row>
    <row r="17" spans="1:12" ht="27" customHeight="1">
      <c r="A17" s="148" t="s">
        <v>312</v>
      </c>
      <c r="B17" s="148">
        <v>328237.49531999999</v>
      </c>
      <c r="C17" s="149">
        <v>142184.52811000001</v>
      </c>
      <c r="D17" s="149">
        <v>71605.933839999998</v>
      </c>
      <c r="E17" s="149">
        <v>236830.04123</v>
      </c>
      <c r="F17" s="148">
        <f t="shared" si="0"/>
        <v>778857.99849999999</v>
      </c>
      <c r="G17" s="383"/>
      <c r="H17" s="115"/>
      <c r="I17" s="115"/>
      <c r="J17" s="115"/>
      <c r="K17" s="115"/>
      <c r="L17" s="115"/>
    </row>
    <row r="18" spans="1:12" ht="27" customHeight="1">
      <c r="A18" s="148" t="s">
        <v>313</v>
      </c>
      <c r="B18" s="148">
        <v>251695.33524000001</v>
      </c>
      <c r="C18" s="149">
        <v>54806.420770000004</v>
      </c>
      <c r="D18" s="149">
        <v>68647.22236</v>
      </c>
      <c r="E18" s="149">
        <v>162533.19222999999</v>
      </c>
      <c r="F18" s="148">
        <f t="shared" si="0"/>
        <v>537682.17060000007</v>
      </c>
      <c r="G18" s="383"/>
      <c r="H18" s="115"/>
      <c r="I18" s="115"/>
      <c r="J18" s="115"/>
      <c r="K18" s="115"/>
      <c r="L18" s="115"/>
    </row>
    <row r="19" spans="1:12" ht="27" customHeight="1">
      <c r="A19" s="148" t="s">
        <v>314</v>
      </c>
      <c r="B19" s="148">
        <v>76542.160080000001</v>
      </c>
      <c r="C19" s="149">
        <v>87378.107340000002</v>
      </c>
      <c r="D19" s="149">
        <v>2958.7114799999999</v>
      </c>
      <c r="E19" s="149">
        <v>74296.849000000002</v>
      </c>
      <c r="F19" s="148">
        <f t="shared" si="0"/>
        <v>241175.82789999997</v>
      </c>
      <c r="G19" s="383"/>
      <c r="H19" s="115"/>
      <c r="I19" s="115"/>
      <c r="J19" s="115"/>
      <c r="K19" s="115"/>
      <c r="L19" s="115"/>
    </row>
    <row r="20" spans="1:12" ht="27" customHeight="1">
      <c r="A20" s="148" t="s">
        <v>315</v>
      </c>
      <c r="B20" s="148">
        <v>322052.69923000003</v>
      </c>
      <c r="C20" s="149">
        <v>228919.17903</v>
      </c>
      <c r="D20" s="149">
        <v>108179.09735</v>
      </c>
      <c r="E20" s="149">
        <v>706370.65473000007</v>
      </c>
      <c r="F20" s="148">
        <f t="shared" si="0"/>
        <v>1365521.6303400001</v>
      </c>
      <c r="G20" s="383"/>
      <c r="H20" s="115"/>
      <c r="I20" s="115"/>
      <c r="J20" s="115"/>
      <c r="K20" s="115"/>
      <c r="L20" s="115"/>
    </row>
    <row r="21" spans="1:12" ht="27" customHeight="1">
      <c r="A21" s="148" t="s">
        <v>313</v>
      </c>
      <c r="B21" s="148">
        <v>211321.16</v>
      </c>
      <c r="C21" s="149">
        <v>104545.90381</v>
      </c>
      <c r="D21" s="149">
        <v>99267.767800000001</v>
      </c>
      <c r="E21" s="149">
        <v>379402.00804000004</v>
      </c>
      <c r="F21" s="148">
        <f t="shared" si="0"/>
        <v>794536.83964999998</v>
      </c>
      <c r="G21" s="383"/>
      <c r="H21" s="115"/>
      <c r="I21" s="115"/>
      <c r="J21" s="115"/>
      <c r="K21" s="115"/>
      <c r="L21" s="115"/>
    </row>
    <row r="22" spans="1:12" ht="27" customHeight="1">
      <c r="A22" s="148" t="s">
        <v>314</v>
      </c>
      <c r="B22" s="148">
        <v>110731.53923000001</v>
      </c>
      <c r="C22" s="149">
        <v>124373.27522</v>
      </c>
      <c r="D22" s="149">
        <v>8911.3295500000004</v>
      </c>
      <c r="E22" s="149">
        <v>326968.64669000002</v>
      </c>
      <c r="F22" s="148">
        <f t="shared" si="0"/>
        <v>570984.79069000005</v>
      </c>
      <c r="G22" s="383"/>
      <c r="H22" s="115"/>
      <c r="I22" s="115"/>
      <c r="J22" s="115"/>
      <c r="K22" s="115"/>
      <c r="L22" s="115"/>
    </row>
    <row r="23" spans="1:12" ht="27" customHeight="1">
      <c r="A23" s="333" t="s">
        <v>317</v>
      </c>
      <c r="B23" s="333">
        <v>1346872.9540599999</v>
      </c>
      <c r="C23" s="334">
        <v>86493.935239999992</v>
      </c>
      <c r="D23" s="334">
        <v>1101969.2859100001</v>
      </c>
      <c r="E23" s="334">
        <v>2766769.28645</v>
      </c>
      <c r="F23" s="333">
        <f t="shared" si="0"/>
        <v>5302105.4616599996</v>
      </c>
      <c r="G23" s="383"/>
      <c r="H23" s="115"/>
      <c r="I23" s="115"/>
      <c r="J23" s="115"/>
      <c r="K23" s="115"/>
      <c r="L23" s="115"/>
    </row>
    <row r="24" spans="1:12" ht="27" customHeight="1">
      <c r="A24" s="148" t="s">
        <v>312</v>
      </c>
      <c r="B24" s="148">
        <v>398321.14674</v>
      </c>
      <c r="C24" s="149">
        <v>28858.530699999999</v>
      </c>
      <c r="D24" s="149">
        <v>494359.94663000002</v>
      </c>
      <c r="E24" s="149">
        <v>720033.17605000001</v>
      </c>
      <c r="F24" s="148">
        <f t="shared" si="0"/>
        <v>1641572.80012</v>
      </c>
      <c r="G24" s="383"/>
      <c r="H24" s="115"/>
      <c r="I24" s="115"/>
      <c r="J24" s="115"/>
      <c r="K24" s="115"/>
      <c r="L24" s="115"/>
    </row>
    <row r="25" spans="1:12" ht="27" customHeight="1">
      <c r="A25" s="148" t="s">
        <v>313</v>
      </c>
      <c r="B25" s="148">
        <v>310371.85657</v>
      </c>
      <c r="C25" s="149">
        <v>18854.578010000001</v>
      </c>
      <c r="D25" s="149">
        <v>432175.50601000001</v>
      </c>
      <c r="E25" s="149">
        <v>535238.30927999993</v>
      </c>
      <c r="F25" s="148">
        <f t="shared" si="0"/>
        <v>1296640.2498699999</v>
      </c>
      <c r="G25" s="383"/>
      <c r="H25" s="115"/>
      <c r="I25" s="115"/>
      <c r="J25" s="115"/>
      <c r="K25" s="115"/>
      <c r="L25" s="115"/>
    </row>
    <row r="26" spans="1:12" ht="27" customHeight="1">
      <c r="A26" s="148" t="s">
        <v>314</v>
      </c>
      <c r="B26" s="148">
        <v>87949.290170000007</v>
      </c>
      <c r="C26" s="149">
        <v>10003.95269</v>
      </c>
      <c r="D26" s="149">
        <v>62184.440619999994</v>
      </c>
      <c r="E26" s="149">
        <v>184794.86677000002</v>
      </c>
      <c r="F26" s="148">
        <f t="shared" si="0"/>
        <v>344932.55025000003</v>
      </c>
      <c r="G26" s="383"/>
      <c r="H26" s="115"/>
      <c r="I26" s="115"/>
      <c r="J26" s="115"/>
      <c r="K26" s="115"/>
      <c r="L26" s="115"/>
    </row>
    <row r="27" spans="1:12" ht="27" customHeight="1">
      <c r="A27" s="148" t="s">
        <v>315</v>
      </c>
      <c r="B27" s="148">
        <v>948551.80732000002</v>
      </c>
      <c r="C27" s="149">
        <v>57635.404539999996</v>
      </c>
      <c r="D27" s="149">
        <v>607609.33927999996</v>
      </c>
      <c r="E27" s="149">
        <v>2046736.1104000001</v>
      </c>
      <c r="F27" s="148">
        <f t="shared" si="0"/>
        <v>3660532.6615400002</v>
      </c>
      <c r="G27" s="383"/>
      <c r="H27" s="115"/>
      <c r="I27" s="115"/>
      <c r="J27" s="115"/>
      <c r="K27" s="115"/>
      <c r="L27" s="115"/>
    </row>
    <row r="28" spans="1:12" ht="27" customHeight="1">
      <c r="A28" s="148" t="s">
        <v>313</v>
      </c>
      <c r="B28" s="148">
        <v>688167.5797</v>
      </c>
      <c r="C28" s="149">
        <v>40280.02925</v>
      </c>
      <c r="D28" s="149">
        <v>475171.87364000001</v>
      </c>
      <c r="E28" s="149">
        <v>1273144.3836099999</v>
      </c>
      <c r="F28" s="148">
        <f t="shared" si="0"/>
        <v>2476763.8662</v>
      </c>
      <c r="G28" s="383"/>
      <c r="H28" s="115"/>
      <c r="I28" s="115"/>
      <c r="J28" s="115"/>
      <c r="K28" s="115"/>
      <c r="L28" s="115"/>
    </row>
    <row r="29" spans="1:12" ht="27" customHeight="1">
      <c r="A29" s="148" t="s">
        <v>314</v>
      </c>
      <c r="B29" s="148">
        <v>260384.22761999999</v>
      </c>
      <c r="C29" s="149">
        <v>17355.37529</v>
      </c>
      <c r="D29" s="149">
        <v>132437.46564000001</v>
      </c>
      <c r="E29" s="149">
        <v>773591.72678999999</v>
      </c>
      <c r="F29" s="148">
        <f t="shared" si="0"/>
        <v>1183768.79534</v>
      </c>
      <c r="G29" s="383"/>
      <c r="H29" s="115"/>
      <c r="I29" s="115"/>
      <c r="J29" s="115"/>
      <c r="K29" s="115"/>
      <c r="L29" s="115"/>
    </row>
    <row r="30" spans="1:12" ht="27" customHeight="1">
      <c r="A30" s="333" t="s">
        <v>318</v>
      </c>
      <c r="B30" s="333">
        <v>274710.57494000002</v>
      </c>
      <c r="C30" s="334">
        <v>115032.07281999999</v>
      </c>
      <c r="D30" s="334">
        <v>286896.46486000001</v>
      </c>
      <c r="E30" s="334">
        <v>493255.87294999999</v>
      </c>
      <c r="F30" s="333">
        <f t="shared" si="0"/>
        <v>1169894.98557</v>
      </c>
      <c r="G30" s="383"/>
      <c r="H30" s="115"/>
      <c r="I30" s="115"/>
      <c r="J30" s="115"/>
      <c r="K30" s="115"/>
      <c r="L30" s="115"/>
    </row>
    <row r="31" spans="1:12" ht="27" customHeight="1">
      <c r="A31" s="148" t="s">
        <v>319</v>
      </c>
      <c r="B31" s="148">
        <v>256077.88212999998</v>
      </c>
      <c r="C31" s="149">
        <v>114739.39615</v>
      </c>
      <c r="D31" s="149">
        <v>208453.65416999999</v>
      </c>
      <c r="E31" s="149">
        <v>397506.53372000001</v>
      </c>
      <c r="F31" s="148">
        <f t="shared" si="0"/>
        <v>976777.46616999991</v>
      </c>
      <c r="G31" s="383"/>
      <c r="H31" s="115"/>
      <c r="I31" s="115"/>
      <c r="J31" s="115"/>
      <c r="K31" s="115"/>
      <c r="L31" s="115"/>
    </row>
    <row r="32" spans="1:12" ht="27" customHeight="1">
      <c r="A32" s="148" t="s">
        <v>320</v>
      </c>
      <c r="B32" s="148">
        <v>464.76625999999999</v>
      </c>
      <c r="C32" s="149">
        <v>13842.47933</v>
      </c>
      <c r="D32" s="149">
        <v>6576.9717300000002</v>
      </c>
      <c r="E32" s="149">
        <v>10311.774740000001</v>
      </c>
      <c r="F32" s="148">
        <f t="shared" si="0"/>
        <v>31195.99206</v>
      </c>
      <c r="G32" s="383"/>
      <c r="H32" s="115"/>
      <c r="I32" s="115"/>
      <c r="J32" s="115"/>
      <c r="K32" s="115"/>
      <c r="L32" s="115"/>
    </row>
    <row r="33" spans="1:12" ht="27" customHeight="1">
      <c r="A33" s="148" t="s">
        <v>321</v>
      </c>
      <c r="B33" s="148">
        <v>85424.622349999991</v>
      </c>
      <c r="C33" s="149">
        <v>27063.67196</v>
      </c>
      <c r="D33" s="149">
        <v>119332.26201999999</v>
      </c>
      <c r="E33" s="149">
        <v>266199.1139</v>
      </c>
      <c r="F33" s="148">
        <f t="shared" si="0"/>
        <v>498019.67022999999</v>
      </c>
      <c r="G33" s="383"/>
      <c r="H33" s="115"/>
      <c r="I33" s="115"/>
      <c r="J33" s="115"/>
      <c r="K33" s="115"/>
      <c r="L33" s="115"/>
    </row>
    <row r="34" spans="1:12" ht="27" customHeight="1">
      <c r="A34" s="148" t="s">
        <v>322</v>
      </c>
      <c r="B34" s="148">
        <v>133687.49664</v>
      </c>
      <c r="C34" s="149">
        <v>63138.83829</v>
      </c>
      <c r="D34" s="149">
        <v>27137.13017</v>
      </c>
      <c r="E34" s="149">
        <v>64560.853240000004</v>
      </c>
      <c r="F34" s="148">
        <f t="shared" si="0"/>
        <v>288524.31834</v>
      </c>
      <c r="G34" s="383"/>
      <c r="H34" s="115"/>
      <c r="I34" s="115"/>
      <c r="J34" s="115"/>
      <c r="K34" s="115"/>
      <c r="L34" s="115"/>
    </row>
    <row r="35" spans="1:12" ht="27" customHeight="1">
      <c r="A35" s="148" t="s">
        <v>323</v>
      </c>
      <c r="B35" s="148">
        <v>36500.996880000006</v>
      </c>
      <c r="C35" s="149">
        <v>10694.406570000001</v>
      </c>
      <c r="D35" s="149">
        <v>55407.290249999998</v>
      </c>
      <c r="E35" s="149">
        <v>56434.791840000005</v>
      </c>
      <c r="F35" s="148">
        <f t="shared" si="0"/>
        <v>159037.48554000002</v>
      </c>
      <c r="G35" s="383"/>
      <c r="H35" s="115"/>
      <c r="I35" s="115"/>
      <c r="J35" s="115"/>
      <c r="K35" s="115"/>
      <c r="L35" s="115"/>
    </row>
    <row r="36" spans="1:12" ht="27" customHeight="1">
      <c r="A36" s="148" t="s">
        <v>21</v>
      </c>
      <c r="B36" s="148">
        <v>18632.69281</v>
      </c>
      <c r="C36" s="149">
        <v>292.67667</v>
      </c>
      <c r="D36" s="149">
        <v>78442.810689999998</v>
      </c>
      <c r="E36" s="149">
        <v>95749.339229999998</v>
      </c>
      <c r="F36" s="148">
        <f t="shared" si="0"/>
        <v>193117.51939999999</v>
      </c>
      <c r="G36" s="383"/>
      <c r="H36" s="115"/>
      <c r="I36" s="115"/>
      <c r="J36" s="115"/>
      <c r="K36" s="115"/>
      <c r="L36" s="115"/>
    </row>
    <row r="37" spans="1:12" ht="27" customHeight="1">
      <c r="A37" s="148" t="s">
        <v>321</v>
      </c>
      <c r="B37" s="148">
        <v>10932.32242</v>
      </c>
      <c r="C37" s="149">
        <v>292.67667</v>
      </c>
      <c r="D37" s="149">
        <v>40323.26786</v>
      </c>
      <c r="E37" s="149">
        <v>70643.501810000002</v>
      </c>
      <c r="F37" s="148">
        <f t="shared" si="0"/>
        <v>122191.76876000001</v>
      </c>
      <c r="G37" s="383"/>
      <c r="H37" s="115"/>
      <c r="I37" s="115"/>
      <c r="J37" s="115"/>
      <c r="K37" s="115"/>
      <c r="L37" s="115"/>
    </row>
    <row r="38" spans="1:12" ht="27" customHeight="1">
      <c r="A38" s="148" t="s">
        <v>323</v>
      </c>
      <c r="B38" s="148">
        <v>7700.37039</v>
      </c>
      <c r="C38" s="149">
        <v>0</v>
      </c>
      <c r="D38" s="149">
        <v>38119.542829999999</v>
      </c>
      <c r="E38" s="149">
        <v>25105.837420000003</v>
      </c>
      <c r="F38" s="148">
        <f t="shared" si="0"/>
        <v>70925.750640000013</v>
      </c>
      <c r="G38" s="383"/>
      <c r="H38" s="115"/>
      <c r="I38" s="115"/>
      <c r="J38" s="115"/>
      <c r="K38" s="115"/>
      <c r="L38" s="115"/>
    </row>
    <row r="39" spans="1:12" ht="51" customHeight="1">
      <c r="A39" s="335" t="s">
        <v>324</v>
      </c>
      <c r="B39" s="148">
        <v>0</v>
      </c>
      <c r="C39" s="149">
        <v>0</v>
      </c>
      <c r="D39" s="149">
        <v>0</v>
      </c>
      <c r="E39" s="149">
        <v>0</v>
      </c>
      <c r="F39" s="148">
        <f t="shared" si="0"/>
        <v>0</v>
      </c>
      <c r="G39" s="383"/>
      <c r="H39" s="115"/>
      <c r="I39" s="115"/>
      <c r="J39" s="115"/>
      <c r="K39" s="115"/>
      <c r="L39" s="115"/>
    </row>
    <row r="40" spans="1:12" ht="27" customHeight="1">
      <c r="A40" s="148" t="s">
        <v>321</v>
      </c>
      <c r="B40" s="148">
        <v>0</v>
      </c>
      <c r="C40" s="149">
        <v>0</v>
      </c>
      <c r="D40" s="149">
        <v>0</v>
      </c>
      <c r="E40" s="149">
        <v>0</v>
      </c>
      <c r="F40" s="148">
        <f t="shared" si="0"/>
        <v>0</v>
      </c>
      <c r="G40" s="383"/>
      <c r="H40" s="115"/>
      <c r="I40" s="115"/>
      <c r="J40" s="115"/>
      <c r="K40" s="115"/>
      <c r="L40" s="115"/>
    </row>
    <row r="41" spans="1:12" ht="27" customHeight="1">
      <c r="A41" s="148" t="s">
        <v>323</v>
      </c>
      <c r="B41" s="148">
        <v>0</v>
      </c>
      <c r="C41" s="149">
        <v>0</v>
      </c>
      <c r="D41" s="149">
        <v>0</v>
      </c>
      <c r="E41" s="149">
        <v>0</v>
      </c>
      <c r="F41" s="148">
        <f t="shared" si="0"/>
        <v>0</v>
      </c>
      <c r="G41" s="383"/>
      <c r="H41" s="115"/>
      <c r="I41" s="115"/>
      <c r="J41" s="115"/>
      <c r="K41" s="115"/>
      <c r="L41" s="115"/>
    </row>
    <row r="42" spans="1:12" ht="27" customHeight="1">
      <c r="A42" s="333" t="s">
        <v>325</v>
      </c>
      <c r="B42" s="333">
        <v>76925.933969999998</v>
      </c>
      <c r="C42" s="334">
        <v>32702.82273</v>
      </c>
      <c r="D42" s="334">
        <v>274916.47395000001</v>
      </c>
      <c r="E42" s="334">
        <v>307283.01895</v>
      </c>
      <c r="F42" s="333">
        <f t="shared" si="0"/>
        <v>691828.24959999998</v>
      </c>
      <c r="G42" s="383"/>
      <c r="H42" s="115"/>
      <c r="I42" s="115"/>
      <c r="J42" s="115"/>
      <c r="K42" s="115"/>
      <c r="L42" s="115"/>
    </row>
    <row r="43" spans="1:12" ht="27" customHeight="1">
      <c r="A43" s="148" t="s">
        <v>326</v>
      </c>
      <c r="B43" s="148">
        <v>0</v>
      </c>
      <c r="C43" s="149">
        <v>0</v>
      </c>
      <c r="D43" s="149">
        <v>0</v>
      </c>
      <c r="E43" s="149">
        <v>7487.0787900000005</v>
      </c>
      <c r="F43" s="148">
        <f t="shared" si="0"/>
        <v>7487.0787900000005</v>
      </c>
      <c r="G43" s="383"/>
      <c r="H43" s="115"/>
      <c r="I43" s="115"/>
      <c r="J43" s="115"/>
      <c r="K43" s="115"/>
      <c r="L43" s="115"/>
    </row>
    <row r="44" spans="1:12" ht="27" customHeight="1">
      <c r="A44" s="148" t="s">
        <v>327</v>
      </c>
      <c r="B44" s="148">
        <v>315.89966999999996</v>
      </c>
      <c r="C44" s="149">
        <v>7298.8481500000007</v>
      </c>
      <c r="D44" s="149">
        <v>9552.30249</v>
      </c>
      <c r="E44" s="149">
        <v>43955.264069999997</v>
      </c>
      <c r="F44" s="148">
        <f t="shared" si="0"/>
        <v>61122.314379999996</v>
      </c>
      <c r="G44" s="383"/>
      <c r="H44" s="115"/>
      <c r="I44" s="115"/>
      <c r="J44" s="115"/>
      <c r="K44" s="115"/>
      <c r="L44" s="115"/>
    </row>
    <row r="45" spans="1:12" ht="27" customHeight="1">
      <c r="A45" s="148" t="s">
        <v>328</v>
      </c>
      <c r="B45" s="148">
        <v>76610.034299999999</v>
      </c>
      <c r="C45" s="149">
        <v>25403.974579999998</v>
      </c>
      <c r="D45" s="149">
        <v>265364.17145999998</v>
      </c>
      <c r="E45" s="149">
        <v>255840.67608999999</v>
      </c>
      <c r="F45" s="148">
        <f t="shared" si="0"/>
        <v>623218.85642999993</v>
      </c>
      <c r="G45" s="383"/>
      <c r="H45" s="115"/>
      <c r="I45" s="115"/>
      <c r="J45" s="115"/>
      <c r="K45" s="115"/>
      <c r="L45" s="115"/>
    </row>
    <row r="46" spans="1:12" s="181" customFormat="1" ht="36" customHeight="1">
      <c r="A46" s="155" t="s">
        <v>329</v>
      </c>
      <c r="B46" s="155">
        <v>0</v>
      </c>
      <c r="C46" s="180">
        <v>0</v>
      </c>
      <c r="D46" s="180">
        <v>0</v>
      </c>
      <c r="E46" s="180">
        <v>0</v>
      </c>
      <c r="F46" s="155">
        <f t="shared" si="0"/>
        <v>0</v>
      </c>
      <c r="G46" s="384"/>
      <c r="H46" s="303"/>
      <c r="I46" s="303"/>
      <c r="J46" s="303"/>
      <c r="K46" s="303"/>
      <c r="L46" s="303"/>
    </row>
    <row r="47" spans="1:12" s="181" customFormat="1" ht="24" customHeight="1">
      <c r="A47" s="385" t="s">
        <v>257</v>
      </c>
      <c r="B47" s="386">
        <v>2727423.58231</v>
      </c>
      <c r="C47" s="386">
        <v>620327.51283999998</v>
      </c>
      <c r="D47" s="386">
        <v>1843567.2559100001</v>
      </c>
      <c r="E47" s="386">
        <v>4512729.41811</v>
      </c>
      <c r="F47" s="386">
        <f t="shared" si="0"/>
        <v>9704047.7691700011</v>
      </c>
      <c r="G47" s="384"/>
      <c r="H47" s="303"/>
      <c r="I47" s="303"/>
      <c r="J47" s="303"/>
      <c r="K47" s="303"/>
      <c r="L47" s="303"/>
    </row>
    <row r="48" spans="1:12" ht="27" customHeight="1">
      <c r="A48" s="185"/>
      <c r="B48" s="179"/>
      <c r="C48" s="179"/>
      <c r="D48" s="179"/>
      <c r="E48" s="179"/>
      <c r="F48" s="179"/>
      <c r="G48" s="383"/>
      <c r="H48" s="115"/>
      <c r="I48" s="115"/>
      <c r="J48" s="115"/>
      <c r="K48" s="115"/>
      <c r="L48" s="115"/>
    </row>
    <row r="49" spans="1:12" ht="9" customHeight="1" thickBot="1">
      <c r="A49" s="401"/>
      <c r="B49" s="402"/>
      <c r="C49" s="403"/>
      <c r="D49" s="403"/>
      <c r="E49" s="403"/>
      <c r="F49" s="404"/>
      <c r="G49" s="361"/>
      <c r="H49" s="115"/>
      <c r="I49" s="115"/>
      <c r="J49" s="115"/>
      <c r="K49" s="115"/>
      <c r="L49" s="115"/>
    </row>
    <row r="50" spans="1:12" ht="15" customHeight="1">
      <c r="A50" s="196" t="s">
        <v>355</v>
      </c>
      <c r="B50" s="76"/>
      <c r="C50" s="192"/>
      <c r="D50" s="192"/>
      <c r="E50" s="192"/>
      <c r="F50" s="193"/>
      <c r="G50" s="388"/>
      <c r="H50" s="193"/>
      <c r="I50" s="115"/>
      <c r="J50" s="115"/>
      <c r="K50" s="115"/>
      <c r="L50" s="115"/>
    </row>
    <row r="51" spans="1:12" ht="9" customHeight="1">
      <c r="C51" s="136"/>
      <c r="D51" s="136"/>
      <c r="E51" s="136"/>
      <c r="F51" s="115"/>
      <c r="G51" s="361"/>
      <c r="H51" s="115"/>
      <c r="I51" s="115"/>
      <c r="J51" s="115"/>
      <c r="K51" s="115"/>
      <c r="L51" s="115"/>
    </row>
    <row r="52" spans="1:12" ht="9" customHeight="1">
      <c r="A52" s="165"/>
      <c r="C52" s="136"/>
      <c r="D52" s="136"/>
      <c r="E52" s="136"/>
      <c r="F52" s="115"/>
      <c r="G52" s="361"/>
      <c r="H52" s="115"/>
      <c r="I52" s="115"/>
      <c r="J52" s="115"/>
      <c r="K52" s="115"/>
      <c r="L52" s="115"/>
    </row>
    <row r="53" spans="1:12" ht="9" customHeight="1">
      <c r="A53" s="169"/>
      <c r="C53" s="136"/>
      <c r="D53" s="136"/>
      <c r="E53" s="136"/>
      <c r="F53" s="115"/>
      <c r="G53" s="361"/>
      <c r="H53" s="115"/>
      <c r="I53" s="115"/>
      <c r="J53" s="115"/>
      <c r="K53" s="115"/>
      <c r="L53" s="115"/>
    </row>
    <row r="54" spans="1:12" ht="9" customHeight="1">
      <c r="A54" s="165"/>
      <c r="C54" s="136"/>
      <c r="D54" s="136"/>
      <c r="E54" s="136"/>
      <c r="F54" s="115"/>
      <c r="G54" s="361"/>
      <c r="H54" s="115"/>
      <c r="I54" s="115"/>
      <c r="J54" s="115"/>
      <c r="K54" s="115"/>
      <c r="L54" s="115"/>
    </row>
    <row r="55" spans="1:12" ht="9" customHeight="1">
      <c r="A55" s="165"/>
      <c r="C55" s="136"/>
      <c r="D55" s="136"/>
      <c r="E55" s="136"/>
      <c r="F55" s="115"/>
      <c r="G55" s="361"/>
      <c r="H55" s="115"/>
      <c r="I55" s="115"/>
      <c r="J55" s="115"/>
      <c r="K55" s="115"/>
      <c r="L55" s="115"/>
    </row>
    <row r="56" spans="1:12" ht="9" customHeight="1">
      <c r="A56" s="165"/>
      <c r="B56" s="65"/>
      <c r="C56" s="136"/>
      <c r="D56" s="136"/>
      <c r="E56" s="136"/>
      <c r="F56" s="115"/>
      <c r="G56" s="361"/>
      <c r="H56" s="115"/>
      <c r="I56" s="115"/>
      <c r="J56" s="115"/>
      <c r="K56" s="115"/>
      <c r="L56" s="115"/>
    </row>
    <row r="57" spans="1:12" ht="9" customHeight="1">
      <c r="A57" s="165"/>
      <c r="B57" s="65"/>
      <c r="C57" s="136"/>
      <c r="D57" s="136"/>
      <c r="E57" s="136"/>
      <c r="F57" s="115"/>
      <c r="G57" s="361"/>
      <c r="H57" s="115"/>
      <c r="I57" s="115"/>
      <c r="J57" s="115"/>
      <c r="K57" s="115"/>
      <c r="L57" s="115"/>
    </row>
    <row r="58" spans="1:12" ht="9" customHeight="1">
      <c r="A58" s="165"/>
      <c r="B58" s="65"/>
      <c r="C58" s="136"/>
      <c r="D58" s="136"/>
      <c r="E58" s="136"/>
      <c r="F58" s="115"/>
      <c r="G58" s="361"/>
      <c r="H58" s="115"/>
      <c r="I58" s="115"/>
      <c r="J58" s="115"/>
      <c r="K58" s="115"/>
      <c r="L58" s="115"/>
    </row>
    <row r="59" spans="1:12" ht="9" customHeight="1">
      <c r="A59" s="166"/>
      <c r="B59" s="65"/>
      <c r="C59" s="136"/>
      <c r="D59" s="136"/>
      <c r="E59" s="136"/>
      <c r="F59" s="115"/>
      <c r="G59" s="361"/>
      <c r="H59" s="115"/>
      <c r="I59" s="115"/>
      <c r="J59" s="115"/>
      <c r="K59" s="115"/>
      <c r="L59" s="115"/>
    </row>
    <row r="60" spans="1:12" ht="9" customHeight="1">
      <c r="A60" s="165"/>
      <c r="B60" s="65"/>
      <c r="C60" s="136"/>
      <c r="D60" s="136"/>
      <c r="E60" s="136"/>
      <c r="F60" s="115"/>
      <c r="G60" s="361"/>
      <c r="H60" s="115"/>
      <c r="I60" s="115"/>
      <c r="J60" s="115"/>
      <c r="K60" s="115"/>
      <c r="L60" s="115"/>
    </row>
    <row r="61" spans="1:12" ht="9" customHeight="1">
      <c r="A61" s="165"/>
      <c r="B61" s="65"/>
      <c r="C61" s="136"/>
      <c r="D61" s="136"/>
      <c r="E61" s="136"/>
      <c r="F61" s="115"/>
      <c r="G61" s="361"/>
      <c r="H61" s="115"/>
      <c r="I61" s="115"/>
      <c r="J61" s="115"/>
      <c r="K61" s="115"/>
      <c r="L61" s="115"/>
    </row>
    <row r="62" spans="1:12" ht="9" customHeight="1">
      <c r="A62" s="165"/>
      <c r="B62" s="65"/>
      <c r="C62" s="136"/>
      <c r="D62" s="136"/>
      <c r="E62" s="136"/>
      <c r="F62" s="115"/>
      <c r="G62" s="361"/>
      <c r="H62" s="115"/>
      <c r="I62" s="115"/>
      <c r="J62" s="115"/>
      <c r="K62" s="115"/>
      <c r="L62" s="115"/>
    </row>
    <row r="63" spans="1:12" ht="9" customHeight="1">
      <c r="A63" s="165"/>
      <c r="C63" s="136"/>
      <c r="D63" s="136"/>
      <c r="E63" s="136"/>
      <c r="F63" s="115"/>
      <c r="G63" s="361"/>
      <c r="H63" s="115"/>
      <c r="I63" s="115"/>
      <c r="J63" s="115"/>
      <c r="K63" s="115"/>
      <c r="L63" s="115"/>
    </row>
    <row r="64" spans="1:12" ht="9" customHeight="1">
      <c r="A64" s="165"/>
      <c r="C64" s="136"/>
      <c r="D64" s="136"/>
      <c r="E64" s="136"/>
      <c r="F64" s="115"/>
      <c r="G64" s="361"/>
      <c r="H64" s="115"/>
      <c r="I64" s="115"/>
      <c r="J64" s="115"/>
      <c r="K64" s="115"/>
      <c r="L64" s="115"/>
    </row>
    <row r="65" spans="1:12" ht="9" customHeight="1">
      <c r="A65" s="166"/>
      <c r="C65" s="136"/>
      <c r="D65" s="136"/>
      <c r="E65" s="136"/>
      <c r="F65" s="115"/>
      <c r="G65" s="361"/>
      <c r="H65" s="115"/>
      <c r="I65" s="115"/>
      <c r="J65" s="115"/>
      <c r="K65" s="115"/>
      <c r="L65" s="115"/>
    </row>
    <row r="66" spans="1:12" ht="9" customHeight="1">
      <c r="A66" s="165"/>
      <c r="C66" s="136"/>
      <c r="D66" s="136"/>
      <c r="E66" s="136"/>
      <c r="F66" s="115"/>
      <c r="G66" s="361"/>
      <c r="H66" s="115"/>
      <c r="I66" s="115"/>
      <c r="J66" s="115"/>
      <c r="K66" s="115"/>
      <c r="L66" s="115"/>
    </row>
    <row r="67" spans="1:12" ht="9" customHeight="1">
      <c r="A67" s="165"/>
      <c r="C67" s="136"/>
      <c r="D67" s="136"/>
      <c r="E67" s="136"/>
      <c r="F67" s="115"/>
      <c r="G67" s="361"/>
      <c r="H67" s="115"/>
      <c r="I67" s="115"/>
      <c r="J67" s="115"/>
      <c r="K67" s="115"/>
      <c r="L67" s="115"/>
    </row>
    <row r="68" spans="1:12" ht="9" customHeight="1">
      <c r="A68" s="165"/>
      <c r="C68" s="136"/>
      <c r="D68" s="136"/>
      <c r="E68" s="136"/>
      <c r="F68" s="115"/>
      <c r="G68" s="361"/>
      <c r="H68" s="115"/>
      <c r="I68" s="115"/>
      <c r="J68" s="115"/>
      <c r="K68" s="115"/>
      <c r="L68" s="115"/>
    </row>
    <row r="69" spans="1:12" ht="9" customHeight="1">
      <c r="A69" s="165"/>
      <c r="C69" s="136"/>
      <c r="D69" s="136"/>
      <c r="E69" s="136"/>
      <c r="F69" s="115"/>
      <c r="G69" s="361"/>
      <c r="H69" s="115"/>
      <c r="I69" s="115"/>
      <c r="J69" s="115"/>
      <c r="K69" s="115"/>
      <c r="L69" s="115"/>
    </row>
    <row r="70" spans="1:12" ht="9" customHeight="1">
      <c r="A70" s="165"/>
      <c r="C70" s="136"/>
      <c r="D70" s="136"/>
      <c r="E70" s="136"/>
      <c r="F70" s="115"/>
      <c r="G70" s="361"/>
      <c r="H70" s="115"/>
      <c r="I70" s="115"/>
      <c r="J70" s="115"/>
      <c r="K70" s="115"/>
      <c r="L70" s="115"/>
    </row>
    <row r="71" spans="1:12" ht="9" customHeight="1">
      <c r="A71" s="166"/>
      <c r="C71" s="136"/>
      <c r="D71" s="136"/>
      <c r="E71" s="136"/>
      <c r="F71" s="115"/>
      <c r="G71" s="361"/>
      <c r="H71" s="115"/>
      <c r="I71" s="115"/>
      <c r="J71" s="115"/>
      <c r="K71" s="115"/>
      <c r="L71" s="115"/>
    </row>
    <row r="72" spans="1:12" ht="9" customHeight="1">
      <c r="A72" s="165"/>
      <c r="C72" s="136"/>
      <c r="D72" s="136"/>
      <c r="E72" s="136"/>
      <c r="F72" s="115"/>
      <c r="G72" s="361"/>
      <c r="H72" s="115"/>
      <c r="I72" s="115"/>
      <c r="J72" s="115"/>
      <c r="K72" s="115"/>
      <c r="L72" s="115"/>
    </row>
    <row r="73" spans="1:12" ht="9" customHeight="1">
      <c r="A73" s="165"/>
      <c r="C73" s="136"/>
      <c r="D73" s="136"/>
      <c r="E73" s="136"/>
      <c r="F73" s="115"/>
      <c r="G73" s="361"/>
      <c r="H73" s="115"/>
      <c r="I73" s="115"/>
      <c r="J73" s="115"/>
      <c r="K73" s="115"/>
      <c r="L73" s="115"/>
    </row>
    <row r="74" spans="1:12" ht="9" customHeight="1">
      <c r="A74" s="165"/>
      <c r="C74" s="136"/>
      <c r="D74" s="136"/>
      <c r="E74" s="136"/>
      <c r="F74" s="115"/>
      <c r="G74" s="361"/>
      <c r="H74" s="115"/>
      <c r="I74" s="115"/>
      <c r="J74" s="115"/>
      <c r="K74" s="115"/>
      <c r="L74" s="115"/>
    </row>
    <row r="75" spans="1:12" ht="9" customHeight="1">
      <c r="A75" s="165"/>
      <c r="C75" s="136"/>
      <c r="D75" s="136"/>
      <c r="E75" s="136"/>
      <c r="F75" s="115"/>
      <c r="G75" s="361"/>
      <c r="H75" s="115"/>
      <c r="I75" s="115"/>
      <c r="J75" s="115"/>
      <c r="K75" s="115"/>
      <c r="L75" s="115"/>
    </row>
    <row r="76" spans="1:12" ht="9" customHeight="1">
      <c r="A76" s="166"/>
      <c r="C76" s="136"/>
      <c r="D76" s="136"/>
      <c r="E76" s="136"/>
      <c r="F76" s="115"/>
      <c r="G76" s="361"/>
      <c r="H76" s="115"/>
      <c r="I76" s="115"/>
      <c r="J76" s="115"/>
      <c r="K76" s="115"/>
      <c r="L76" s="115"/>
    </row>
    <row r="77" spans="1:12" ht="9" customHeight="1">
      <c r="A77" s="167"/>
      <c r="C77" s="136"/>
      <c r="D77" s="136"/>
      <c r="E77" s="136"/>
      <c r="F77" s="115"/>
      <c r="G77" s="361"/>
      <c r="H77" s="115"/>
      <c r="I77" s="115"/>
      <c r="J77" s="115"/>
      <c r="K77" s="115"/>
      <c r="L77" s="115"/>
    </row>
    <row r="78" spans="1:12" ht="9" customHeight="1">
      <c r="A78" s="167"/>
      <c r="C78" s="136"/>
      <c r="D78" s="136"/>
      <c r="E78" s="136"/>
      <c r="F78" s="115"/>
      <c r="G78" s="361"/>
      <c r="H78" s="115"/>
      <c r="I78" s="115"/>
      <c r="J78" s="115"/>
      <c r="K78" s="115"/>
      <c r="L78" s="115"/>
    </row>
    <row r="79" spans="1:12" ht="9" customHeight="1">
      <c r="A79" s="167"/>
      <c r="C79" s="136"/>
      <c r="D79" s="136"/>
      <c r="E79" s="136"/>
      <c r="F79" s="115"/>
      <c r="G79" s="361"/>
      <c r="H79" s="115"/>
      <c r="I79" s="115"/>
      <c r="J79" s="115"/>
      <c r="K79" s="115"/>
      <c r="L79" s="115"/>
    </row>
    <row r="80" spans="1:12" ht="9" customHeight="1">
      <c r="A80" s="167"/>
      <c r="C80" s="136"/>
      <c r="D80" s="136"/>
      <c r="E80" s="136"/>
      <c r="F80" s="115"/>
      <c r="G80" s="361"/>
      <c r="H80" s="115"/>
      <c r="I80" s="115"/>
      <c r="J80" s="115"/>
      <c r="K80" s="115"/>
      <c r="L80" s="115"/>
    </row>
    <row r="81" spans="1:12" ht="9" customHeight="1">
      <c r="A81" s="168"/>
      <c r="C81" s="136"/>
      <c r="D81" s="136"/>
      <c r="E81" s="136"/>
      <c r="F81" s="115"/>
      <c r="G81" s="361"/>
      <c r="H81" s="115"/>
      <c r="I81" s="115"/>
      <c r="J81" s="115"/>
      <c r="K81" s="115"/>
      <c r="L81" s="115"/>
    </row>
    <row r="82" spans="1:12" ht="9" customHeight="1">
      <c r="A82" s="168"/>
      <c r="C82" s="136"/>
      <c r="D82" s="136"/>
      <c r="E82" s="136"/>
      <c r="F82" s="115"/>
      <c r="G82" s="361"/>
      <c r="H82" s="115"/>
      <c r="I82" s="115"/>
      <c r="J82" s="115"/>
      <c r="K82" s="115"/>
      <c r="L82" s="115"/>
    </row>
    <row r="83" spans="1:12" ht="9" customHeight="1">
      <c r="A83" s="169"/>
      <c r="C83" s="136"/>
      <c r="D83" s="136"/>
      <c r="E83" s="136"/>
      <c r="F83" s="115"/>
      <c r="G83" s="361"/>
      <c r="H83" s="115"/>
      <c r="I83" s="115"/>
      <c r="J83" s="115"/>
      <c r="K83" s="115"/>
      <c r="L83" s="115"/>
    </row>
    <row r="84" spans="1:12" ht="9" customHeight="1">
      <c r="A84" s="165"/>
      <c r="C84" s="136"/>
      <c r="D84" s="136"/>
      <c r="E84" s="136"/>
      <c r="F84" s="115"/>
      <c r="G84" s="361"/>
      <c r="H84" s="115"/>
      <c r="I84" s="115"/>
      <c r="J84" s="115"/>
      <c r="K84" s="115"/>
      <c r="L84" s="115"/>
    </row>
    <row r="85" spans="1:12" ht="9" customHeight="1">
      <c r="A85" s="165"/>
      <c r="C85" s="136"/>
      <c r="D85" s="136"/>
      <c r="E85" s="136"/>
      <c r="F85" s="115"/>
      <c r="G85" s="361"/>
      <c r="H85" s="115"/>
      <c r="I85" s="115"/>
      <c r="J85" s="115"/>
      <c r="K85" s="115"/>
      <c r="L85" s="115"/>
    </row>
    <row r="86" spans="1:12" ht="9" customHeight="1">
      <c r="A86" s="165"/>
      <c r="C86" s="136"/>
      <c r="D86" s="136"/>
      <c r="E86" s="136"/>
      <c r="F86" s="115"/>
      <c r="G86" s="361"/>
      <c r="H86" s="115"/>
      <c r="I86" s="115"/>
      <c r="J86" s="115"/>
      <c r="K86" s="115"/>
      <c r="L86" s="115"/>
    </row>
    <row r="87" spans="1:12" ht="9" customHeight="1">
      <c r="A87" s="165"/>
      <c r="C87" s="136"/>
      <c r="D87" s="136"/>
      <c r="E87" s="136"/>
      <c r="F87" s="115"/>
      <c r="G87" s="361"/>
      <c r="H87" s="115"/>
      <c r="I87" s="115"/>
      <c r="J87" s="115"/>
      <c r="K87" s="115"/>
      <c r="L87" s="115"/>
    </row>
    <row r="88" spans="1:12" ht="9" customHeight="1">
      <c r="A88" s="167"/>
      <c r="C88" s="136"/>
      <c r="D88" s="136"/>
      <c r="E88" s="136"/>
      <c r="F88" s="115"/>
      <c r="G88" s="361"/>
      <c r="H88" s="115"/>
      <c r="I88" s="115"/>
      <c r="J88" s="115"/>
      <c r="K88" s="115"/>
      <c r="L88" s="115"/>
    </row>
    <row r="89" spans="1:12" ht="9" customHeight="1">
      <c r="A89" s="169"/>
      <c r="C89" s="136"/>
      <c r="D89" s="136"/>
      <c r="E89" s="136"/>
      <c r="F89" s="115"/>
      <c r="G89" s="361"/>
      <c r="H89" s="115"/>
      <c r="I89" s="115"/>
      <c r="J89" s="115"/>
      <c r="K89" s="115"/>
      <c r="L89" s="115"/>
    </row>
    <row r="90" spans="1:12" ht="9" customHeight="1">
      <c r="A90" s="165"/>
      <c r="C90" s="136"/>
      <c r="D90" s="136"/>
      <c r="E90" s="136"/>
      <c r="F90" s="115"/>
      <c r="G90" s="361"/>
      <c r="H90" s="115"/>
      <c r="I90" s="115"/>
      <c r="J90" s="115"/>
      <c r="K90" s="115"/>
      <c r="L90" s="115"/>
    </row>
    <row r="91" spans="1:12" ht="9" customHeight="1">
      <c r="A91" s="165"/>
      <c r="C91" s="136"/>
      <c r="D91" s="136"/>
      <c r="E91" s="136"/>
      <c r="F91" s="115"/>
      <c r="G91" s="361"/>
      <c r="H91" s="115"/>
      <c r="I91" s="115"/>
      <c r="J91" s="115"/>
      <c r="K91" s="115"/>
      <c r="L91" s="115"/>
    </row>
    <row r="92" spans="1:12" ht="9" customHeight="1">
      <c r="A92" s="165"/>
      <c r="C92" s="136"/>
      <c r="D92" s="136"/>
      <c r="E92" s="136"/>
      <c r="F92" s="115"/>
      <c r="G92" s="361"/>
      <c r="H92" s="115"/>
      <c r="I92" s="115"/>
      <c r="J92" s="115"/>
      <c r="K92" s="115"/>
      <c r="L92" s="115"/>
    </row>
    <row r="93" spans="1:12" ht="9" customHeight="1">
      <c r="A93" s="165"/>
      <c r="C93" s="136"/>
      <c r="D93" s="136"/>
      <c r="E93" s="136"/>
      <c r="F93" s="115"/>
      <c r="G93" s="361"/>
      <c r="H93" s="115"/>
      <c r="I93" s="115"/>
      <c r="J93" s="115"/>
      <c r="K93" s="115"/>
      <c r="L93" s="115"/>
    </row>
    <row r="94" spans="1:12" ht="9" customHeight="1">
      <c r="A94" s="167"/>
      <c r="C94" s="136"/>
      <c r="D94" s="136"/>
      <c r="E94" s="136"/>
      <c r="F94" s="115"/>
      <c r="G94" s="361"/>
      <c r="H94" s="115"/>
      <c r="I94" s="115"/>
      <c r="J94" s="115"/>
      <c r="K94" s="115"/>
      <c r="L94" s="115"/>
    </row>
    <row r="95" spans="1:12" ht="9" customHeight="1">
      <c r="A95" s="169"/>
      <c r="C95" s="136"/>
      <c r="D95" s="136"/>
      <c r="E95" s="136"/>
      <c r="F95" s="115"/>
      <c r="G95" s="361"/>
      <c r="H95" s="115"/>
      <c r="I95" s="115"/>
      <c r="J95" s="115"/>
      <c r="K95" s="115"/>
      <c r="L95" s="115"/>
    </row>
    <row r="96" spans="1:12" ht="9" customHeight="1">
      <c r="A96" s="165"/>
      <c r="C96" s="136"/>
      <c r="D96" s="136"/>
      <c r="E96" s="136"/>
      <c r="F96" s="115"/>
      <c r="G96" s="361"/>
      <c r="H96" s="115"/>
      <c r="I96" s="115"/>
      <c r="J96" s="115"/>
      <c r="K96" s="115"/>
      <c r="L96" s="115"/>
    </row>
    <row r="97" spans="1:12" ht="9" customHeight="1">
      <c r="A97" s="165"/>
      <c r="C97" s="136"/>
      <c r="D97" s="136"/>
      <c r="E97" s="136"/>
      <c r="F97" s="115"/>
      <c r="G97" s="361"/>
      <c r="H97" s="115"/>
      <c r="I97" s="115"/>
      <c r="J97" s="115"/>
      <c r="K97" s="115"/>
      <c r="L97" s="115"/>
    </row>
    <row r="98" spans="1:12" ht="9" customHeight="1">
      <c r="A98" s="165"/>
      <c r="C98" s="74"/>
      <c r="D98" s="74"/>
      <c r="E98" s="74"/>
    </row>
    <row r="99" spans="1:12" ht="9" customHeight="1">
      <c r="A99" s="165"/>
      <c r="C99" s="74"/>
      <c r="D99" s="74"/>
      <c r="E99" s="74"/>
    </row>
    <row r="100" spans="1:12" ht="9" customHeight="1">
      <c r="A100" s="165"/>
      <c r="C100" s="74"/>
      <c r="D100" s="74"/>
      <c r="E100" s="74"/>
    </row>
    <row r="101" spans="1:12" ht="9" customHeight="1">
      <c r="A101" s="165"/>
      <c r="C101" s="74"/>
      <c r="D101" s="74"/>
      <c r="E101" s="74"/>
    </row>
    <row r="102" spans="1:12" ht="9" customHeight="1">
      <c r="A102" s="165"/>
      <c r="C102" s="74"/>
      <c r="D102" s="74"/>
      <c r="E102" s="74"/>
    </row>
    <row r="103" spans="1:12" ht="9" customHeight="1">
      <c r="A103" s="165"/>
      <c r="C103" s="74"/>
      <c r="D103" s="74"/>
      <c r="E103" s="74"/>
    </row>
    <row r="104" spans="1:12" ht="9" customHeight="1">
      <c r="A104" s="167"/>
      <c r="C104" s="74"/>
      <c r="D104" s="74"/>
      <c r="E104" s="74"/>
    </row>
    <row r="105" spans="1:12" ht="9" customHeight="1">
      <c r="A105" s="169"/>
      <c r="C105" s="74"/>
      <c r="D105" s="74"/>
      <c r="E105" s="74"/>
    </row>
    <row r="106" spans="1:12" ht="9" customHeight="1">
      <c r="A106" s="165"/>
      <c r="C106" s="74"/>
      <c r="D106" s="74"/>
      <c r="E106" s="74"/>
    </row>
    <row r="107" spans="1:12" ht="9" customHeight="1">
      <c r="A107" s="165"/>
      <c r="C107" s="74"/>
      <c r="D107" s="74"/>
      <c r="E107" s="74"/>
    </row>
    <row r="108" spans="1:12" ht="9" customHeight="1">
      <c r="A108" s="165"/>
      <c r="C108" s="74"/>
      <c r="D108" s="74"/>
      <c r="E108" s="74"/>
    </row>
    <row r="109" spans="1:12" ht="9" customHeight="1">
      <c r="A109" s="165"/>
      <c r="C109" s="74"/>
      <c r="D109" s="74"/>
      <c r="E109" s="74"/>
    </row>
    <row r="110" spans="1:12" ht="9" customHeight="1">
      <c r="A110" s="165"/>
      <c r="C110" s="74"/>
      <c r="D110" s="74"/>
      <c r="E110" s="74"/>
    </row>
    <row r="111" spans="1:12" ht="9" customHeight="1">
      <c r="A111" s="165"/>
      <c r="C111" s="74"/>
      <c r="D111" s="74"/>
      <c r="E111" s="74"/>
    </row>
    <row r="112" spans="1:12" ht="9" customHeight="1">
      <c r="A112" s="165"/>
      <c r="C112" s="74"/>
      <c r="D112" s="74"/>
      <c r="E112" s="74"/>
    </row>
    <row r="113" spans="1:5" ht="9" customHeight="1">
      <c r="A113" s="165"/>
      <c r="C113" s="74"/>
      <c r="D113" s="74"/>
      <c r="E113" s="74"/>
    </row>
    <row r="114" spans="1:5" ht="9" customHeight="1">
      <c r="A114" s="165"/>
      <c r="C114" s="74"/>
      <c r="D114" s="74"/>
      <c r="E114" s="74"/>
    </row>
    <row r="115" spans="1:5" ht="9" customHeight="1">
      <c r="A115" s="169"/>
      <c r="C115" s="74"/>
      <c r="D115" s="74"/>
      <c r="E115" s="74"/>
    </row>
    <row r="116" spans="1:5" ht="9" customHeight="1">
      <c r="A116" s="165"/>
      <c r="C116" s="74"/>
      <c r="D116" s="74"/>
      <c r="E116" s="74"/>
    </row>
    <row r="117" spans="1:5" ht="9" customHeight="1">
      <c r="A117" s="165"/>
      <c r="C117" s="74"/>
      <c r="D117" s="74"/>
      <c r="E117" s="74"/>
    </row>
    <row r="118" spans="1:5" ht="9" customHeight="1">
      <c r="A118" s="165"/>
      <c r="C118" s="74"/>
      <c r="D118" s="74"/>
      <c r="E118" s="74"/>
    </row>
    <row r="119" spans="1:5">
      <c r="A119" s="170"/>
      <c r="C119" s="74"/>
      <c r="D119" s="74"/>
      <c r="E119" s="74"/>
    </row>
    <row r="120" spans="1:5">
      <c r="A120" s="170"/>
      <c r="C120" s="74"/>
      <c r="D120" s="74"/>
      <c r="E120" s="74"/>
    </row>
    <row r="121" spans="1:5">
      <c r="A121" s="170"/>
      <c r="C121" s="74"/>
      <c r="D121" s="74"/>
      <c r="E121" s="74"/>
    </row>
    <row r="122" spans="1:5">
      <c r="A122" s="170"/>
      <c r="C122" s="74"/>
      <c r="D122" s="74"/>
      <c r="E122" s="74"/>
    </row>
    <row r="123" spans="1:5">
      <c r="A123" s="170"/>
      <c r="C123" s="74"/>
      <c r="D123" s="74"/>
      <c r="E123" s="74"/>
    </row>
    <row r="124" spans="1:5">
      <c r="A124" s="170"/>
      <c r="C124" s="74"/>
      <c r="D124" s="74"/>
      <c r="E124" s="74"/>
    </row>
    <row r="125" spans="1:5">
      <c r="A125" s="170"/>
      <c r="C125" s="74"/>
      <c r="D125" s="74"/>
      <c r="E125" s="74"/>
    </row>
    <row r="126" spans="1:5" ht="15.75">
      <c r="A126" s="171"/>
      <c r="C126" s="74"/>
      <c r="D126" s="74"/>
      <c r="E126" s="74"/>
    </row>
    <row r="127" spans="1:5" ht="15.75">
      <c r="A127" s="171"/>
      <c r="C127" s="74"/>
      <c r="D127" s="74"/>
      <c r="E127" s="74"/>
    </row>
    <row r="128" spans="1:5" ht="15.75">
      <c r="A128" s="171"/>
      <c r="C128" s="74"/>
      <c r="D128" s="74"/>
      <c r="E128" s="74"/>
    </row>
    <row r="129" spans="1:5" ht="15.75">
      <c r="A129" s="171"/>
      <c r="C129" s="74"/>
      <c r="D129" s="74"/>
      <c r="E129" s="74"/>
    </row>
    <row r="130" spans="1:5" ht="15.75">
      <c r="A130" s="171"/>
      <c r="C130" s="74"/>
      <c r="D130" s="74"/>
      <c r="E130" s="74"/>
    </row>
    <row r="131" spans="1:5" ht="15.75">
      <c r="A131" s="171"/>
      <c r="C131" s="74"/>
      <c r="D131" s="74"/>
      <c r="E131" s="74"/>
    </row>
    <row r="132" spans="1:5" ht="15.75">
      <c r="A132" s="171"/>
      <c r="C132" s="74"/>
      <c r="D132" s="74"/>
      <c r="E132" s="74"/>
    </row>
    <row r="133" spans="1:5" ht="15.75">
      <c r="A133" s="171"/>
      <c r="C133" s="74"/>
      <c r="D133" s="74"/>
      <c r="E133" s="74"/>
    </row>
    <row r="134" spans="1:5" ht="15.75">
      <c r="A134" s="171"/>
      <c r="C134" s="74"/>
      <c r="D134" s="74"/>
      <c r="E134" s="74"/>
    </row>
    <row r="135" spans="1:5" ht="15.75">
      <c r="A135" s="171"/>
      <c r="C135" s="74"/>
      <c r="D135" s="74"/>
      <c r="E135" s="74"/>
    </row>
    <row r="136" spans="1:5" ht="15.75">
      <c r="A136" s="171"/>
      <c r="C136" s="74"/>
      <c r="D136" s="74"/>
      <c r="E136" s="74"/>
    </row>
    <row r="137" spans="1:5" ht="15.75">
      <c r="A137" s="171"/>
      <c r="C137" s="74"/>
      <c r="D137" s="74"/>
      <c r="E137" s="74"/>
    </row>
    <row r="138" spans="1:5" ht="15.75">
      <c r="A138" s="171"/>
      <c r="C138" s="74"/>
      <c r="D138" s="74"/>
      <c r="E138" s="74"/>
    </row>
    <row r="139" spans="1:5" ht="15.75">
      <c r="A139" s="171"/>
      <c r="C139" s="74"/>
      <c r="D139" s="74"/>
      <c r="E139" s="74"/>
    </row>
    <row r="140" spans="1:5" ht="15.75">
      <c r="A140" s="171"/>
      <c r="C140" s="74"/>
      <c r="D140" s="74"/>
      <c r="E140" s="74"/>
    </row>
    <row r="141" spans="1:5" ht="15.75">
      <c r="A141" s="171"/>
      <c r="C141" s="74"/>
      <c r="D141" s="74"/>
      <c r="E141" s="74"/>
    </row>
    <row r="142" spans="1:5" ht="15.75">
      <c r="A142" s="171"/>
      <c r="C142" s="74"/>
      <c r="D142" s="74"/>
      <c r="E142" s="74"/>
    </row>
    <row r="143" spans="1:5" ht="15.75">
      <c r="A143" s="171"/>
      <c r="C143" s="74"/>
      <c r="D143" s="74"/>
      <c r="E143" s="74"/>
    </row>
    <row r="144" spans="1:5" ht="15.75">
      <c r="A144" s="171"/>
      <c r="C144" s="74"/>
      <c r="D144" s="74"/>
      <c r="E144" s="74"/>
    </row>
    <row r="145" spans="1:5" ht="15.75">
      <c r="A145" s="171"/>
      <c r="C145" s="74"/>
      <c r="D145" s="74"/>
      <c r="E145" s="74"/>
    </row>
    <row r="146" spans="1:5" ht="15.75">
      <c r="A146" s="171"/>
      <c r="C146" s="74"/>
      <c r="D146" s="74"/>
      <c r="E146" s="74"/>
    </row>
    <row r="147" spans="1:5" ht="15.75">
      <c r="A147" s="171"/>
      <c r="C147" s="74"/>
      <c r="D147" s="74"/>
      <c r="E147" s="74"/>
    </row>
    <row r="148" spans="1:5" ht="15.75">
      <c r="A148" s="171"/>
      <c r="C148" s="74"/>
      <c r="D148" s="74"/>
      <c r="E148" s="74"/>
    </row>
    <row r="149" spans="1:5" ht="15.75">
      <c r="A149" s="171"/>
      <c r="C149" s="74"/>
      <c r="D149" s="74"/>
      <c r="E149" s="74"/>
    </row>
    <row r="150" spans="1:5" ht="15.75">
      <c r="A150" s="171"/>
      <c r="C150" s="74"/>
      <c r="D150" s="74"/>
      <c r="E150" s="74"/>
    </row>
    <row r="151" spans="1:5" ht="15.75">
      <c r="A151" s="171"/>
      <c r="C151" s="74"/>
      <c r="D151" s="74"/>
      <c r="E151" s="74"/>
    </row>
    <row r="152" spans="1:5" ht="15.75">
      <c r="A152" s="171"/>
      <c r="C152" s="74"/>
      <c r="D152" s="74"/>
      <c r="E152" s="74"/>
    </row>
    <row r="153" spans="1:5" ht="15.75">
      <c r="A153" s="171"/>
      <c r="C153" s="74"/>
      <c r="D153" s="74"/>
      <c r="E153" s="74"/>
    </row>
    <row r="154" spans="1:5" ht="15.75">
      <c r="A154" s="171"/>
      <c r="C154" s="74"/>
      <c r="D154" s="74"/>
      <c r="E154" s="74"/>
    </row>
    <row r="155" spans="1:5" ht="15.75">
      <c r="A155" s="171"/>
      <c r="C155" s="74"/>
      <c r="D155" s="74"/>
      <c r="E155" s="74"/>
    </row>
    <row r="156" spans="1:5" ht="15.75">
      <c r="A156" s="171"/>
      <c r="C156" s="74"/>
      <c r="D156" s="74"/>
      <c r="E156" s="74"/>
    </row>
    <row r="157" spans="1:5" ht="15.75">
      <c r="A157" s="171"/>
      <c r="C157" s="74"/>
      <c r="D157" s="74"/>
      <c r="E157" s="74"/>
    </row>
    <row r="158" spans="1:5" ht="15.75">
      <c r="A158" s="171"/>
      <c r="C158" s="74"/>
      <c r="D158" s="74"/>
      <c r="E158" s="74"/>
    </row>
    <row r="159" spans="1:5" ht="15.75">
      <c r="A159" s="171"/>
      <c r="C159" s="74"/>
      <c r="D159" s="74"/>
      <c r="E159" s="74"/>
    </row>
    <row r="160" spans="1:5" ht="15.75">
      <c r="A160" s="171"/>
      <c r="C160" s="74"/>
      <c r="D160" s="74"/>
      <c r="E160" s="74"/>
    </row>
    <row r="161" spans="1:5" ht="15.75">
      <c r="A161" s="171"/>
      <c r="C161" s="74"/>
      <c r="D161" s="74"/>
      <c r="E161" s="74"/>
    </row>
    <row r="162" spans="1:5" ht="15.75">
      <c r="A162" s="171"/>
      <c r="C162" s="74"/>
      <c r="D162" s="74"/>
      <c r="E162" s="74"/>
    </row>
    <row r="163" spans="1:5" ht="15.75">
      <c r="A163" s="171"/>
      <c r="C163" s="74"/>
      <c r="D163" s="74"/>
      <c r="E163" s="74"/>
    </row>
    <row r="164" spans="1:5" ht="15.75">
      <c r="A164" s="171"/>
      <c r="C164" s="74"/>
      <c r="D164" s="74"/>
      <c r="E164" s="74"/>
    </row>
    <row r="165" spans="1:5" ht="15.75">
      <c r="A165" s="171"/>
      <c r="C165" s="74"/>
      <c r="D165" s="74"/>
      <c r="E165" s="74"/>
    </row>
    <row r="166" spans="1:5" ht="15.75">
      <c r="A166" s="171"/>
      <c r="C166" s="74"/>
      <c r="D166" s="74"/>
      <c r="E166" s="74"/>
    </row>
    <row r="167" spans="1:5" ht="15.75">
      <c r="A167" s="171"/>
      <c r="C167" s="74"/>
      <c r="D167" s="74"/>
      <c r="E167" s="74"/>
    </row>
    <row r="168" spans="1:5" ht="15.75">
      <c r="A168" s="171"/>
      <c r="C168" s="74"/>
      <c r="D168" s="74"/>
      <c r="E168" s="74"/>
    </row>
    <row r="169" spans="1:5" ht="15.75">
      <c r="A169" s="171"/>
      <c r="C169" s="74"/>
      <c r="D169" s="74"/>
      <c r="E169" s="74"/>
    </row>
    <row r="170" spans="1:5" ht="15.75">
      <c r="A170" s="171"/>
      <c r="C170" s="74"/>
      <c r="D170" s="74"/>
      <c r="E170" s="74"/>
    </row>
    <row r="171" spans="1:5" ht="15.75">
      <c r="A171" s="171"/>
      <c r="C171" s="74"/>
      <c r="D171" s="74"/>
      <c r="E171" s="74"/>
    </row>
    <row r="172" spans="1:5" ht="15.75">
      <c r="A172" s="171"/>
      <c r="C172" s="74"/>
      <c r="D172" s="74"/>
      <c r="E172" s="74"/>
    </row>
    <row r="173" spans="1:5" ht="15.75">
      <c r="A173" s="171"/>
      <c r="C173" s="74"/>
      <c r="D173" s="74"/>
      <c r="E173" s="74"/>
    </row>
    <row r="174" spans="1:5" ht="15.75">
      <c r="A174" s="171"/>
      <c r="C174" s="74"/>
      <c r="D174" s="74"/>
      <c r="E174" s="74"/>
    </row>
    <row r="175" spans="1:5" ht="15.75">
      <c r="A175" s="171"/>
      <c r="C175" s="74"/>
      <c r="D175" s="74"/>
      <c r="E175" s="74"/>
    </row>
    <row r="176" spans="1:5" ht="15.75">
      <c r="A176" s="171"/>
      <c r="C176" s="74"/>
      <c r="D176" s="74"/>
      <c r="E176" s="74"/>
    </row>
    <row r="177" spans="1:5" ht="15.75">
      <c r="A177" s="171"/>
      <c r="C177" s="74"/>
      <c r="D177" s="74"/>
      <c r="E177" s="74"/>
    </row>
    <row r="178" spans="1:5" ht="15.75">
      <c r="A178" s="171"/>
      <c r="C178" s="74"/>
      <c r="D178" s="74"/>
      <c r="E178" s="74"/>
    </row>
    <row r="179" spans="1:5" ht="15.75">
      <c r="A179" s="171"/>
      <c r="C179" s="74"/>
      <c r="D179" s="74"/>
      <c r="E179" s="74"/>
    </row>
    <row r="180" spans="1:5" ht="15.75">
      <c r="A180" s="171"/>
      <c r="C180" s="74"/>
      <c r="D180" s="74"/>
      <c r="E180" s="74"/>
    </row>
    <row r="181" spans="1:5" ht="15.75">
      <c r="A181" s="171"/>
      <c r="C181" s="74"/>
      <c r="D181" s="74"/>
      <c r="E181" s="74"/>
    </row>
    <row r="182" spans="1:5" ht="15.75">
      <c r="A182" s="171"/>
      <c r="C182" s="74"/>
      <c r="D182" s="74"/>
      <c r="E182" s="74"/>
    </row>
    <row r="183" spans="1:5" ht="15.75">
      <c r="A183" s="171"/>
      <c r="C183" s="74"/>
      <c r="D183" s="74"/>
      <c r="E183" s="74"/>
    </row>
    <row r="184" spans="1:5" ht="15.75">
      <c r="A184" s="171"/>
      <c r="C184" s="74"/>
      <c r="D184" s="74"/>
      <c r="E184" s="74"/>
    </row>
    <row r="185" spans="1:5" ht="15.75">
      <c r="A185" s="171"/>
      <c r="C185" s="74"/>
      <c r="D185" s="74"/>
      <c r="E185" s="74"/>
    </row>
    <row r="186" spans="1:5" ht="15.75">
      <c r="A186" s="171"/>
      <c r="C186" s="74"/>
      <c r="D186" s="74"/>
      <c r="E186" s="74"/>
    </row>
    <row r="187" spans="1:5" ht="15.75">
      <c r="A187" s="171"/>
      <c r="C187" s="74"/>
      <c r="D187" s="74"/>
      <c r="E187" s="74"/>
    </row>
    <row r="188" spans="1:5" ht="15.75">
      <c r="A188" s="171"/>
      <c r="C188" s="74"/>
      <c r="D188" s="74"/>
      <c r="E188" s="74"/>
    </row>
    <row r="189" spans="1:5" ht="15.75">
      <c r="A189" s="171"/>
      <c r="C189" s="74"/>
      <c r="D189" s="74"/>
      <c r="E189" s="74"/>
    </row>
    <row r="190" spans="1:5" ht="15.75">
      <c r="A190" s="171"/>
      <c r="C190" s="74"/>
      <c r="D190" s="74"/>
      <c r="E190" s="74"/>
    </row>
    <row r="191" spans="1:5" ht="15.75">
      <c r="A191" s="171"/>
      <c r="C191" s="74"/>
      <c r="D191" s="74"/>
      <c r="E191" s="74"/>
    </row>
    <row r="192" spans="1:5" ht="15.75">
      <c r="A192" s="171"/>
      <c r="C192" s="74"/>
      <c r="D192" s="74"/>
      <c r="E192" s="74"/>
    </row>
    <row r="193" spans="1:5" ht="15.75">
      <c r="A193" s="171"/>
      <c r="C193" s="74"/>
      <c r="D193" s="74"/>
      <c r="E193" s="74"/>
    </row>
    <row r="194" spans="1:5" ht="15.75">
      <c r="A194" s="171"/>
      <c r="C194" s="74"/>
      <c r="D194" s="74"/>
      <c r="E194" s="74"/>
    </row>
    <row r="195" spans="1:5" ht="15.75">
      <c r="A195" s="171"/>
      <c r="C195" s="74"/>
      <c r="D195" s="74"/>
      <c r="E195" s="74"/>
    </row>
    <row r="196" spans="1:5" ht="15.75">
      <c r="A196" s="171"/>
      <c r="C196" s="74"/>
      <c r="D196" s="74"/>
      <c r="E196" s="74"/>
    </row>
    <row r="197" spans="1:5" ht="15.75">
      <c r="A197" s="171"/>
      <c r="C197" s="74"/>
      <c r="D197" s="74"/>
      <c r="E197" s="74"/>
    </row>
    <row r="198" spans="1:5" ht="15.75">
      <c r="A198" s="171"/>
      <c r="C198" s="74"/>
      <c r="D198" s="74"/>
      <c r="E198" s="74"/>
    </row>
    <row r="199" spans="1:5" ht="15.75">
      <c r="A199" s="171"/>
      <c r="C199" s="74"/>
      <c r="D199" s="74"/>
      <c r="E199" s="74"/>
    </row>
    <row r="200" spans="1:5" ht="15.75">
      <c r="A200" s="171"/>
      <c r="C200" s="74"/>
      <c r="D200" s="74"/>
      <c r="E200" s="74"/>
    </row>
    <row r="201" spans="1:5" ht="15.75">
      <c r="A201" s="171"/>
      <c r="C201" s="74"/>
      <c r="D201" s="74"/>
      <c r="E201" s="74"/>
    </row>
    <row r="202" spans="1:5" ht="15.75">
      <c r="A202" s="171"/>
      <c r="C202" s="74"/>
      <c r="D202" s="74"/>
      <c r="E202" s="74"/>
    </row>
    <row r="203" spans="1:5" ht="15.75">
      <c r="A203" s="171"/>
      <c r="C203" s="74"/>
      <c r="D203" s="74"/>
      <c r="E203" s="74"/>
    </row>
    <row r="204" spans="1:5" ht="15.75">
      <c r="A204" s="171"/>
      <c r="C204" s="74"/>
      <c r="D204" s="74"/>
      <c r="E204" s="74"/>
    </row>
    <row r="205" spans="1:5" ht="15.75">
      <c r="A205" s="171"/>
      <c r="C205" s="74"/>
      <c r="D205" s="74"/>
      <c r="E205" s="74"/>
    </row>
    <row r="206" spans="1:5" ht="15.75">
      <c r="A206" s="171"/>
      <c r="C206" s="74"/>
      <c r="D206" s="74"/>
      <c r="E206" s="74"/>
    </row>
    <row r="207" spans="1:5" ht="15.75">
      <c r="A207" s="171"/>
      <c r="C207" s="74"/>
      <c r="D207" s="74"/>
      <c r="E207" s="74"/>
    </row>
    <row r="208" spans="1:5" ht="15.75">
      <c r="A208" s="171"/>
      <c r="C208" s="74"/>
      <c r="D208" s="74"/>
      <c r="E208" s="74"/>
    </row>
    <row r="209" spans="1:5" ht="15.75">
      <c r="A209" s="171"/>
      <c r="C209" s="74"/>
      <c r="D209" s="74"/>
      <c r="E209" s="74"/>
    </row>
    <row r="210" spans="1:5" ht="15.75">
      <c r="A210" s="171"/>
      <c r="C210" s="74"/>
      <c r="D210" s="74"/>
      <c r="E210" s="74"/>
    </row>
    <row r="211" spans="1:5" ht="15.75">
      <c r="A211" s="171"/>
      <c r="C211" s="74"/>
      <c r="D211" s="74"/>
      <c r="E211" s="74"/>
    </row>
    <row r="212" spans="1:5" ht="15.75">
      <c r="A212" s="171"/>
      <c r="C212" s="74"/>
      <c r="D212" s="74"/>
      <c r="E212" s="74"/>
    </row>
    <row r="213" spans="1:5" ht="15.75">
      <c r="A213" s="171"/>
      <c r="C213" s="74"/>
      <c r="D213" s="74"/>
      <c r="E213" s="74"/>
    </row>
    <row r="214" spans="1:5" ht="15.75">
      <c r="A214" s="171"/>
      <c r="C214" s="74"/>
      <c r="D214" s="74"/>
      <c r="E214" s="74"/>
    </row>
    <row r="215" spans="1:5" ht="15.75">
      <c r="A215" s="171"/>
      <c r="C215" s="74"/>
      <c r="D215" s="74"/>
      <c r="E215" s="74"/>
    </row>
    <row r="216" spans="1:5" ht="15.75">
      <c r="A216" s="171"/>
      <c r="C216" s="74"/>
      <c r="D216" s="74"/>
      <c r="E216" s="74"/>
    </row>
    <row r="217" spans="1:5" ht="15.75">
      <c r="A217" s="73"/>
      <c r="C217" s="74"/>
      <c r="D217" s="74"/>
      <c r="E217" s="74"/>
    </row>
    <row r="218" spans="1:5" ht="15.75">
      <c r="A218" s="73"/>
      <c r="C218" s="74"/>
      <c r="D218" s="74"/>
      <c r="E218" s="74"/>
    </row>
    <row r="219" spans="1:5" ht="15.75">
      <c r="A219" s="73"/>
      <c r="C219" s="74"/>
      <c r="D219" s="74"/>
      <c r="E219" s="74"/>
    </row>
    <row r="220" spans="1:5" ht="15.75">
      <c r="A220" s="73"/>
      <c r="C220" s="74"/>
      <c r="D220" s="74"/>
      <c r="E220" s="74"/>
    </row>
    <row r="221" spans="1:5" ht="15.75">
      <c r="A221" s="73"/>
      <c r="C221" s="74"/>
      <c r="D221" s="74"/>
      <c r="E221" s="74"/>
    </row>
    <row r="222" spans="1:5" ht="15.75">
      <c r="A222" s="73"/>
      <c r="C222" s="74"/>
      <c r="D222" s="74"/>
      <c r="E222" s="74"/>
    </row>
    <row r="223" spans="1:5" ht="15.75">
      <c r="A223" s="73"/>
      <c r="C223" s="74"/>
      <c r="D223" s="74"/>
      <c r="E223" s="74"/>
    </row>
    <row r="224" spans="1:5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  <c r="C269" s="74"/>
      <c r="D269" s="74"/>
      <c r="E269" s="74"/>
    </row>
    <row r="270" spans="1:5" ht="15.75">
      <c r="A270" s="73"/>
      <c r="C270" s="74"/>
      <c r="D270" s="74"/>
      <c r="E270" s="74"/>
    </row>
    <row r="271" spans="1:5" ht="15.75">
      <c r="A271" s="73"/>
      <c r="C271" s="74"/>
      <c r="D271" s="74"/>
      <c r="E271" s="74"/>
    </row>
    <row r="272" spans="1:5" ht="15.75">
      <c r="A272" s="73"/>
      <c r="C272" s="74"/>
      <c r="D272" s="74"/>
      <c r="E272" s="74"/>
    </row>
    <row r="273" spans="1:5" ht="15.75">
      <c r="A273" s="73"/>
      <c r="C273" s="74"/>
      <c r="D273" s="74"/>
      <c r="E273" s="74"/>
    </row>
    <row r="274" spans="1:5" ht="15.75">
      <c r="A274" s="73"/>
      <c r="C274" s="74"/>
      <c r="D274" s="74"/>
      <c r="E274" s="74"/>
    </row>
    <row r="275" spans="1:5" ht="15.75">
      <c r="A275" s="73"/>
      <c r="C275" s="74"/>
      <c r="D275" s="74"/>
      <c r="E275" s="74"/>
    </row>
    <row r="276" spans="1:5" ht="15.75">
      <c r="A276" s="73"/>
      <c r="C276" s="74"/>
      <c r="D276" s="74"/>
      <c r="E276" s="74"/>
    </row>
    <row r="277" spans="1:5" ht="15.75">
      <c r="A277" s="73"/>
      <c r="C277" s="74"/>
      <c r="D277" s="74"/>
      <c r="E277" s="74"/>
    </row>
    <row r="278" spans="1:5" ht="15.75">
      <c r="A278" s="73"/>
      <c r="C278" s="74"/>
      <c r="D278" s="74"/>
      <c r="E278" s="74"/>
    </row>
    <row r="279" spans="1:5" ht="15.75">
      <c r="A279" s="73"/>
      <c r="C279" s="74"/>
      <c r="D279" s="74"/>
      <c r="E279" s="74"/>
    </row>
    <row r="280" spans="1:5" ht="15.75">
      <c r="A280" s="73"/>
      <c r="C280" s="74"/>
      <c r="D280" s="74"/>
      <c r="E280" s="74"/>
    </row>
    <row r="281" spans="1:5" ht="15.75">
      <c r="A281" s="73"/>
      <c r="C281" s="74"/>
      <c r="D281" s="74"/>
      <c r="E281" s="74"/>
    </row>
    <row r="282" spans="1:5" ht="15.75">
      <c r="A282" s="73"/>
      <c r="C282" s="74"/>
      <c r="D282" s="74"/>
      <c r="E282" s="74"/>
    </row>
    <row r="283" spans="1:5" ht="15.75">
      <c r="A283" s="73"/>
      <c r="C283" s="74"/>
      <c r="D283" s="74"/>
      <c r="E283" s="74"/>
    </row>
    <row r="284" spans="1:5" ht="15.75">
      <c r="A284" s="73"/>
      <c r="C284" s="74"/>
      <c r="D284" s="74"/>
      <c r="E284" s="74"/>
    </row>
    <row r="285" spans="1:5" ht="15.75">
      <c r="A285" s="73"/>
      <c r="C285" s="74"/>
      <c r="D285" s="74"/>
      <c r="E285" s="74"/>
    </row>
    <row r="286" spans="1:5" ht="15.75">
      <c r="A286" s="73"/>
      <c r="C286" s="74"/>
      <c r="D286" s="74"/>
      <c r="E286" s="74"/>
    </row>
    <row r="287" spans="1:5" ht="15.75">
      <c r="A287" s="73"/>
      <c r="C287" s="74"/>
      <c r="D287" s="74"/>
      <c r="E287" s="74"/>
    </row>
    <row r="288" spans="1:5" ht="15.75">
      <c r="A288" s="73"/>
      <c r="C288" s="74"/>
      <c r="D288" s="74"/>
      <c r="E288" s="74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  <row r="666" spans="1:1" ht="15.75">
      <c r="A666" s="73"/>
    </row>
    <row r="667" spans="1:1" ht="15.75">
      <c r="A667" s="73"/>
    </row>
    <row r="668" spans="1:1" ht="15.75">
      <c r="A668" s="73"/>
    </row>
    <row r="669" spans="1:1" ht="15.75">
      <c r="A669" s="73"/>
    </row>
    <row r="670" spans="1:1" ht="15.75">
      <c r="A670" s="73"/>
    </row>
    <row r="671" spans="1:1" ht="15.75">
      <c r="A671" s="73"/>
    </row>
    <row r="672" spans="1:1" ht="15.75">
      <c r="A672" s="73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Z665"/>
  <sheetViews>
    <sheetView zoomScale="50" workbookViewId="0">
      <selection activeCell="C21" sqref="C21"/>
    </sheetView>
  </sheetViews>
  <sheetFormatPr defaultRowHeight="12.75"/>
  <cols>
    <col min="1" max="1" width="66.42578125" style="77" customWidth="1"/>
    <col min="2" max="7" width="30" style="42" customWidth="1"/>
    <col min="8" max="8" width="2.5703125" style="172" customWidth="1"/>
    <col min="9" max="256" width="9.140625" style="42"/>
    <col min="257" max="257" width="66.42578125" style="42" customWidth="1"/>
    <col min="258" max="263" width="30" style="42" customWidth="1"/>
    <col min="264" max="264" width="2.5703125" style="42" customWidth="1"/>
    <col min="265" max="512" width="9.140625" style="42"/>
    <col min="513" max="513" width="66.42578125" style="42" customWidth="1"/>
    <col min="514" max="519" width="30" style="42" customWidth="1"/>
    <col min="520" max="520" width="2.5703125" style="42" customWidth="1"/>
    <col min="521" max="768" width="9.140625" style="42"/>
    <col min="769" max="769" width="66.42578125" style="42" customWidth="1"/>
    <col min="770" max="775" width="30" style="42" customWidth="1"/>
    <col min="776" max="776" width="2.5703125" style="42" customWidth="1"/>
    <col min="777" max="1024" width="9.140625" style="42"/>
    <col min="1025" max="1025" width="66.42578125" style="42" customWidth="1"/>
    <col min="1026" max="1031" width="30" style="42" customWidth="1"/>
    <col min="1032" max="1032" width="2.5703125" style="42" customWidth="1"/>
    <col min="1033" max="1280" width="9.140625" style="42"/>
    <col min="1281" max="1281" width="66.42578125" style="42" customWidth="1"/>
    <col min="1282" max="1287" width="30" style="42" customWidth="1"/>
    <col min="1288" max="1288" width="2.5703125" style="42" customWidth="1"/>
    <col min="1289" max="1536" width="9.140625" style="42"/>
    <col min="1537" max="1537" width="66.42578125" style="42" customWidth="1"/>
    <col min="1538" max="1543" width="30" style="42" customWidth="1"/>
    <col min="1544" max="1544" width="2.5703125" style="42" customWidth="1"/>
    <col min="1545" max="1792" width="9.140625" style="42"/>
    <col min="1793" max="1793" width="66.42578125" style="42" customWidth="1"/>
    <col min="1794" max="1799" width="30" style="42" customWidth="1"/>
    <col min="1800" max="1800" width="2.5703125" style="42" customWidth="1"/>
    <col min="1801" max="2048" width="9.140625" style="42"/>
    <col min="2049" max="2049" width="66.42578125" style="42" customWidth="1"/>
    <col min="2050" max="2055" width="30" style="42" customWidth="1"/>
    <col min="2056" max="2056" width="2.5703125" style="42" customWidth="1"/>
    <col min="2057" max="2304" width="9.140625" style="42"/>
    <col min="2305" max="2305" width="66.42578125" style="42" customWidth="1"/>
    <col min="2306" max="2311" width="30" style="42" customWidth="1"/>
    <col min="2312" max="2312" width="2.5703125" style="42" customWidth="1"/>
    <col min="2313" max="2560" width="9.140625" style="42"/>
    <col min="2561" max="2561" width="66.42578125" style="42" customWidth="1"/>
    <col min="2562" max="2567" width="30" style="42" customWidth="1"/>
    <col min="2568" max="2568" width="2.5703125" style="42" customWidth="1"/>
    <col min="2569" max="2816" width="9.140625" style="42"/>
    <col min="2817" max="2817" width="66.42578125" style="42" customWidth="1"/>
    <col min="2818" max="2823" width="30" style="42" customWidth="1"/>
    <col min="2824" max="2824" width="2.5703125" style="42" customWidth="1"/>
    <col min="2825" max="3072" width="9.140625" style="42"/>
    <col min="3073" max="3073" width="66.42578125" style="42" customWidth="1"/>
    <col min="3074" max="3079" width="30" style="42" customWidth="1"/>
    <col min="3080" max="3080" width="2.5703125" style="42" customWidth="1"/>
    <col min="3081" max="3328" width="9.140625" style="42"/>
    <col min="3329" max="3329" width="66.42578125" style="42" customWidth="1"/>
    <col min="3330" max="3335" width="30" style="42" customWidth="1"/>
    <col min="3336" max="3336" width="2.5703125" style="42" customWidth="1"/>
    <col min="3337" max="3584" width="9.140625" style="42"/>
    <col min="3585" max="3585" width="66.42578125" style="42" customWidth="1"/>
    <col min="3586" max="3591" width="30" style="42" customWidth="1"/>
    <col min="3592" max="3592" width="2.5703125" style="42" customWidth="1"/>
    <col min="3593" max="3840" width="9.140625" style="42"/>
    <col min="3841" max="3841" width="66.42578125" style="42" customWidth="1"/>
    <col min="3842" max="3847" width="30" style="42" customWidth="1"/>
    <col min="3848" max="3848" width="2.5703125" style="42" customWidth="1"/>
    <col min="3849" max="4096" width="9.140625" style="42"/>
    <col min="4097" max="4097" width="66.42578125" style="42" customWidth="1"/>
    <col min="4098" max="4103" width="30" style="42" customWidth="1"/>
    <col min="4104" max="4104" width="2.5703125" style="42" customWidth="1"/>
    <col min="4105" max="4352" width="9.140625" style="42"/>
    <col min="4353" max="4353" width="66.42578125" style="42" customWidth="1"/>
    <col min="4354" max="4359" width="30" style="42" customWidth="1"/>
    <col min="4360" max="4360" width="2.5703125" style="42" customWidth="1"/>
    <col min="4361" max="4608" width="9.140625" style="42"/>
    <col min="4609" max="4609" width="66.42578125" style="42" customWidth="1"/>
    <col min="4610" max="4615" width="30" style="42" customWidth="1"/>
    <col min="4616" max="4616" width="2.5703125" style="42" customWidth="1"/>
    <col min="4617" max="4864" width="9.140625" style="42"/>
    <col min="4865" max="4865" width="66.42578125" style="42" customWidth="1"/>
    <col min="4866" max="4871" width="30" style="42" customWidth="1"/>
    <col min="4872" max="4872" width="2.5703125" style="42" customWidth="1"/>
    <col min="4873" max="5120" width="9.140625" style="42"/>
    <col min="5121" max="5121" width="66.42578125" style="42" customWidth="1"/>
    <col min="5122" max="5127" width="30" style="42" customWidth="1"/>
    <col min="5128" max="5128" width="2.5703125" style="42" customWidth="1"/>
    <col min="5129" max="5376" width="9.140625" style="42"/>
    <col min="5377" max="5377" width="66.42578125" style="42" customWidth="1"/>
    <col min="5378" max="5383" width="30" style="42" customWidth="1"/>
    <col min="5384" max="5384" width="2.5703125" style="42" customWidth="1"/>
    <col min="5385" max="5632" width="9.140625" style="42"/>
    <col min="5633" max="5633" width="66.42578125" style="42" customWidth="1"/>
    <col min="5634" max="5639" width="30" style="42" customWidth="1"/>
    <col min="5640" max="5640" width="2.5703125" style="42" customWidth="1"/>
    <col min="5641" max="5888" width="9.140625" style="42"/>
    <col min="5889" max="5889" width="66.42578125" style="42" customWidth="1"/>
    <col min="5890" max="5895" width="30" style="42" customWidth="1"/>
    <col min="5896" max="5896" width="2.5703125" style="42" customWidth="1"/>
    <col min="5897" max="6144" width="9.140625" style="42"/>
    <col min="6145" max="6145" width="66.42578125" style="42" customWidth="1"/>
    <col min="6146" max="6151" width="30" style="42" customWidth="1"/>
    <col min="6152" max="6152" width="2.5703125" style="42" customWidth="1"/>
    <col min="6153" max="6400" width="9.140625" style="42"/>
    <col min="6401" max="6401" width="66.42578125" style="42" customWidth="1"/>
    <col min="6402" max="6407" width="30" style="42" customWidth="1"/>
    <col min="6408" max="6408" width="2.5703125" style="42" customWidth="1"/>
    <col min="6409" max="6656" width="9.140625" style="42"/>
    <col min="6657" max="6657" width="66.42578125" style="42" customWidth="1"/>
    <col min="6658" max="6663" width="30" style="42" customWidth="1"/>
    <col min="6664" max="6664" width="2.5703125" style="42" customWidth="1"/>
    <col min="6665" max="6912" width="9.140625" style="42"/>
    <col min="6913" max="6913" width="66.42578125" style="42" customWidth="1"/>
    <col min="6914" max="6919" width="30" style="42" customWidth="1"/>
    <col min="6920" max="6920" width="2.5703125" style="42" customWidth="1"/>
    <col min="6921" max="7168" width="9.140625" style="42"/>
    <col min="7169" max="7169" width="66.42578125" style="42" customWidth="1"/>
    <col min="7170" max="7175" width="30" style="42" customWidth="1"/>
    <col min="7176" max="7176" width="2.5703125" style="42" customWidth="1"/>
    <col min="7177" max="7424" width="9.140625" style="42"/>
    <col min="7425" max="7425" width="66.42578125" style="42" customWidth="1"/>
    <col min="7426" max="7431" width="30" style="42" customWidth="1"/>
    <col min="7432" max="7432" width="2.5703125" style="42" customWidth="1"/>
    <col min="7433" max="7680" width="9.140625" style="42"/>
    <col min="7681" max="7681" width="66.42578125" style="42" customWidth="1"/>
    <col min="7682" max="7687" width="30" style="42" customWidth="1"/>
    <col min="7688" max="7688" width="2.5703125" style="42" customWidth="1"/>
    <col min="7689" max="7936" width="9.140625" style="42"/>
    <col min="7937" max="7937" width="66.42578125" style="42" customWidth="1"/>
    <col min="7938" max="7943" width="30" style="42" customWidth="1"/>
    <col min="7944" max="7944" width="2.5703125" style="42" customWidth="1"/>
    <col min="7945" max="8192" width="9.140625" style="42"/>
    <col min="8193" max="8193" width="66.42578125" style="42" customWidth="1"/>
    <col min="8194" max="8199" width="30" style="42" customWidth="1"/>
    <col min="8200" max="8200" width="2.5703125" style="42" customWidth="1"/>
    <col min="8201" max="8448" width="9.140625" style="42"/>
    <col min="8449" max="8449" width="66.42578125" style="42" customWidth="1"/>
    <col min="8450" max="8455" width="30" style="42" customWidth="1"/>
    <col min="8456" max="8456" width="2.5703125" style="42" customWidth="1"/>
    <col min="8457" max="8704" width="9.140625" style="42"/>
    <col min="8705" max="8705" width="66.42578125" style="42" customWidth="1"/>
    <col min="8706" max="8711" width="30" style="42" customWidth="1"/>
    <col min="8712" max="8712" width="2.5703125" style="42" customWidth="1"/>
    <col min="8713" max="8960" width="9.140625" style="42"/>
    <col min="8961" max="8961" width="66.42578125" style="42" customWidth="1"/>
    <col min="8962" max="8967" width="30" style="42" customWidth="1"/>
    <col min="8968" max="8968" width="2.5703125" style="42" customWidth="1"/>
    <col min="8969" max="9216" width="9.140625" style="42"/>
    <col min="9217" max="9217" width="66.42578125" style="42" customWidth="1"/>
    <col min="9218" max="9223" width="30" style="42" customWidth="1"/>
    <col min="9224" max="9224" width="2.5703125" style="42" customWidth="1"/>
    <col min="9225" max="9472" width="9.140625" style="42"/>
    <col min="9473" max="9473" width="66.42578125" style="42" customWidth="1"/>
    <col min="9474" max="9479" width="30" style="42" customWidth="1"/>
    <col min="9480" max="9480" width="2.5703125" style="42" customWidth="1"/>
    <col min="9481" max="9728" width="9.140625" style="42"/>
    <col min="9729" max="9729" width="66.42578125" style="42" customWidth="1"/>
    <col min="9730" max="9735" width="30" style="42" customWidth="1"/>
    <col min="9736" max="9736" width="2.5703125" style="42" customWidth="1"/>
    <col min="9737" max="9984" width="9.140625" style="42"/>
    <col min="9985" max="9985" width="66.42578125" style="42" customWidth="1"/>
    <col min="9986" max="9991" width="30" style="42" customWidth="1"/>
    <col min="9992" max="9992" width="2.5703125" style="42" customWidth="1"/>
    <col min="9993" max="10240" width="9.140625" style="42"/>
    <col min="10241" max="10241" width="66.42578125" style="42" customWidth="1"/>
    <col min="10242" max="10247" width="30" style="42" customWidth="1"/>
    <col min="10248" max="10248" width="2.5703125" style="42" customWidth="1"/>
    <col min="10249" max="10496" width="9.140625" style="42"/>
    <col min="10497" max="10497" width="66.42578125" style="42" customWidth="1"/>
    <col min="10498" max="10503" width="30" style="42" customWidth="1"/>
    <col min="10504" max="10504" width="2.5703125" style="42" customWidth="1"/>
    <col min="10505" max="10752" width="9.140625" style="42"/>
    <col min="10753" max="10753" width="66.42578125" style="42" customWidth="1"/>
    <col min="10754" max="10759" width="30" style="42" customWidth="1"/>
    <col min="10760" max="10760" width="2.5703125" style="42" customWidth="1"/>
    <col min="10761" max="11008" width="9.140625" style="42"/>
    <col min="11009" max="11009" width="66.42578125" style="42" customWidth="1"/>
    <col min="11010" max="11015" width="30" style="42" customWidth="1"/>
    <col min="11016" max="11016" width="2.5703125" style="42" customWidth="1"/>
    <col min="11017" max="11264" width="9.140625" style="42"/>
    <col min="11265" max="11265" width="66.42578125" style="42" customWidth="1"/>
    <col min="11266" max="11271" width="30" style="42" customWidth="1"/>
    <col min="11272" max="11272" width="2.5703125" style="42" customWidth="1"/>
    <col min="11273" max="11520" width="9.140625" style="42"/>
    <col min="11521" max="11521" width="66.42578125" style="42" customWidth="1"/>
    <col min="11522" max="11527" width="30" style="42" customWidth="1"/>
    <col min="11528" max="11528" width="2.5703125" style="42" customWidth="1"/>
    <col min="11529" max="11776" width="9.140625" style="42"/>
    <col min="11777" max="11777" width="66.42578125" style="42" customWidth="1"/>
    <col min="11778" max="11783" width="30" style="42" customWidth="1"/>
    <col min="11784" max="11784" width="2.5703125" style="42" customWidth="1"/>
    <col min="11785" max="12032" width="9.140625" style="42"/>
    <col min="12033" max="12033" width="66.42578125" style="42" customWidth="1"/>
    <col min="12034" max="12039" width="30" style="42" customWidth="1"/>
    <col min="12040" max="12040" width="2.5703125" style="42" customWidth="1"/>
    <col min="12041" max="12288" width="9.140625" style="42"/>
    <col min="12289" max="12289" width="66.42578125" style="42" customWidth="1"/>
    <col min="12290" max="12295" width="30" style="42" customWidth="1"/>
    <col min="12296" max="12296" width="2.5703125" style="42" customWidth="1"/>
    <col min="12297" max="12544" width="9.140625" style="42"/>
    <col min="12545" max="12545" width="66.42578125" style="42" customWidth="1"/>
    <col min="12546" max="12551" width="30" style="42" customWidth="1"/>
    <col min="12552" max="12552" width="2.5703125" style="42" customWidth="1"/>
    <col min="12553" max="12800" width="9.140625" style="42"/>
    <col min="12801" max="12801" width="66.42578125" style="42" customWidth="1"/>
    <col min="12802" max="12807" width="30" style="42" customWidth="1"/>
    <col min="12808" max="12808" width="2.5703125" style="42" customWidth="1"/>
    <col min="12809" max="13056" width="9.140625" style="42"/>
    <col min="13057" max="13057" width="66.42578125" style="42" customWidth="1"/>
    <col min="13058" max="13063" width="30" style="42" customWidth="1"/>
    <col min="13064" max="13064" width="2.5703125" style="42" customWidth="1"/>
    <col min="13065" max="13312" width="9.140625" style="42"/>
    <col min="13313" max="13313" width="66.42578125" style="42" customWidth="1"/>
    <col min="13314" max="13319" width="30" style="42" customWidth="1"/>
    <col min="13320" max="13320" width="2.5703125" style="42" customWidth="1"/>
    <col min="13321" max="13568" width="9.140625" style="42"/>
    <col min="13569" max="13569" width="66.42578125" style="42" customWidth="1"/>
    <col min="13570" max="13575" width="30" style="42" customWidth="1"/>
    <col min="13576" max="13576" width="2.5703125" style="42" customWidth="1"/>
    <col min="13577" max="13824" width="9.140625" style="42"/>
    <col min="13825" max="13825" width="66.42578125" style="42" customWidth="1"/>
    <col min="13826" max="13831" width="30" style="42" customWidth="1"/>
    <col min="13832" max="13832" width="2.5703125" style="42" customWidth="1"/>
    <col min="13833" max="14080" width="9.140625" style="42"/>
    <col min="14081" max="14081" width="66.42578125" style="42" customWidth="1"/>
    <col min="14082" max="14087" width="30" style="42" customWidth="1"/>
    <col min="14088" max="14088" width="2.5703125" style="42" customWidth="1"/>
    <col min="14089" max="14336" width="9.140625" style="42"/>
    <col min="14337" max="14337" width="66.42578125" style="42" customWidth="1"/>
    <col min="14338" max="14343" width="30" style="42" customWidth="1"/>
    <col min="14344" max="14344" width="2.5703125" style="42" customWidth="1"/>
    <col min="14345" max="14592" width="9.140625" style="42"/>
    <col min="14593" max="14593" width="66.42578125" style="42" customWidth="1"/>
    <col min="14594" max="14599" width="30" style="42" customWidth="1"/>
    <col min="14600" max="14600" width="2.5703125" style="42" customWidth="1"/>
    <col min="14601" max="14848" width="9.140625" style="42"/>
    <col min="14849" max="14849" width="66.42578125" style="42" customWidth="1"/>
    <col min="14850" max="14855" width="30" style="42" customWidth="1"/>
    <col min="14856" max="14856" width="2.5703125" style="42" customWidth="1"/>
    <col min="14857" max="15104" width="9.140625" style="42"/>
    <col min="15105" max="15105" width="66.42578125" style="42" customWidth="1"/>
    <col min="15106" max="15111" width="30" style="42" customWidth="1"/>
    <col min="15112" max="15112" width="2.5703125" style="42" customWidth="1"/>
    <col min="15113" max="15360" width="9.140625" style="42"/>
    <col min="15361" max="15361" width="66.42578125" style="42" customWidth="1"/>
    <col min="15362" max="15367" width="30" style="42" customWidth="1"/>
    <col min="15368" max="15368" width="2.5703125" style="42" customWidth="1"/>
    <col min="15369" max="15616" width="9.140625" style="42"/>
    <col min="15617" max="15617" width="66.42578125" style="42" customWidth="1"/>
    <col min="15618" max="15623" width="30" style="42" customWidth="1"/>
    <col min="15624" max="15624" width="2.5703125" style="42" customWidth="1"/>
    <col min="15625" max="15872" width="9.140625" style="42"/>
    <col min="15873" max="15873" width="66.42578125" style="42" customWidth="1"/>
    <col min="15874" max="15879" width="30" style="42" customWidth="1"/>
    <col min="15880" max="15880" width="2.5703125" style="42" customWidth="1"/>
    <col min="15881" max="16128" width="9.140625" style="42"/>
    <col min="16129" max="16129" width="66.42578125" style="42" customWidth="1"/>
    <col min="16130" max="16135" width="30" style="42" customWidth="1"/>
    <col min="16136" max="16136" width="2.5703125" style="42" customWidth="1"/>
    <col min="16137" max="16384" width="9.140625" style="42"/>
  </cols>
  <sheetData>
    <row r="1" spans="1:26" s="44" customFormat="1" ht="3.75" customHeight="1">
      <c r="A1" s="173"/>
      <c r="B1" s="174"/>
      <c r="C1" s="174"/>
      <c r="D1" s="174"/>
      <c r="E1" s="174"/>
      <c r="F1" s="174"/>
      <c r="G1" s="174"/>
      <c r="H1" s="197"/>
    </row>
    <row r="2" spans="1:26" s="44" customFormat="1" ht="49.5" customHeight="1">
      <c r="A2" s="701" t="s">
        <v>144</v>
      </c>
      <c r="B2" s="701"/>
      <c r="C2" s="701"/>
      <c r="D2" s="701"/>
      <c r="E2" s="701"/>
      <c r="F2" s="701"/>
      <c r="G2" s="701"/>
      <c r="H2" s="197"/>
    </row>
    <row r="3" spans="1:26" s="44" customFormat="1" ht="29.25" customHeight="1">
      <c r="A3" s="701" t="s">
        <v>330</v>
      </c>
      <c r="B3" s="701"/>
      <c r="C3" s="701"/>
      <c r="D3" s="701"/>
      <c r="E3" s="701"/>
      <c r="F3" s="701"/>
      <c r="G3" s="701"/>
      <c r="H3" s="197"/>
    </row>
    <row r="4" spans="1:26" s="44" customFormat="1" ht="28.5" customHeight="1">
      <c r="A4" s="701" t="s">
        <v>2</v>
      </c>
      <c r="B4" s="701"/>
      <c r="C4" s="701"/>
      <c r="D4" s="701"/>
      <c r="E4" s="701"/>
      <c r="F4" s="701"/>
      <c r="G4" s="701"/>
      <c r="H4" s="197"/>
    </row>
    <row r="5" spans="1:26" s="47" customFormat="1" ht="39" customHeight="1">
      <c r="A5" s="702" t="s">
        <v>47</v>
      </c>
      <c r="B5" s="702"/>
      <c r="C5" s="702"/>
      <c r="D5" s="702"/>
      <c r="E5" s="702"/>
      <c r="F5" s="702"/>
      <c r="G5" s="702"/>
      <c r="H5" s="111"/>
    </row>
    <row r="6" spans="1:26" ht="7.5" customHeight="1">
      <c r="A6" s="140"/>
    </row>
    <row r="7" spans="1:26" ht="10.5" customHeight="1">
      <c r="A7" s="141"/>
      <c r="B7" s="175"/>
      <c r="C7" s="142"/>
      <c r="D7" s="142"/>
      <c r="E7" s="142"/>
      <c r="F7" s="143"/>
      <c r="G7" s="144"/>
      <c r="H7" s="198"/>
      <c r="I7" s="115"/>
      <c r="J7" s="115"/>
      <c r="K7" s="115"/>
      <c r="L7" s="115"/>
      <c r="M7" s="115"/>
    </row>
    <row r="8" spans="1:26" ht="51" customHeight="1" thickBot="1">
      <c r="A8" s="523" t="s">
        <v>376</v>
      </c>
      <c r="B8" s="487" t="s">
        <v>82</v>
      </c>
      <c r="C8" s="487" t="s">
        <v>83</v>
      </c>
      <c r="D8" s="487" t="s">
        <v>84</v>
      </c>
      <c r="E8" s="487" t="s">
        <v>85</v>
      </c>
      <c r="F8" s="524" t="s">
        <v>377</v>
      </c>
      <c r="G8" s="525" t="s">
        <v>15</v>
      </c>
      <c r="H8" s="195">
        <v>1</v>
      </c>
      <c r="Q8" s="42">
        <v>1</v>
      </c>
      <c r="R8" s="42">
        <v>1</v>
      </c>
      <c r="Y8" s="42">
        <v>1</v>
      </c>
      <c r="Z8" s="42">
        <v>1</v>
      </c>
    </row>
    <row r="9" spans="1:26" s="181" customFormat="1" ht="31.5" customHeight="1" thickTop="1">
      <c r="A9" s="474" t="s">
        <v>333</v>
      </c>
      <c r="B9" s="474">
        <v>0</v>
      </c>
      <c r="C9" s="475">
        <v>0</v>
      </c>
      <c r="D9" s="475">
        <v>0</v>
      </c>
      <c r="E9" s="475">
        <v>0</v>
      </c>
      <c r="F9" s="474">
        <f t="shared" ref="F9:F22" si="0">SUM(B9:E9)</f>
        <v>0</v>
      </c>
      <c r="G9" s="526">
        <f>+F9/$F$23</f>
        <v>0</v>
      </c>
      <c r="H9" s="302"/>
      <c r="I9" s="303"/>
      <c r="J9" s="303"/>
      <c r="K9" s="303"/>
      <c r="L9" s="303"/>
      <c r="M9" s="303"/>
    </row>
    <row r="10" spans="1:26" s="46" customFormat="1" ht="25.5" customHeight="1">
      <c r="A10" s="476" t="s">
        <v>334</v>
      </c>
      <c r="B10" s="476">
        <v>206110.33927</v>
      </c>
      <c r="C10" s="477">
        <v>0</v>
      </c>
      <c r="D10" s="477">
        <v>0</v>
      </c>
      <c r="E10" s="477">
        <v>3279.6842999999999</v>
      </c>
      <c r="F10" s="476">
        <f t="shared" si="0"/>
        <v>209390.02356999999</v>
      </c>
      <c r="G10" s="478">
        <f t="shared" ref="G10:G23" si="1">+F10/$F$23</f>
        <v>2.1577596131537927E-2</v>
      </c>
      <c r="H10" s="527"/>
      <c r="I10" s="514"/>
      <c r="J10" s="514"/>
      <c r="K10" s="514"/>
      <c r="L10" s="514"/>
      <c r="M10" s="514"/>
    </row>
    <row r="11" spans="1:26" s="46" customFormat="1" ht="25.5" customHeight="1">
      <c r="A11" s="476" t="s">
        <v>335</v>
      </c>
      <c r="B11" s="476">
        <v>153701.58703999998</v>
      </c>
      <c r="C11" s="477">
        <v>0</v>
      </c>
      <c r="D11" s="477">
        <v>7034.5593116</v>
      </c>
      <c r="E11" s="477">
        <v>682.36914000000002</v>
      </c>
      <c r="F11" s="476">
        <f t="shared" si="0"/>
        <v>161418.51549159997</v>
      </c>
      <c r="G11" s="478">
        <f t="shared" si="1"/>
        <v>1.6634142716287305E-2</v>
      </c>
      <c r="H11" s="527"/>
      <c r="I11" s="514"/>
      <c r="J11" s="514"/>
      <c r="K11" s="514"/>
      <c r="L11" s="514"/>
      <c r="M11" s="514"/>
    </row>
    <row r="12" spans="1:26" s="46" customFormat="1" ht="25.5" customHeight="1">
      <c r="A12" s="476" t="s">
        <v>336</v>
      </c>
      <c r="B12" s="476">
        <v>199420.44431999998</v>
      </c>
      <c r="C12" s="477">
        <v>167260.07205000002</v>
      </c>
      <c r="D12" s="477">
        <v>77744.544278799993</v>
      </c>
      <c r="E12" s="477">
        <v>27479.090749999999</v>
      </c>
      <c r="F12" s="476">
        <f t="shared" si="0"/>
        <v>471904.15139879996</v>
      </c>
      <c r="G12" s="478">
        <f t="shared" si="1"/>
        <v>4.8629619587751569E-2</v>
      </c>
      <c r="H12" s="527"/>
      <c r="I12" s="514"/>
      <c r="J12" s="514"/>
      <c r="K12" s="514"/>
      <c r="L12" s="514"/>
      <c r="M12" s="514"/>
    </row>
    <row r="13" spans="1:26" s="46" customFormat="1" ht="25.5" customHeight="1">
      <c r="A13" s="476" t="s">
        <v>337</v>
      </c>
      <c r="B13" s="476">
        <v>211971.89241999999</v>
      </c>
      <c r="C13" s="477">
        <v>148351.29627000002</v>
      </c>
      <c r="D13" s="477">
        <v>94602.2355886</v>
      </c>
      <c r="E13" s="477">
        <v>84673.314499999993</v>
      </c>
      <c r="F13" s="476">
        <f t="shared" si="0"/>
        <v>539598.7387786</v>
      </c>
      <c r="G13" s="478">
        <f t="shared" si="1"/>
        <v>5.5605532011220565E-2</v>
      </c>
      <c r="H13" s="527"/>
      <c r="I13" s="514"/>
      <c r="J13" s="514"/>
      <c r="K13" s="514"/>
      <c r="L13" s="514"/>
      <c r="M13" s="514"/>
    </row>
    <row r="14" spans="1:26" s="46" customFormat="1" ht="25.5" customHeight="1">
      <c r="A14" s="476" t="s">
        <v>338</v>
      </c>
      <c r="B14" s="476">
        <v>251851.08200999998</v>
      </c>
      <c r="C14" s="477">
        <v>105511.35785</v>
      </c>
      <c r="D14" s="477">
        <v>157714.9350008</v>
      </c>
      <c r="E14" s="477">
        <v>376215.61494999996</v>
      </c>
      <c r="F14" s="476">
        <f t="shared" si="0"/>
        <v>891292.98981079995</v>
      </c>
      <c r="G14" s="478">
        <f t="shared" si="1"/>
        <v>9.1847547658253467E-2</v>
      </c>
      <c r="H14" s="527"/>
      <c r="I14" s="514"/>
      <c r="J14" s="514"/>
      <c r="K14" s="514"/>
      <c r="L14" s="514"/>
      <c r="M14" s="514"/>
    </row>
    <row r="15" spans="1:26" s="46" customFormat="1" ht="25.5" customHeight="1">
      <c r="A15" s="476" t="s">
        <v>339</v>
      </c>
      <c r="B15" s="476">
        <v>178117.05747999999</v>
      </c>
      <c r="C15" s="477">
        <v>47884.679640000002</v>
      </c>
      <c r="D15" s="477">
        <v>242279.90085960002</v>
      </c>
      <c r="E15" s="477">
        <v>600274.92723999999</v>
      </c>
      <c r="F15" s="476">
        <f t="shared" si="0"/>
        <v>1068556.5652196</v>
      </c>
      <c r="G15" s="478">
        <f t="shared" si="1"/>
        <v>0.11011452033340968</v>
      </c>
      <c r="H15" s="527"/>
      <c r="I15" s="514"/>
      <c r="J15" s="514"/>
      <c r="K15" s="514"/>
      <c r="L15" s="514"/>
      <c r="M15" s="514"/>
    </row>
    <row r="16" spans="1:26" s="46" customFormat="1" ht="25.5" customHeight="1">
      <c r="A16" s="476" t="s">
        <v>340</v>
      </c>
      <c r="B16" s="476">
        <v>125343.01528000001</v>
      </c>
      <c r="C16" s="477">
        <v>29577.71615</v>
      </c>
      <c r="D16" s="477">
        <v>159502.6489232</v>
      </c>
      <c r="E16" s="477">
        <v>484042.40773000004</v>
      </c>
      <c r="F16" s="476">
        <f t="shared" si="0"/>
        <v>798465.78808320011</v>
      </c>
      <c r="G16" s="478">
        <f t="shared" si="1"/>
        <v>8.2281724823196845E-2</v>
      </c>
      <c r="H16" s="527"/>
      <c r="I16" s="514"/>
      <c r="J16" s="514"/>
      <c r="K16" s="514"/>
      <c r="L16" s="514"/>
      <c r="M16" s="514"/>
    </row>
    <row r="17" spans="1:13" s="46" customFormat="1" ht="25.5" customHeight="1">
      <c r="A17" s="476" t="s">
        <v>341</v>
      </c>
      <c r="B17" s="476">
        <v>62846.334929999997</v>
      </c>
      <c r="C17" s="477">
        <v>15094.216119999999</v>
      </c>
      <c r="D17" s="477">
        <v>100459.50700679999</v>
      </c>
      <c r="E17" s="477">
        <v>245218.74953</v>
      </c>
      <c r="F17" s="476">
        <f t="shared" si="0"/>
        <v>423618.80758679996</v>
      </c>
      <c r="G17" s="478">
        <f t="shared" si="1"/>
        <v>4.3653825468794968E-2</v>
      </c>
      <c r="H17" s="527"/>
      <c r="I17" s="514"/>
      <c r="J17" s="514"/>
      <c r="K17" s="514"/>
      <c r="L17" s="514"/>
      <c r="M17" s="514"/>
    </row>
    <row r="18" spans="1:13" s="46" customFormat="1" ht="25.5" customHeight="1">
      <c r="A18" s="476" t="s">
        <v>342</v>
      </c>
      <c r="B18" s="476">
        <v>85365.221640000003</v>
      </c>
      <c r="C18" s="477">
        <v>17908.20507</v>
      </c>
      <c r="D18" s="477">
        <v>151907.72741789999</v>
      </c>
      <c r="E18" s="477">
        <v>776408.19099000003</v>
      </c>
      <c r="F18" s="476">
        <f t="shared" si="0"/>
        <v>1031589.3451179001</v>
      </c>
      <c r="G18" s="478">
        <f t="shared" si="1"/>
        <v>0.10630505638732302</v>
      </c>
      <c r="H18" s="527"/>
      <c r="I18" s="514"/>
      <c r="J18" s="514"/>
      <c r="K18" s="514"/>
      <c r="L18" s="514"/>
      <c r="M18" s="514"/>
    </row>
    <row r="19" spans="1:13" s="46" customFormat="1" ht="25.5" customHeight="1">
      <c r="A19" s="476" t="s">
        <v>343</v>
      </c>
      <c r="B19" s="476">
        <v>666400.64575000003</v>
      </c>
      <c r="C19" s="477">
        <v>25984.328300000001</v>
      </c>
      <c r="D19" s="477">
        <v>325388.69319279998</v>
      </c>
      <c r="E19" s="477">
        <v>954731.20284000004</v>
      </c>
      <c r="F19" s="476">
        <f t="shared" si="0"/>
        <v>1972504.8700828003</v>
      </c>
      <c r="G19" s="478">
        <f t="shared" si="1"/>
        <v>0.20326619543986879</v>
      </c>
      <c r="H19" s="527"/>
      <c r="I19" s="514"/>
      <c r="J19" s="514"/>
      <c r="K19" s="514"/>
      <c r="L19" s="514"/>
      <c r="M19" s="514"/>
    </row>
    <row r="20" spans="1:13" s="46" customFormat="1" ht="25.5" customHeight="1">
      <c r="A20" s="476" t="s">
        <v>344</v>
      </c>
      <c r="B20" s="476">
        <v>550509.60924000002</v>
      </c>
      <c r="C20" s="477">
        <v>32000.31856</v>
      </c>
      <c r="D20" s="477">
        <v>455819.70649760001</v>
      </c>
      <c r="E20" s="477">
        <v>857125.97525999998</v>
      </c>
      <c r="F20" s="476">
        <f t="shared" si="0"/>
        <v>1895455.6095576</v>
      </c>
      <c r="G20" s="478">
        <f t="shared" si="1"/>
        <v>0.19532628599480095</v>
      </c>
      <c r="H20" s="527"/>
      <c r="I20" s="514"/>
      <c r="J20" s="514"/>
      <c r="K20" s="514"/>
      <c r="L20" s="514"/>
      <c r="M20" s="514"/>
    </row>
    <row r="21" spans="1:13" s="46" customFormat="1" ht="25.5" customHeight="1">
      <c r="A21" s="476" t="s">
        <v>345</v>
      </c>
      <c r="B21" s="476">
        <v>27783.851649999997</v>
      </c>
      <c r="C21" s="477">
        <v>1647.9590800000001</v>
      </c>
      <c r="D21" s="477">
        <v>53592.233442699995</v>
      </c>
      <c r="E21" s="477">
        <v>74962.523690000002</v>
      </c>
      <c r="F21" s="476">
        <f t="shared" si="0"/>
        <v>157986.5678627</v>
      </c>
      <c r="G21" s="478">
        <f t="shared" si="1"/>
        <v>1.6280481263757612E-2</v>
      </c>
      <c r="H21" s="527"/>
      <c r="I21" s="514"/>
      <c r="J21" s="514"/>
      <c r="K21" s="514"/>
      <c r="L21" s="514"/>
      <c r="M21" s="514"/>
    </row>
    <row r="22" spans="1:13" s="46" customFormat="1" ht="25.5" customHeight="1">
      <c r="A22" s="476" t="s">
        <v>346</v>
      </c>
      <c r="B22" s="476">
        <v>8002.5014199999996</v>
      </c>
      <c r="C22" s="477">
        <v>29107.362929999999</v>
      </c>
      <c r="D22" s="477">
        <v>17520.564439900001</v>
      </c>
      <c r="E22" s="477">
        <v>27635.36623</v>
      </c>
      <c r="F22" s="476">
        <f t="shared" si="0"/>
        <v>82265.79501989999</v>
      </c>
      <c r="G22" s="478">
        <f t="shared" si="1"/>
        <v>8.4774721837970624E-3</v>
      </c>
      <c r="H22" s="527"/>
      <c r="I22" s="514"/>
      <c r="J22" s="514"/>
      <c r="K22" s="514"/>
      <c r="L22" s="514"/>
      <c r="M22" s="514"/>
    </row>
    <row r="23" spans="1:13" s="428" customFormat="1" ht="27" customHeight="1" thickBot="1">
      <c r="A23" s="528" t="s">
        <v>257</v>
      </c>
      <c r="B23" s="529">
        <f>SUM(B9:B22)</f>
        <v>2727423.5824500001</v>
      </c>
      <c r="C23" s="529">
        <f>SUM(C9:C22)</f>
        <v>620327.51202000002</v>
      </c>
      <c r="D23" s="529">
        <f>SUM(D9:D22)</f>
        <v>1843567.2559603001</v>
      </c>
      <c r="E23" s="529">
        <f>SUM(E9:E22)</f>
        <v>4512729.4171500001</v>
      </c>
      <c r="F23" s="529">
        <f>SUM(F9:F22)</f>
        <v>9704047.7675803024</v>
      </c>
      <c r="G23" s="530">
        <f t="shared" si="1"/>
        <v>1</v>
      </c>
      <c r="H23" s="426">
        <v>1</v>
      </c>
      <c r="I23" s="427"/>
      <c r="J23" s="427"/>
      <c r="K23" s="427"/>
      <c r="L23" s="427"/>
      <c r="M23" s="427"/>
    </row>
    <row r="24" spans="1:13" s="433" customFormat="1" ht="78" customHeight="1" thickTop="1">
      <c r="A24" s="531" t="s">
        <v>308</v>
      </c>
      <c r="B24" s="532">
        <f>+B23/$F$23</f>
        <v>0.28106040363505769</v>
      </c>
      <c r="C24" s="532">
        <f>+C23/$F$23</f>
        <v>6.392461443691741E-2</v>
      </c>
      <c r="D24" s="532">
        <f>+D23/$F$23</f>
        <v>0.18997920250551201</v>
      </c>
      <c r="E24" s="532">
        <f>+E23/$F$23</f>
        <v>0.46503577942251267</v>
      </c>
      <c r="F24" s="532">
        <f>+F23/$F$23</f>
        <v>1</v>
      </c>
      <c r="G24" s="532"/>
      <c r="H24" s="431"/>
      <c r="I24" s="432"/>
      <c r="J24" s="432"/>
      <c r="K24" s="432"/>
      <c r="L24" s="432"/>
      <c r="M24" s="432"/>
    </row>
    <row r="25" spans="1:13" s="181" customFormat="1" ht="41.25" customHeight="1" thickBot="1">
      <c r="A25" s="533" t="s">
        <v>347</v>
      </c>
      <c r="B25" s="487" t="s">
        <v>82</v>
      </c>
      <c r="C25" s="487" t="s">
        <v>83</v>
      </c>
      <c r="D25" s="487" t="s">
        <v>84</v>
      </c>
      <c r="E25" s="487" t="s">
        <v>85</v>
      </c>
      <c r="F25" s="524" t="s">
        <v>378</v>
      </c>
      <c r="G25" s="525" t="s">
        <v>15</v>
      </c>
      <c r="H25" s="302">
        <v>1</v>
      </c>
      <c r="I25" s="303"/>
      <c r="J25" s="303"/>
      <c r="K25" s="303"/>
      <c r="L25" s="303"/>
      <c r="M25" s="303"/>
    </row>
    <row r="26" spans="1:13" s="181" customFormat="1" ht="28.5" customHeight="1" thickTop="1">
      <c r="A26" s="474" t="s">
        <v>333</v>
      </c>
      <c r="B26" s="474">
        <v>0</v>
      </c>
      <c r="C26" s="475">
        <v>0</v>
      </c>
      <c r="D26" s="475">
        <v>0</v>
      </c>
      <c r="E26" s="475">
        <v>0</v>
      </c>
      <c r="F26" s="474">
        <f t="shared" ref="F26:F39" si="2">SUM(B26:E26)</f>
        <v>0</v>
      </c>
      <c r="G26" s="526">
        <f>+F26/$F$40</f>
        <v>0</v>
      </c>
      <c r="H26" s="302"/>
      <c r="I26" s="303"/>
      <c r="J26" s="303"/>
      <c r="K26" s="303"/>
      <c r="L26" s="303"/>
      <c r="M26" s="303"/>
    </row>
    <row r="27" spans="1:13" s="181" customFormat="1" ht="25.5" customHeight="1">
      <c r="A27" s="474" t="s">
        <v>334</v>
      </c>
      <c r="B27" s="474">
        <v>24</v>
      </c>
      <c r="C27" s="475">
        <v>0</v>
      </c>
      <c r="D27" s="475">
        <v>0</v>
      </c>
      <c r="E27" s="475">
        <v>1</v>
      </c>
      <c r="F27" s="474">
        <f t="shared" si="2"/>
        <v>25</v>
      </c>
      <c r="G27" s="526">
        <f t="shared" ref="G27:G40" si="3">+F27/$F$40</f>
        <v>9.5473414473005842E-5</v>
      </c>
      <c r="H27" s="302"/>
      <c r="I27" s="303"/>
      <c r="J27" s="303"/>
      <c r="K27" s="303"/>
      <c r="L27" s="303"/>
      <c r="M27" s="303"/>
    </row>
    <row r="28" spans="1:13" s="181" customFormat="1" ht="25.5" customHeight="1">
      <c r="A28" s="474" t="s">
        <v>335</v>
      </c>
      <c r="B28" s="474">
        <v>31</v>
      </c>
      <c r="C28" s="475">
        <v>0</v>
      </c>
      <c r="D28" s="475">
        <v>2</v>
      </c>
      <c r="E28" s="475">
        <v>1</v>
      </c>
      <c r="F28" s="474">
        <f t="shared" si="2"/>
        <v>34</v>
      </c>
      <c r="G28" s="526">
        <f t="shared" si="3"/>
        <v>1.2984384368328796E-4</v>
      </c>
      <c r="H28" s="302"/>
      <c r="I28" s="303"/>
      <c r="J28" s="303"/>
      <c r="K28" s="303"/>
      <c r="L28" s="303"/>
      <c r="M28" s="303"/>
    </row>
    <row r="29" spans="1:13" s="181" customFormat="1" ht="25.5" customHeight="1">
      <c r="A29" s="474" t="s">
        <v>336</v>
      </c>
      <c r="B29" s="474">
        <v>98</v>
      </c>
      <c r="C29" s="475">
        <v>90</v>
      </c>
      <c r="D29" s="475">
        <v>36</v>
      </c>
      <c r="E29" s="475">
        <v>17</v>
      </c>
      <c r="F29" s="474">
        <f t="shared" si="2"/>
        <v>241</v>
      </c>
      <c r="G29" s="526">
        <f t="shared" si="3"/>
        <v>9.2036371551977635E-4</v>
      </c>
      <c r="H29" s="302"/>
      <c r="I29" s="303"/>
      <c r="J29" s="303"/>
      <c r="K29" s="303"/>
      <c r="L29" s="303"/>
      <c r="M29" s="303"/>
    </row>
    <row r="30" spans="1:13" s="181" customFormat="1" ht="25.5" customHeight="1">
      <c r="A30" s="474" t="s">
        <v>337</v>
      </c>
      <c r="B30" s="474">
        <v>230</v>
      </c>
      <c r="C30" s="475">
        <v>149</v>
      </c>
      <c r="D30" s="475">
        <v>106</v>
      </c>
      <c r="E30" s="475">
        <v>121</v>
      </c>
      <c r="F30" s="474">
        <f t="shared" si="2"/>
        <v>606</v>
      </c>
      <c r="G30" s="526">
        <f t="shared" si="3"/>
        <v>2.3142755668256617E-3</v>
      </c>
      <c r="H30" s="302"/>
      <c r="I30" s="303"/>
      <c r="J30" s="303"/>
      <c r="K30" s="303"/>
      <c r="L30" s="303"/>
      <c r="M30" s="303"/>
    </row>
    <row r="31" spans="1:13" s="181" customFormat="1" ht="25.5" customHeight="1">
      <c r="A31" s="474" t="s">
        <v>338</v>
      </c>
      <c r="B31" s="474">
        <v>533</v>
      </c>
      <c r="C31" s="475">
        <v>203</v>
      </c>
      <c r="D31" s="475">
        <v>332</v>
      </c>
      <c r="E31" s="475">
        <v>922</v>
      </c>
      <c r="F31" s="474">
        <f t="shared" si="2"/>
        <v>1990</v>
      </c>
      <c r="G31" s="526">
        <f t="shared" si="3"/>
        <v>7.5996837920512652E-3</v>
      </c>
      <c r="H31" s="302"/>
      <c r="I31" s="303"/>
      <c r="J31" s="303"/>
      <c r="K31" s="303"/>
      <c r="L31" s="303"/>
      <c r="M31" s="303"/>
    </row>
    <row r="32" spans="1:13" s="181" customFormat="1" ht="25.5" customHeight="1">
      <c r="A32" s="474" t="s">
        <v>339</v>
      </c>
      <c r="B32" s="474">
        <v>682</v>
      </c>
      <c r="C32" s="475">
        <v>171</v>
      </c>
      <c r="D32" s="475">
        <v>977</v>
      </c>
      <c r="E32" s="475">
        <v>2532</v>
      </c>
      <c r="F32" s="474">
        <f t="shared" si="2"/>
        <v>4362</v>
      </c>
      <c r="G32" s="526">
        <f t="shared" si="3"/>
        <v>1.665820135725006E-2</v>
      </c>
      <c r="H32" s="302"/>
      <c r="I32" s="303"/>
      <c r="J32" s="303"/>
      <c r="K32" s="303"/>
      <c r="L32" s="303"/>
      <c r="M32" s="303"/>
    </row>
    <row r="33" spans="1:13" s="181" customFormat="1" ht="25.5" customHeight="1">
      <c r="A33" s="474" t="s">
        <v>340</v>
      </c>
      <c r="B33" s="474">
        <v>734</v>
      </c>
      <c r="C33" s="475">
        <v>161</v>
      </c>
      <c r="D33" s="475">
        <v>952</v>
      </c>
      <c r="E33" s="475">
        <v>3389</v>
      </c>
      <c r="F33" s="474">
        <f t="shared" si="2"/>
        <v>5236</v>
      </c>
      <c r="G33" s="526">
        <f t="shared" si="3"/>
        <v>1.9995951927226346E-2</v>
      </c>
      <c r="H33" s="302"/>
      <c r="I33" s="303"/>
      <c r="J33" s="303"/>
      <c r="K33" s="303"/>
      <c r="L33" s="303"/>
      <c r="M33" s="303"/>
    </row>
    <row r="34" spans="1:13" s="181" customFormat="1" ht="25.5" customHeight="1">
      <c r="A34" s="474" t="s">
        <v>341</v>
      </c>
      <c r="B34" s="474">
        <v>530</v>
      </c>
      <c r="C34" s="475">
        <v>122</v>
      </c>
      <c r="D34" s="475">
        <v>846</v>
      </c>
      <c r="E34" s="475">
        <v>2432</v>
      </c>
      <c r="F34" s="474">
        <f t="shared" si="2"/>
        <v>3930</v>
      </c>
      <c r="G34" s="526">
        <f t="shared" si="3"/>
        <v>1.5008420755156519E-2</v>
      </c>
      <c r="H34" s="302"/>
      <c r="I34" s="303"/>
      <c r="J34" s="303"/>
      <c r="K34" s="303"/>
      <c r="L34" s="303"/>
      <c r="M34" s="303"/>
    </row>
    <row r="35" spans="1:13" s="181" customFormat="1" ht="25.5" customHeight="1">
      <c r="A35" s="474" t="s">
        <v>342</v>
      </c>
      <c r="B35" s="474">
        <v>1024</v>
      </c>
      <c r="C35" s="475">
        <v>167</v>
      </c>
      <c r="D35" s="475">
        <v>1818</v>
      </c>
      <c r="E35" s="475">
        <v>12139</v>
      </c>
      <c r="F35" s="474">
        <f t="shared" si="2"/>
        <v>15148</v>
      </c>
      <c r="G35" s="526">
        <f t="shared" si="3"/>
        <v>5.7849251297483702E-2</v>
      </c>
      <c r="H35" s="302"/>
      <c r="I35" s="303"/>
      <c r="J35" s="303"/>
      <c r="K35" s="303"/>
      <c r="L35" s="303"/>
      <c r="M35" s="303"/>
    </row>
    <row r="36" spans="1:13" s="181" customFormat="1" ht="25.5" customHeight="1">
      <c r="A36" s="474" t="s">
        <v>343</v>
      </c>
      <c r="B36" s="474">
        <v>13783</v>
      </c>
      <c r="C36" s="475">
        <v>494</v>
      </c>
      <c r="D36" s="475">
        <v>6964</v>
      </c>
      <c r="E36" s="475">
        <v>26437</v>
      </c>
      <c r="F36" s="474">
        <f t="shared" si="2"/>
        <v>47678</v>
      </c>
      <c r="G36" s="526">
        <f t="shared" si="3"/>
        <v>0.1820792582097589</v>
      </c>
      <c r="H36" s="302"/>
      <c r="I36" s="303"/>
      <c r="J36" s="303"/>
      <c r="K36" s="303"/>
      <c r="L36" s="303"/>
      <c r="M36" s="303"/>
    </row>
    <row r="37" spans="1:13" s="181" customFormat="1" ht="25.5" customHeight="1">
      <c r="A37" s="474" t="s">
        <v>344</v>
      </c>
      <c r="B37" s="474">
        <v>28264</v>
      </c>
      <c r="C37" s="475">
        <v>1651</v>
      </c>
      <c r="D37" s="475">
        <v>27944</v>
      </c>
      <c r="E37" s="475">
        <v>58154</v>
      </c>
      <c r="F37" s="474">
        <f t="shared" si="2"/>
        <v>116013</v>
      </c>
      <c r="G37" s="526">
        <f t="shared" si="3"/>
        <v>0.44304628933027307</v>
      </c>
      <c r="H37" s="302"/>
      <c r="I37" s="303"/>
      <c r="J37" s="303"/>
      <c r="K37" s="303"/>
      <c r="L37" s="303"/>
      <c r="M37" s="303"/>
    </row>
    <row r="38" spans="1:13" s="181" customFormat="1" ht="25.5" customHeight="1">
      <c r="A38" s="474" t="s">
        <v>345</v>
      </c>
      <c r="B38" s="474">
        <v>5445</v>
      </c>
      <c r="C38" s="475">
        <v>208</v>
      </c>
      <c r="D38" s="475">
        <v>10656</v>
      </c>
      <c r="E38" s="475">
        <v>21286</v>
      </c>
      <c r="F38" s="474">
        <f t="shared" si="2"/>
        <v>37595</v>
      </c>
      <c r="G38" s="526">
        <f t="shared" si="3"/>
        <v>0.14357292068450619</v>
      </c>
      <c r="H38" s="302"/>
      <c r="I38" s="303"/>
      <c r="J38" s="303"/>
      <c r="K38" s="303"/>
      <c r="L38" s="303"/>
      <c r="M38" s="303"/>
    </row>
    <row r="39" spans="1:13" s="181" customFormat="1" ht="25.5" customHeight="1">
      <c r="A39" s="474" t="s">
        <v>346</v>
      </c>
      <c r="B39" s="474">
        <v>4063</v>
      </c>
      <c r="C39" s="475">
        <v>353</v>
      </c>
      <c r="D39" s="475">
        <v>9134</v>
      </c>
      <c r="E39" s="475">
        <v>15445</v>
      </c>
      <c r="F39" s="474">
        <f t="shared" si="2"/>
        <v>28995</v>
      </c>
      <c r="G39" s="526">
        <f t="shared" si="3"/>
        <v>0.11073006610579218</v>
      </c>
      <c r="H39" s="302"/>
      <c r="I39" s="303"/>
      <c r="J39" s="303"/>
      <c r="K39" s="303"/>
      <c r="L39" s="303"/>
      <c r="M39" s="303"/>
    </row>
    <row r="40" spans="1:13" s="181" customFormat="1" ht="24" customHeight="1">
      <c r="A40" s="479" t="s">
        <v>364</v>
      </c>
      <c r="B40" s="534">
        <f>SUM(B26:B39)</f>
        <v>55441</v>
      </c>
      <c r="C40" s="534">
        <f>SUM(C26:C39)</f>
        <v>3769</v>
      </c>
      <c r="D40" s="534">
        <f>SUM(D26:D39)</f>
        <v>59767</v>
      </c>
      <c r="E40" s="534">
        <f>SUM(E26:E39)</f>
        <v>142876</v>
      </c>
      <c r="F40" s="534">
        <f>SUM(F26:F39)</f>
        <v>261853</v>
      </c>
      <c r="G40" s="535">
        <f t="shared" si="3"/>
        <v>1</v>
      </c>
      <c r="H40" s="302">
        <v>1</v>
      </c>
      <c r="I40" s="303"/>
      <c r="J40" s="303"/>
      <c r="K40" s="303"/>
      <c r="L40" s="303"/>
      <c r="M40" s="303"/>
    </row>
    <row r="41" spans="1:13" ht="25.5" customHeight="1">
      <c r="A41" s="536" t="s">
        <v>308</v>
      </c>
      <c r="B41" s="482">
        <f>+B40/$F$40</f>
        <v>0.21172566287191669</v>
      </c>
      <c r="C41" s="482">
        <f>+C40/$F$40</f>
        <v>1.4393571965950362E-2</v>
      </c>
      <c r="D41" s="482">
        <f>+D40/$F$40</f>
        <v>0.22824638251232562</v>
      </c>
      <c r="E41" s="482">
        <f>+E40/$F$40</f>
        <v>0.54563438264980735</v>
      </c>
      <c r="F41" s="482">
        <f>+F40/$F$40</f>
        <v>1</v>
      </c>
      <c r="G41" s="482"/>
      <c r="H41" s="195"/>
      <c r="I41" s="115"/>
      <c r="J41" s="115"/>
      <c r="K41" s="115"/>
      <c r="L41" s="115"/>
      <c r="M41" s="115"/>
    </row>
    <row r="42" spans="1:13" ht="14.25" customHeight="1" thickBot="1">
      <c r="A42" s="186"/>
      <c r="B42" s="187"/>
      <c r="C42" s="188"/>
      <c r="D42" s="188"/>
      <c r="E42" s="188"/>
      <c r="F42" s="189"/>
      <c r="G42" s="190"/>
      <c r="H42" s="195"/>
      <c r="I42" s="115"/>
      <c r="J42" s="115"/>
      <c r="K42" s="115"/>
      <c r="L42" s="115"/>
      <c r="M42" s="115"/>
    </row>
    <row r="43" spans="1:13" ht="15" customHeight="1" thickTop="1">
      <c r="A43" s="196" t="s">
        <v>240</v>
      </c>
      <c r="B43" s="76"/>
      <c r="C43" s="192"/>
      <c r="D43" s="192"/>
      <c r="E43" s="192"/>
      <c r="F43" s="193"/>
      <c r="G43" s="193"/>
      <c r="H43" s="195"/>
      <c r="I43" s="193"/>
      <c r="J43" s="115"/>
      <c r="K43" s="115"/>
      <c r="L43" s="115"/>
      <c r="M43" s="115"/>
    </row>
    <row r="44" spans="1:13" ht="9" customHeight="1">
      <c r="C44" s="136"/>
      <c r="D44" s="136"/>
      <c r="E44" s="136"/>
      <c r="F44" s="115"/>
      <c r="G44" s="193"/>
      <c r="H44" s="195"/>
      <c r="I44" s="115"/>
      <c r="J44" s="115"/>
      <c r="K44" s="115"/>
      <c r="L44" s="115"/>
      <c r="M44" s="115"/>
    </row>
    <row r="45" spans="1:13" ht="9" customHeight="1">
      <c r="A45" s="165"/>
      <c r="C45" s="136"/>
      <c r="D45" s="136"/>
      <c r="E45" s="136"/>
      <c r="F45" s="115"/>
      <c r="G45" s="193"/>
      <c r="H45" s="195"/>
      <c r="I45" s="115"/>
      <c r="J45" s="115"/>
      <c r="K45" s="115"/>
      <c r="L45" s="115"/>
      <c r="M45" s="115"/>
    </row>
    <row r="46" spans="1:13" ht="9" customHeight="1">
      <c r="A46" s="169"/>
      <c r="C46" s="136"/>
      <c r="D46" s="136"/>
      <c r="E46" s="136"/>
      <c r="F46" s="115"/>
      <c r="G46" s="193"/>
      <c r="H46" s="195"/>
      <c r="I46" s="115"/>
      <c r="J46" s="115"/>
      <c r="K46" s="115"/>
      <c r="L46" s="115"/>
      <c r="M46" s="115"/>
    </row>
    <row r="47" spans="1:13" ht="9" customHeight="1">
      <c r="A47" s="165"/>
      <c r="C47" s="136"/>
      <c r="D47" s="136"/>
      <c r="E47" s="136"/>
      <c r="F47" s="115"/>
      <c r="G47" s="193"/>
      <c r="H47" s="195"/>
      <c r="I47" s="115"/>
      <c r="J47" s="115"/>
      <c r="K47" s="115"/>
      <c r="L47" s="115"/>
      <c r="M47" s="115"/>
    </row>
    <row r="48" spans="1:13" ht="9" customHeight="1">
      <c r="A48" s="165"/>
      <c r="C48" s="136"/>
      <c r="D48" s="136"/>
      <c r="E48" s="136"/>
      <c r="F48" s="115"/>
      <c r="G48" s="193"/>
      <c r="H48" s="195"/>
      <c r="I48" s="115"/>
      <c r="J48" s="115"/>
      <c r="K48" s="115"/>
      <c r="L48" s="115"/>
      <c r="M48" s="115"/>
    </row>
    <row r="49" spans="1:13" ht="9" customHeight="1">
      <c r="A49" s="165"/>
      <c r="B49" s="65"/>
      <c r="C49" s="136"/>
      <c r="D49" s="136"/>
      <c r="E49" s="136"/>
      <c r="F49" s="115"/>
      <c r="G49" s="193"/>
      <c r="H49" s="195"/>
      <c r="I49" s="115"/>
      <c r="J49" s="115"/>
      <c r="K49" s="115"/>
      <c r="L49" s="115"/>
      <c r="M49" s="115"/>
    </row>
    <row r="50" spans="1:13" ht="9" customHeight="1">
      <c r="A50" s="165"/>
      <c r="B50" s="65"/>
      <c r="C50" s="136"/>
      <c r="D50" s="136"/>
      <c r="E50" s="136"/>
      <c r="F50" s="115"/>
      <c r="G50" s="193"/>
      <c r="H50" s="195"/>
      <c r="I50" s="115"/>
      <c r="J50" s="115"/>
      <c r="K50" s="115"/>
      <c r="L50" s="115"/>
      <c r="M50" s="115"/>
    </row>
    <row r="51" spans="1:13" ht="9" customHeight="1">
      <c r="A51" s="165"/>
      <c r="B51" s="65"/>
      <c r="C51" s="136"/>
      <c r="D51" s="136"/>
      <c r="E51" s="136"/>
      <c r="F51" s="115"/>
      <c r="G51" s="193"/>
      <c r="H51" s="195"/>
      <c r="I51" s="115"/>
      <c r="J51" s="115"/>
      <c r="K51" s="115"/>
      <c r="L51" s="115"/>
      <c r="M51" s="115"/>
    </row>
    <row r="52" spans="1:13" ht="9" customHeight="1">
      <c r="A52" s="166"/>
      <c r="B52" s="65"/>
      <c r="C52" s="136"/>
      <c r="D52" s="136"/>
      <c r="E52" s="136"/>
      <c r="F52" s="115"/>
      <c r="G52" s="193"/>
      <c r="H52" s="195"/>
      <c r="I52" s="115"/>
      <c r="J52" s="115"/>
      <c r="K52" s="115"/>
      <c r="L52" s="115"/>
      <c r="M52" s="115"/>
    </row>
    <row r="53" spans="1:13" ht="9" customHeight="1">
      <c r="A53" s="165"/>
      <c r="B53" s="65"/>
      <c r="C53" s="136"/>
      <c r="D53" s="136"/>
      <c r="E53" s="136"/>
      <c r="F53" s="115"/>
      <c r="G53" s="193"/>
      <c r="H53" s="195"/>
      <c r="I53" s="115"/>
      <c r="J53" s="115"/>
      <c r="K53" s="115"/>
      <c r="L53" s="115"/>
      <c r="M53" s="115"/>
    </row>
    <row r="54" spans="1:13" ht="9" customHeight="1">
      <c r="A54" s="165"/>
      <c r="B54" s="65"/>
      <c r="C54" s="136"/>
      <c r="D54" s="136"/>
      <c r="E54" s="136"/>
      <c r="F54" s="115"/>
      <c r="G54" s="193"/>
      <c r="H54" s="195"/>
      <c r="I54" s="115"/>
      <c r="J54" s="115"/>
      <c r="K54" s="115"/>
      <c r="L54" s="115"/>
      <c r="M54" s="115"/>
    </row>
    <row r="55" spans="1:13" ht="9" customHeight="1">
      <c r="A55" s="165"/>
      <c r="B55" s="65"/>
      <c r="C55" s="136"/>
      <c r="D55" s="136"/>
      <c r="E55" s="136"/>
      <c r="F55" s="115"/>
      <c r="G55" s="193"/>
      <c r="H55" s="195"/>
      <c r="I55" s="115"/>
      <c r="J55" s="115"/>
      <c r="K55" s="115"/>
      <c r="L55" s="115"/>
      <c r="M55" s="115"/>
    </row>
    <row r="56" spans="1:13" ht="9" customHeight="1">
      <c r="A56" s="165"/>
      <c r="C56" s="136"/>
      <c r="D56" s="136"/>
      <c r="E56" s="136"/>
      <c r="F56" s="115"/>
      <c r="G56" s="193"/>
      <c r="H56" s="195"/>
      <c r="I56" s="115"/>
      <c r="J56" s="115"/>
      <c r="K56" s="115"/>
      <c r="L56" s="115"/>
      <c r="M56" s="115"/>
    </row>
    <row r="57" spans="1:13" ht="9" customHeight="1">
      <c r="A57" s="165"/>
      <c r="C57" s="136"/>
      <c r="D57" s="136"/>
      <c r="E57" s="136"/>
      <c r="F57" s="115"/>
      <c r="G57" s="193"/>
      <c r="H57" s="195"/>
      <c r="I57" s="115"/>
      <c r="J57" s="115"/>
      <c r="K57" s="115"/>
      <c r="L57" s="115"/>
      <c r="M57" s="115"/>
    </row>
    <row r="58" spans="1:13" ht="9" customHeight="1">
      <c r="A58" s="166"/>
      <c r="C58" s="136"/>
      <c r="D58" s="136"/>
      <c r="E58" s="136"/>
      <c r="F58" s="115"/>
      <c r="G58" s="193"/>
      <c r="H58" s="195"/>
      <c r="I58" s="115"/>
      <c r="J58" s="115"/>
      <c r="K58" s="115"/>
      <c r="L58" s="115"/>
      <c r="M58" s="115"/>
    </row>
    <row r="59" spans="1:13" ht="9" customHeight="1">
      <c r="A59" s="165"/>
      <c r="C59" s="136"/>
      <c r="D59" s="136"/>
      <c r="E59" s="136"/>
      <c r="F59" s="115"/>
      <c r="G59" s="193"/>
      <c r="H59" s="195"/>
      <c r="I59" s="115"/>
      <c r="J59" s="115"/>
      <c r="K59" s="115"/>
      <c r="L59" s="115"/>
      <c r="M59" s="115"/>
    </row>
    <row r="60" spans="1:13" ht="9" customHeight="1">
      <c r="A60" s="165"/>
      <c r="C60" s="136"/>
      <c r="D60" s="136"/>
      <c r="E60" s="136"/>
      <c r="F60" s="115"/>
      <c r="G60" s="193"/>
      <c r="H60" s="195"/>
      <c r="I60" s="115"/>
      <c r="J60" s="115"/>
      <c r="K60" s="115"/>
      <c r="L60" s="115"/>
      <c r="M60" s="115"/>
    </row>
    <row r="61" spans="1:13" ht="9" customHeight="1">
      <c r="A61" s="165"/>
      <c r="C61" s="136"/>
      <c r="D61" s="136"/>
      <c r="E61" s="136"/>
      <c r="F61" s="115"/>
      <c r="G61" s="193"/>
      <c r="H61" s="195"/>
      <c r="I61" s="115"/>
      <c r="J61" s="115"/>
      <c r="K61" s="115"/>
      <c r="L61" s="115"/>
      <c r="M61" s="115"/>
    </row>
    <row r="62" spans="1:13" ht="9" customHeight="1">
      <c r="A62" s="165"/>
      <c r="C62" s="136"/>
      <c r="D62" s="136"/>
      <c r="E62" s="136"/>
      <c r="F62" s="115"/>
      <c r="G62" s="193"/>
      <c r="H62" s="195"/>
      <c r="I62" s="115"/>
      <c r="J62" s="115"/>
      <c r="K62" s="115"/>
      <c r="L62" s="115"/>
      <c r="M62" s="115"/>
    </row>
    <row r="63" spans="1:13" ht="9" customHeight="1">
      <c r="A63" s="165"/>
      <c r="C63" s="136"/>
      <c r="D63" s="136"/>
      <c r="E63" s="136"/>
      <c r="F63" s="115"/>
      <c r="G63" s="193"/>
      <c r="H63" s="195"/>
      <c r="I63" s="115"/>
      <c r="J63" s="115"/>
      <c r="K63" s="115"/>
      <c r="L63" s="115"/>
      <c r="M63" s="115"/>
    </row>
    <row r="64" spans="1:13" ht="9" customHeight="1">
      <c r="A64" s="166"/>
      <c r="C64" s="136"/>
      <c r="D64" s="136"/>
      <c r="E64" s="136"/>
      <c r="F64" s="115"/>
      <c r="G64" s="193"/>
      <c r="H64" s="195"/>
      <c r="I64" s="115"/>
      <c r="J64" s="115"/>
      <c r="K64" s="115"/>
      <c r="L64" s="115"/>
      <c r="M64" s="115"/>
    </row>
    <row r="65" spans="1:13" ht="9" customHeight="1">
      <c r="A65" s="165"/>
      <c r="C65" s="136"/>
      <c r="D65" s="136"/>
      <c r="E65" s="136"/>
      <c r="F65" s="115"/>
      <c r="G65" s="193"/>
      <c r="H65" s="195"/>
      <c r="I65" s="115"/>
      <c r="J65" s="115"/>
      <c r="K65" s="115"/>
      <c r="L65" s="115"/>
      <c r="M65" s="115"/>
    </row>
    <row r="66" spans="1:13" ht="9" customHeight="1">
      <c r="A66" s="165"/>
      <c r="C66" s="136"/>
      <c r="D66" s="136"/>
      <c r="E66" s="136"/>
      <c r="F66" s="115"/>
      <c r="G66" s="193"/>
      <c r="H66" s="195"/>
      <c r="I66" s="115"/>
      <c r="J66" s="115"/>
      <c r="K66" s="115"/>
      <c r="L66" s="115"/>
      <c r="M66" s="115"/>
    </row>
    <row r="67" spans="1:13" ht="9" customHeight="1">
      <c r="A67" s="165"/>
      <c r="C67" s="136"/>
      <c r="D67" s="136"/>
      <c r="E67" s="136"/>
      <c r="F67" s="115"/>
      <c r="G67" s="193"/>
      <c r="H67" s="195"/>
      <c r="I67" s="115"/>
      <c r="J67" s="115"/>
      <c r="K67" s="115"/>
      <c r="L67" s="115"/>
      <c r="M67" s="115"/>
    </row>
    <row r="68" spans="1:13" ht="9" customHeight="1">
      <c r="A68" s="165"/>
      <c r="C68" s="136"/>
      <c r="D68" s="136"/>
      <c r="E68" s="136"/>
      <c r="F68" s="115"/>
      <c r="G68" s="193"/>
      <c r="H68" s="195"/>
      <c r="I68" s="115"/>
      <c r="J68" s="115"/>
      <c r="K68" s="115"/>
      <c r="L68" s="115"/>
      <c r="M68" s="115"/>
    </row>
    <row r="69" spans="1:13" ht="9" customHeight="1">
      <c r="A69" s="166"/>
      <c r="C69" s="136"/>
      <c r="D69" s="136"/>
      <c r="E69" s="136"/>
      <c r="F69" s="115"/>
      <c r="G69" s="193"/>
      <c r="H69" s="195"/>
      <c r="I69" s="115"/>
      <c r="J69" s="115"/>
      <c r="K69" s="115"/>
      <c r="L69" s="115"/>
      <c r="M69" s="115"/>
    </row>
    <row r="70" spans="1:13" ht="9" customHeight="1">
      <c r="A70" s="167"/>
      <c r="C70" s="136"/>
      <c r="D70" s="136"/>
      <c r="E70" s="136"/>
      <c r="F70" s="115"/>
      <c r="G70" s="193"/>
      <c r="H70" s="195"/>
      <c r="I70" s="115"/>
      <c r="J70" s="115"/>
      <c r="K70" s="115"/>
      <c r="L70" s="115"/>
      <c r="M70" s="115"/>
    </row>
    <row r="71" spans="1:13" ht="9" customHeight="1">
      <c r="A71" s="167"/>
      <c r="C71" s="136"/>
      <c r="D71" s="136"/>
      <c r="E71" s="136"/>
      <c r="F71" s="115"/>
      <c r="G71" s="193"/>
      <c r="H71" s="195"/>
      <c r="I71" s="115"/>
      <c r="J71" s="115"/>
      <c r="K71" s="115"/>
      <c r="L71" s="115"/>
      <c r="M71" s="115"/>
    </row>
    <row r="72" spans="1:13" ht="9" customHeight="1">
      <c r="A72" s="167"/>
      <c r="C72" s="136"/>
      <c r="D72" s="136"/>
      <c r="E72" s="136"/>
      <c r="F72" s="115"/>
      <c r="G72" s="193"/>
      <c r="H72" s="195"/>
      <c r="I72" s="115"/>
      <c r="J72" s="115"/>
      <c r="K72" s="115"/>
      <c r="L72" s="115"/>
      <c r="M72" s="115"/>
    </row>
    <row r="73" spans="1:13" ht="9" customHeight="1">
      <c r="A73" s="167"/>
      <c r="C73" s="136"/>
      <c r="D73" s="136"/>
      <c r="E73" s="136"/>
      <c r="F73" s="115"/>
      <c r="G73" s="193"/>
      <c r="H73" s="195"/>
      <c r="I73" s="115"/>
      <c r="J73" s="115"/>
      <c r="K73" s="115"/>
      <c r="L73" s="115"/>
      <c r="M73" s="115"/>
    </row>
    <row r="74" spans="1:13" ht="9" customHeight="1">
      <c r="A74" s="168"/>
      <c r="C74" s="136"/>
      <c r="D74" s="136"/>
      <c r="E74" s="136"/>
      <c r="F74" s="115"/>
      <c r="G74" s="193"/>
      <c r="H74" s="195"/>
      <c r="I74" s="115"/>
      <c r="J74" s="115"/>
      <c r="K74" s="115"/>
      <c r="L74" s="115"/>
      <c r="M74" s="115"/>
    </row>
    <row r="75" spans="1:13" ht="9" customHeight="1">
      <c r="A75" s="168"/>
      <c r="C75" s="136"/>
      <c r="D75" s="136"/>
      <c r="E75" s="136"/>
      <c r="F75" s="115"/>
      <c r="G75" s="193"/>
      <c r="H75" s="195"/>
      <c r="I75" s="115"/>
      <c r="J75" s="115"/>
      <c r="K75" s="115"/>
      <c r="L75" s="115"/>
      <c r="M75" s="115"/>
    </row>
    <row r="76" spans="1:13" ht="9" customHeight="1">
      <c r="A76" s="169"/>
      <c r="C76" s="136"/>
      <c r="D76" s="136"/>
      <c r="E76" s="136"/>
      <c r="F76" s="115"/>
      <c r="G76" s="193"/>
      <c r="H76" s="195"/>
      <c r="I76" s="115"/>
      <c r="J76" s="115"/>
      <c r="K76" s="115"/>
      <c r="L76" s="115"/>
      <c r="M76" s="115"/>
    </row>
    <row r="77" spans="1:13" ht="9" customHeight="1">
      <c r="A77" s="165"/>
      <c r="C77" s="136"/>
      <c r="D77" s="136"/>
      <c r="E77" s="136"/>
      <c r="F77" s="115"/>
      <c r="G77" s="193"/>
      <c r="H77" s="195"/>
      <c r="I77" s="115"/>
      <c r="J77" s="115"/>
      <c r="K77" s="115"/>
      <c r="L77" s="115"/>
      <c r="M77" s="115"/>
    </row>
    <row r="78" spans="1:13" ht="9" customHeight="1">
      <c r="A78" s="165"/>
      <c r="C78" s="136"/>
      <c r="D78" s="136"/>
      <c r="E78" s="136"/>
      <c r="F78" s="115"/>
      <c r="G78" s="193"/>
      <c r="H78" s="195"/>
      <c r="I78" s="115"/>
      <c r="J78" s="115"/>
      <c r="K78" s="115"/>
      <c r="L78" s="115"/>
      <c r="M78" s="115"/>
    </row>
    <row r="79" spans="1:13" ht="9" customHeight="1">
      <c r="A79" s="165"/>
      <c r="C79" s="136"/>
      <c r="D79" s="136"/>
      <c r="E79" s="136"/>
      <c r="F79" s="115"/>
      <c r="G79" s="193"/>
      <c r="H79" s="195"/>
      <c r="I79" s="115"/>
      <c r="J79" s="115"/>
      <c r="K79" s="115"/>
      <c r="L79" s="115"/>
      <c r="M79" s="115"/>
    </row>
    <row r="80" spans="1:13" ht="9" customHeight="1">
      <c r="A80" s="165"/>
      <c r="C80" s="136"/>
      <c r="D80" s="136"/>
      <c r="E80" s="136"/>
      <c r="F80" s="115"/>
      <c r="G80" s="193"/>
      <c r="H80" s="195"/>
      <c r="I80" s="115"/>
      <c r="J80" s="115"/>
      <c r="K80" s="115"/>
      <c r="L80" s="115"/>
      <c r="M80" s="115"/>
    </row>
    <row r="81" spans="1:13" ht="9" customHeight="1">
      <c r="A81" s="167"/>
      <c r="C81" s="136"/>
      <c r="D81" s="136"/>
      <c r="E81" s="136"/>
      <c r="F81" s="115"/>
      <c r="G81" s="193"/>
      <c r="H81" s="195"/>
      <c r="I81" s="115"/>
      <c r="J81" s="115"/>
      <c r="K81" s="115"/>
      <c r="L81" s="115"/>
      <c r="M81" s="115"/>
    </row>
    <row r="82" spans="1:13" ht="9" customHeight="1">
      <c r="A82" s="169"/>
      <c r="C82" s="136"/>
      <c r="D82" s="136"/>
      <c r="E82" s="136"/>
      <c r="F82" s="115"/>
      <c r="G82" s="193"/>
      <c r="H82" s="195"/>
      <c r="I82" s="115"/>
      <c r="J82" s="115"/>
      <c r="K82" s="115"/>
      <c r="L82" s="115"/>
      <c r="M82" s="115"/>
    </row>
    <row r="83" spans="1:13" ht="9" customHeight="1">
      <c r="A83" s="165"/>
      <c r="C83" s="136"/>
      <c r="D83" s="136"/>
      <c r="E83" s="136"/>
      <c r="F83" s="115"/>
      <c r="G83" s="193"/>
      <c r="H83" s="195"/>
      <c r="I83" s="115"/>
      <c r="J83" s="115"/>
      <c r="K83" s="115"/>
      <c r="L83" s="115"/>
      <c r="M83" s="115"/>
    </row>
    <row r="84" spans="1:13" ht="9" customHeight="1">
      <c r="A84" s="165"/>
      <c r="C84" s="136"/>
      <c r="D84" s="136"/>
      <c r="E84" s="136"/>
      <c r="F84" s="115"/>
      <c r="G84" s="193"/>
      <c r="H84" s="195"/>
      <c r="I84" s="115"/>
      <c r="J84" s="115"/>
      <c r="K84" s="115"/>
      <c r="L84" s="115"/>
      <c r="M84" s="115"/>
    </row>
    <row r="85" spans="1:13" ht="9" customHeight="1">
      <c r="A85" s="165"/>
      <c r="C85" s="136"/>
      <c r="D85" s="136"/>
      <c r="E85" s="136"/>
      <c r="F85" s="115"/>
      <c r="G85" s="193"/>
      <c r="H85" s="195"/>
      <c r="I85" s="115"/>
      <c r="J85" s="115"/>
      <c r="K85" s="115"/>
      <c r="L85" s="115"/>
      <c r="M85" s="115"/>
    </row>
    <row r="86" spans="1:13" ht="9" customHeight="1">
      <c r="A86" s="165"/>
      <c r="C86" s="136"/>
      <c r="D86" s="136"/>
      <c r="E86" s="136"/>
      <c r="F86" s="115"/>
      <c r="G86" s="193"/>
      <c r="H86" s="195"/>
      <c r="I86" s="115"/>
      <c r="J86" s="115"/>
      <c r="K86" s="115"/>
      <c r="L86" s="115"/>
      <c r="M86" s="115"/>
    </row>
    <row r="87" spans="1:13" ht="9" customHeight="1">
      <c r="A87" s="167"/>
      <c r="C87" s="136"/>
      <c r="D87" s="136"/>
      <c r="E87" s="136"/>
      <c r="F87" s="115"/>
      <c r="G87" s="193"/>
      <c r="H87" s="195"/>
      <c r="I87" s="115"/>
      <c r="J87" s="115"/>
      <c r="K87" s="115"/>
      <c r="L87" s="115"/>
      <c r="M87" s="115"/>
    </row>
    <row r="88" spans="1:13" ht="9" customHeight="1">
      <c r="A88" s="169"/>
      <c r="C88" s="136"/>
      <c r="D88" s="136"/>
      <c r="E88" s="136"/>
      <c r="F88" s="115"/>
      <c r="G88" s="193"/>
      <c r="H88" s="195"/>
      <c r="I88" s="115"/>
      <c r="J88" s="115"/>
      <c r="K88" s="115"/>
      <c r="L88" s="115"/>
      <c r="M88" s="115"/>
    </row>
    <row r="89" spans="1:13" ht="9" customHeight="1">
      <c r="A89" s="165"/>
      <c r="C89" s="136"/>
      <c r="D89" s="136"/>
      <c r="E89" s="136"/>
      <c r="F89" s="115"/>
      <c r="G89" s="193"/>
      <c r="H89" s="195"/>
      <c r="I89" s="115"/>
      <c r="J89" s="115"/>
      <c r="K89" s="115"/>
      <c r="L89" s="115"/>
      <c r="M89" s="115"/>
    </row>
    <row r="90" spans="1:13" ht="9" customHeight="1">
      <c r="A90" s="165"/>
      <c r="C90" s="136"/>
      <c r="D90" s="136"/>
      <c r="E90" s="136"/>
      <c r="F90" s="115"/>
      <c r="G90" s="193"/>
      <c r="H90" s="195"/>
      <c r="I90" s="115"/>
      <c r="J90" s="115"/>
      <c r="K90" s="115"/>
      <c r="L90" s="115"/>
      <c r="M90" s="115"/>
    </row>
    <row r="91" spans="1:13" ht="9" customHeight="1">
      <c r="A91" s="165"/>
      <c r="C91" s="74"/>
      <c r="D91" s="74"/>
      <c r="E91" s="74"/>
      <c r="G91" s="76"/>
      <c r="H91" s="195"/>
    </row>
    <row r="92" spans="1:13" ht="9" customHeight="1">
      <c r="A92" s="165"/>
      <c r="C92" s="74"/>
      <c r="D92" s="74"/>
      <c r="E92" s="74"/>
      <c r="G92" s="76"/>
      <c r="H92" s="195"/>
    </row>
    <row r="93" spans="1:13" ht="9" customHeight="1">
      <c r="A93" s="165"/>
      <c r="C93" s="74"/>
      <c r="D93" s="74"/>
      <c r="E93" s="74"/>
      <c r="G93" s="76"/>
      <c r="H93" s="195"/>
    </row>
    <row r="94" spans="1:13" ht="9" customHeight="1">
      <c r="A94" s="165"/>
      <c r="C94" s="74"/>
      <c r="D94" s="74"/>
      <c r="E94" s="74"/>
      <c r="G94" s="76"/>
      <c r="H94" s="195"/>
    </row>
    <row r="95" spans="1:13" ht="9" customHeight="1">
      <c r="A95" s="165"/>
      <c r="C95" s="74"/>
      <c r="D95" s="74"/>
      <c r="E95" s="74"/>
      <c r="G95" s="76"/>
      <c r="H95" s="195"/>
    </row>
    <row r="96" spans="1:13" ht="9" customHeight="1">
      <c r="A96" s="165"/>
      <c r="C96" s="74"/>
      <c r="D96" s="74"/>
      <c r="E96" s="74"/>
      <c r="G96" s="76"/>
      <c r="H96" s="195"/>
    </row>
    <row r="97" spans="1:8" ht="9" customHeight="1">
      <c r="A97" s="167"/>
      <c r="C97" s="74"/>
      <c r="D97" s="74"/>
      <c r="E97" s="74"/>
      <c r="G97" s="76"/>
      <c r="H97" s="195"/>
    </row>
    <row r="98" spans="1:8" ht="9" customHeight="1">
      <c r="A98" s="169"/>
      <c r="C98" s="74"/>
      <c r="D98" s="74"/>
      <c r="E98" s="74"/>
      <c r="G98" s="76"/>
      <c r="H98" s="195"/>
    </row>
    <row r="99" spans="1:8" ht="9" customHeight="1">
      <c r="A99" s="165"/>
      <c r="C99" s="74"/>
      <c r="D99" s="74"/>
      <c r="E99" s="74"/>
      <c r="G99" s="76"/>
      <c r="H99" s="195"/>
    </row>
    <row r="100" spans="1:8" ht="9" customHeight="1">
      <c r="A100" s="165"/>
      <c r="C100" s="74"/>
      <c r="D100" s="74"/>
      <c r="E100" s="74"/>
      <c r="G100" s="76"/>
      <c r="H100" s="195"/>
    </row>
    <row r="101" spans="1:8" ht="9" customHeight="1">
      <c r="A101" s="165"/>
      <c r="C101" s="74"/>
      <c r="D101" s="74"/>
      <c r="E101" s="74"/>
      <c r="G101" s="76"/>
      <c r="H101" s="195"/>
    </row>
    <row r="102" spans="1:8" ht="9" customHeight="1">
      <c r="A102" s="165"/>
      <c r="C102" s="74"/>
      <c r="D102" s="74"/>
      <c r="E102" s="74"/>
      <c r="G102" s="76"/>
      <c r="H102" s="195"/>
    </row>
    <row r="103" spans="1:8" ht="9" customHeight="1">
      <c r="A103" s="165"/>
      <c r="C103" s="74"/>
      <c r="D103" s="74"/>
      <c r="E103" s="74"/>
      <c r="G103" s="76"/>
      <c r="H103" s="195"/>
    </row>
    <row r="104" spans="1:8" ht="9" customHeight="1">
      <c r="A104" s="165"/>
      <c r="C104" s="74"/>
      <c r="D104" s="74"/>
      <c r="E104" s="74"/>
      <c r="G104" s="76"/>
      <c r="H104" s="195"/>
    </row>
    <row r="105" spans="1:8" ht="9" customHeight="1">
      <c r="A105" s="165"/>
      <c r="C105" s="74"/>
      <c r="D105" s="74"/>
      <c r="E105" s="74"/>
      <c r="G105" s="76"/>
      <c r="H105" s="195"/>
    </row>
    <row r="106" spans="1:8" ht="9" customHeight="1">
      <c r="A106" s="165"/>
      <c r="C106" s="74"/>
      <c r="D106" s="74"/>
      <c r="E106" s="74"/>
      <c r="G106" s="76"/>
      <c r="H106" s="195"/>
    </row>
    <row r="107" spans="1:8" ht="9" customHeight="1">
      <c r="A107" s="165"/>
      <c r="C107" s="74"/>
      <c r="D107" s="74"/>
      <c r="E107" s="74"/>
      <c r="G107" s="76"/>
      <c r="H107" s="195"/>
    </row>
    <row r="108" spans="1:8" ht="9" customHeight="1">
      <c r="A108" s="169"/>
      <c r="C108" s="74"/>
      <c r="D108" s="74"/>
      <c r="E108" s="74"/>
      <c r="G108" s="76"/>
      <c r="H108" s="195"/>
    </row>
    <row r="109" spans="1:8" ht="9" customHeight="1">
      <c r="A109" s="165"/>
      <c r="C109" s="74"/>
      <c r="D109" s="74"/>
      <c r="E109" s="74"/>
      <c r="G109" s="76"/>
      <c r="H109" s="195"/>
    </row>
    <row r="110" spans="1:8" ht="9" customHeight="1">
      <c r="A110" s="165"/>
      <c r="C110" s="74"/>
      <c r="D110" s="74"/>
      <c r="E110" s="74"/>
      <c r="G110" s="76"/>
      <c r="H110" s="195"/>
    </row>
    <row r="111" spans="1:8" ht="9" customHeight="1">
      <c r="A111" s="165"/>
      <c r="C111" s="74"/>
      <c r="D111" s="74"/>
      <c r="E111" s="74"/>
      <c r="G111" s="76"/>
      <c r="H111" s="195"/>
    </row>
    <row r="112" spans="1:8">
      <c r="A112" s="170"/>
      <c r="C112" s="74"/>
      <c r="D112" s="74"/>
      <c r="E112" s="74"/>
      <c r="G112" s="76"/>
      <c r="H112" s="195"/>
    </row>
    <row r="113" spans="1:8">
      <c r="A113" s="170"/>
      <c r="C113" s="74"/>
      <c r="D113" s="74"/>
      <c r="E113" s="74"/>
      <c r="G113" s="76"/>
      <c r="H113" s="195"/>
    </row>
    <row r="114" spans="1:8">
      <c r="A114" s="170"/>
      <c r="C114" s="74"/>
      <c r="D114" s="74"/>
      <c r="E114" s="74"/>
      <c r="G114" s="76"/>
      <c r="H114" s="195"/>
    </row>
    <row r="115" spans="1:8">
      <c r="A115" s="170"/>
      <c r="C115" s="74"/>
      <c r="D115" s="74"/>
      <c r="E115" s="74"/>
      <c r="G115" s="76"/>
    </row>
    <row r="116" spans="1:8">
      <c r="A116" s="170"/>
      <c r="C116" s="74"/>
      <c r="D116" s="74"/>
      <c r="E116" s="74"/>
      <c r="G116" s="76"/>
    </row>
    <row r="117" spans="1:8">
      <c r="A117" s="170"/>
      <c r="C117" s="74"/>
      <c r="D117" s="74"/>
      <c r="E117" s="74"/>
      <c r="G117" s="76"/>
    </row>
    <row r="118" spans="1:8">
      <c r="A118" s="170"/>
      <c r="C118" s="74"/>
      <c r="D118" s="74"/>
      <c r="E118" s="74"/>
      <c r="G118" s="76"/>
    </row>
    <row r="119" spans="1:8" ht="15.75">
      <c r="A119" s="171"/>
      <c r="C119" s="74"/>
      <c r="D119" s="74"/>
      <c r="E119" s="74"/>
      <c r="G119" s="76"/>
    </row>
    <row r="120" spans="1:8" ht="15.75">
      <c r="A120" s="171"/>
      <c r="C120" s="74"/>
      <c r="D120" s="74"/>
      <c r="E120" s="74"/>
      <c r="G120" s="76"/>
    </row>
    <row r="121" spans="1:8" ht="15.75">
      <c r="A121" s="171"/>
      <c r="C121" s="74"/>
      <c r="D121" s="74"/>
      <c r="E121" s="74"/>
      <c r="G121" s="76"/>
    </row>
    <row r="122" spans="1:8" ht="15.75">
      <c r="A122" s="171"/>
      <c r="C122" s="74"/>
      <c r="D122" s="74"/>
      <c r="E122" s="74"/>
      <c r="G122" s="76"/>
    </row>
    <row r="123" spans="1:8" ht="15.75">
      <c r="A123" s="171"/>
      <c r="C123" s="74"/>
      <c r="D123" s="74"/>
      <c r="E123" s="74"/>
      <c r="G123" s="76"/>
    </row>
    <row r="124" spans="1:8" ht="15.75">
      <c r="A124" s="171"/>
      <c r="C124" s="74"/>
      <c r="D124" s="74"/>
      <c r="E124" s="74"/>
      <c r="G124" s="76"/>
    </row>
    <row r="125" spans="1:8" ht="15.75">
      <c r="A125" s="171"/>
      <c r="C125" s="74"/>
      <c r="D125" s="74"/>
      <c r="E125" s="74"/>
      <c r="G125" s="76"/>
    </row>
    <row r="126" spans="1:8" ht="15.75">
      <c r="A126" s="171"/>
      <c r="C126" s="74"/>
      <c r="D126" s="74"/>
      <c r="E126" s="74"/>
      <c r="G126" s="76"/>
    </row>
    <row r="127" spans="1:8" ht="15.75">
      <c r="A127" s="171"/>
      <c r="C127" s="74"/>
      <c r="D127" s="74"/>
      <c r="E127" s="74"/>
      <c r="G127" s="76"/>
    </row>
    <row r="128" spans="1:8" ht="15.75">
      <c r="A128" s="171"/>
      <c r="C128" s="74"/>
      <c r="D128" s="74"/>
      <c r="E128" s="74"/>
      <c r="G128" s="76"/>
    </row>
    <row r="129" spans="1:7" ht="15.75">
      <c r="A129" s="171"/>
      <c r="C129" s="74"/>
      <c r="D129" s="74"/>
      <c r="E129" s="74"/>
      <c r="G129" s="76"/>
    </row>
    <row r="130" spans="1:7" ht="15.75">
      <c r="A130" s="171"/>
      <c r="C130" s="74"/>
      <c r="D130" s="74"/>
      <c r="E130" s="74"/>
      <c r="G130" s="76"/>
    </row>
    <row r="131" spans="1:7" ht="15.75">
      <c r="A131" s="171"/>
      <c r="C131" s="74"/>
      <c r="D131" s="74"/>
      <c r="E131" s="74"/>
      <c r="G131" s="76"/>
    </row>
    <row r="132" spans="1:7" ht="15.75">
      <c r="A132" s="171"/>
      <c r="C132" s="74"/>
      <c r="D132" s="74"/>
      <c r="E132" s="74"/>
      <c r="G132" s="76"/>
    </row>
    <row r="133" spans="1:7" ht="15.75">
      <c r="A133" s="171"/>
      <c r="C133" s="74"/>
      <c r="D133" s="74"/>
      <c r="E133" s="74"/>
      <c r="G133" s="76"/>
    </row>
    <row r="134" spans="1:7" ht="15.75">
      <c r="A134" s="171"/>
      <c r="C134" s="74"/>
      <c r="D134" s="74"/>
      <c r="E134" s="74"/>
      <c r="G134" s="76"/>
    </row>
    <row r="135" spans="1:7" ht="15.75">
      <c r="A135" s="171"/>
      <c r="C135" s="74"/>
      <c r="D135" s="74"/>
      <c r="E135" s="74"/>
      <c r="G135" s="76"/>
    </row>
    <row r="136" spans="1:7" ht="15.75">
      <c r="A136" s="171"/>
      <c r="C136" s="74"/>
      <c r="D136" s="74"/>
      <c r="E136" s="74"/>
      <c r="G136" s="76"/>
    </row>
    <row r="137" spans="1:7" ht="15.75">
      <c r="A137" s="171"/>
      <c r="C137" s="74"/>
      <c r="D137" s="74"/>
      <c r="E137" s="74"/>
      <c r="G137" s="76"/>
    </row>
    <row r="138" spans="1:7" ht="15.75">
      <c r="A138" s="171"/>
      <c r="C138" s="74"/>
      <c r="D138" s="74"/>
      <c r="E138" s="74"/>
      <c r="G138" s="76"/>
    </row>
    <row r="139" spans="1:7" ht="15.75">
      <c r="A139" s="171"/>
      <c r="C139" s="74"/>
      <c r="D139" s="74"/>
      <c r="E139" s="74"/>
      <c r="G139" s="76"/>
    </row>
    <row r="140" spans="1:7" ht="15.75">
      <c r="A140" s="171"/>
      <c r="C140" s="74"/>
      <c r="D140" s="74"/>
      <c r="E140" s="74"/>
      <c r="G140" s="76"/>
    </row>
    <row r="141" spans="1:7" ht="15.75">
      <c r="A141" s="171"/>
      <c r="C141" s="74"/>
      <c r="D141" s="74"/>
      <c r="E141" s="74"/>
      <c r="G141" s="76"/>
    </row>
    <row r="142" spans="1:7" ht="15.75">
      <c r="A142" s="171"/>
      <c r="C142" s="74"/>
      <c r="D142" s="74"/>
      <c r="E142" s="74"/>
      <c r="G142" s="76"/>
    </row>
    <row r="143" spans="1:7" ht="15.75">
      <c r="A143" s="171"/>
      <c r="C143" s="74"/>
      <c r="D143" s="74"/>
      <c r="E143" s="74"/>
      <c r="G143" s="76"/>
    </row>
    <row r="144" spans="1:7" ht="15.75">
      <c r="A144" s="171"/>
      <c r="C144" s="74"/>
      <c r="D144" s="74"/>
      <c r="E144" s="74"/>
      <c r="G144" s="76"/>
    </row>
    <row r="145" spans="1:7" ht="15.75">
      <c r="A145" s="171"/>
      <c r="C145" s="74"/>
      <c r="D145" s="74"/>
      <c r="E145" s="74"/>
      <c r="G145" s="76"/>
    </row>
    <row r="146" spans="1:7" ht="15.75">
      <c r="A146" s="171"/>
      <c r="C146" s="74"/>
      <c r="D146" s="74"/>
      <c r="E146" s="74"/>
      <c r="G146" s="76"/>
    </row>
    <row r="147" spans="1:7" ht="15.75">
      <c r="A147" s="171"/>
      <c r="C147" s="74"/>
      <c r="D147" s="74"/>
      <c r="E147" s="74"/>
      <c r="G147" s="76"/>
    </row>
    <row r="148" spans="1:7" ht="15.75">
      <c r="A148" s="171"/>
      <c r="C148" s="74"/>
      <c r="D148" s="74"/>
      <c r="E148" s="74"/>
      <c r="G148" s="76"/>
    </row>
    <row r="149" spans="1:7" ht="15.75">
      <c r="A149" s="171"/>
      <c r="C149" s="74"/>
      <c r="D149" s="74"/>
      <c r="E149" s="74"/>
      <c r="G149" s="76"/>
    </row>
    <row r="150" spans="1:7" ht="15.75">
      <c r="A150" s="171"/>
      <c r="C150" s="74"/>
      <c r="D150" s="74"/>
      <c r="E150" s="74"/>
      <c r="G150" s="76"/>
    </row>
    <row r="151" spans="1:7" ht="15.75">
      <c r="A151" s="171"/>
      <c r="C151" s="74"/>
      <c r="D151" s="74"/>
      <c r="E151" s="74"/>
      <c r="G151" s="76"/>
    </row>
    <row r="152" spans="1:7" ht="15.75">
      <c r="A152" s="171"/>
      <c r="C152" s="74"/>
      <c r="D152" s="74"/>
      <c r="E152" s="74"/>
      <c r="G152" s="76"/>
    </row>
    <row r="153" spans="1:7" ht="15.75">
      <c r="A153" s="171"/>
      <c r="C153" s="74"/>
      <c r="D153" s="74"/>
      <c r="E153" s="74"/>
      <c r="G153" s="76"/>
    </row>
    <row r="154" spans="1:7" ht="15.75">
      <c r="A154" s="171"/>
      <c r="C154" s="74"/>
      <c r="D154" s="74"/>
      <c r="E154" s="74"/>
      <c r="G154" s="76"/>
    </row>
    <row r="155" spans="1:7" ht="15.75">
      <c r="A155" s="171"/>
      <c r="C155" s="74"/>
      <c r="D155" s="74"/>
      <c r="E155" s="74"/>
      <c r="G155" s="76"/>
    </row>
    <row r="156" spans="1:7" ht="15.75">
      <c r="A156" s="171"/>
      <c r="C156" s="74"/>
      <c r="D156" s="74"/>
      <c r="E156" s="74"/>
      <c r="G156" s="76"/>
    </row>
    <row r="157" spans="1:7" ht="15.75">
      <c r="A157" s="171"/>
      <c r="C157" s="74"/>
      <c r="D157" s="74"/>
      <c r="E157" s="74"/>
      <c r="G157" s="76"/>
    </row>
    <row r="158" spans="1:7" ht="15.75">
      <c r="A158" s="171"/>
      <c r="C158" s="74"/>
      <c r="D158" s="74"/>
      <c r="E158" s="74"/>
      <c r="G158" s="76"/>
    </row>
    <row r="159" spans="1:7" ht="15.75">
      <c r="A159" s="171"/>
      <c r="C159" s="74"/>
      <c r="D159" s="74"/>
      <c r="E159" s="74"/>
      <c r="G159" s="76"/>
    </row>
    <row r="160" spans="1:7" ht="15.75">
      <c r="A160" s="171"/>
      <c r="C160" s="74"/>
      <c r="D160" s="74"/>
      <c r="E160" s="74"/>
      <c r="G160" s="76"/>
    </row>
    <row r="161" spans="1:7" ht="15.75">
      <c r="A161" s="171"/>
      <c r="C161" s="74"/>
      <c r="D161" s="74"/>
      <c r="E161" s="74"/>
      <c r="G161" s="76"/>
    </row>
    <row r="162" spans="1:7" ht="15.75">
      <c r="A162" s="171"/>
      <c r="C162" s="74"/>
      <c r="D162" s="74"/>
      <c r="E162" s="74"/>
      <c r="G162" s="76"/>
    </row>
    <row r="163" spans="1:7" ht="15.75">
      <c r="A163" s="171"/>
      <c r="C163" s="74"/>
      <c r="D163" s="74"/>
      <c r="E163" s="74"/>
      <c r="G163" s="76"/>
    </row>
    <row r="164" spans="1:7" ht="15.75">
      <c r="A164" s="171"/>
      <c r="C164" s="74"/>
      <c r="D164" s="74"/>
      <c r="E164" s="74"/>
      <c r="G164" s="76"/>
    </row>
    <row r="165" spans="1:7" ht="15.75">
      <c r="A165" s="171"/>
      <c r="C165" s="74"/>
      <c r="D165" s="74"/>
      <c r="E165" s="74"/>
      <c r="G165" s="76"/>
    </row>
    <row r="166" spans="1:7" ht="15.75">
      <c r="A166" s="171"/>
      <c r="C166" s="74"/>
      <c r="D166" s="74"/>
      <c r="E166" s="74"/>
      <c r="G166" s="76"/>
    </row>
    <row r="167" spans="1:7" ht="15.75">
      <c r="A167" s="171"/>
      <c r="C167" s="74"/>
      <c r="D167" s="74"/>
      <c r="E167" s="74"/>
      <c r="G167" s="76"/>
    </row>
    <row r="168" spans="1:7" ht="15.75">
      <c r="A168" s="171"/>
      <c r="C168" s="74"/>
      <c r="D168" s="74"/>
      <c r="E168" s="74"/>
      <c r="G168" s="76"/>
    </row>
    <row r="169" spans="1:7" ht="15.75">
      <c r="A169" s="171"/>
      <c r="C169" s="74"/>
      <c r="D169" s="74"/>
      <c r="E169" s="74"/>
      <c r="G169" s="76"/>
    </row>
    <row r="170" spans="1:7" ht="15.75">
      <c r="A170" s="171"/>
      <c r="C170" s="74"/>
      <c r="D170" s="74"/>
      <c r="E170" s="74"/>
      <c r="G170" s="76"/>
    </row>
    <row r="171" spans="1:7" ht="15.75">
      <c r="A171" s="171"/>
      <c r="C171" s="74"/>
      <c r="D171" s="74"/>
      <c r="E171" s="74"/>
      <c r="G171" s="76"/>
    </row>
    <row r="172" spans="1:7" ht="15.75">
      <c r="A172" s="171"/>
      <c r="C172" s="74"/>
      <c r="D172" s="74"/>
      <c r="E172" s="74"/>
      <c r="G172" s="76"/>
    </row>
    <row r="173" spans="1:7" ht="15.75">
      <c r="A173" s="171"/>
      <c r="C173" s="74"/>
      <c r="D173" s="74"/>
      <c r="E173" s="74"/>
      <c r="G173" s="76"/>
    </row>
    <row r="174" spans="1:7" ht="15.75">
      <c r="A174" s="171"/>
      <c r="C174" s="74"/>
      <c r="D174" s="74"/>
      <c r="E174" s="74"/>
      <c r="G174" s="76"/>
    </row>
    <row r="175" spans="1:7" ht="15.75">
      <c r="A175" s="171"/>
      <c r="C175" s="74"/>
      <c r="D175" s="74"/>
      <c r="E175" s="74"/>
      <c r="G175" s="76"/>
    </row>
    <row r="176" spans="1:7" ht="15.75">
      <c r="A176" s="171"/>
      <c r="C176" s="74"/>
      <c r="D176" s="74"/>
      <c r="E176" s="74"/>
      <c r="G176" s="76"/>
    </row>
    <row r="177" spans="1:7" ht="15.75">
      <c r="A177" s="171"/>
      <c r="C177" s="74"/>
      <c r="D177" s="74"/>
      <c r="E177" s="74"/>
      <c r="G177" s="76"/>
    </row>
    <row r="178" spans="1:7" ht="15.75">
      <c r="A178" s="171"/>
      <c r="C178" s="74"/>
      <c r="D178" s="74"/>
      <c r="E178" s="74"/>
      <c r="G178" s="76"/>
    </row>
    <row r="179" spans="1:7" ht="15.75">
      <c r="A179" s="171"/>
      <c r="C179" s="74"/>
      <c r="D179" s="74"/>
      <c r="E179" s="74"/>
      <c r="G179" s="76"/>
    </row>
    <row r="180" spans="1:7" ht="15.75">
      <c r="A180" s="171"/>
      <c r="C180" s="74"/>
      <c r="D180" s="74"/>
      <c r="E180" s="74"/>
      <c r="G180" s="76"/>
    </row>
    <row r="181" spans="1:7" ht="15.75">
      <c r="A181" s="171"/>
      <c r="C181" s="74"/>
      <c r="D181" s="74"/>
      <c r="E181" s="74"/>
      <c r="G181" s="76"/>
    </row>
    <row r="182" spans="1:7" ht="15.75">
      <c r="A182" s="171"/>
      <c r="C182" s="74"/>
      <c r="D182" s="74"/>
      <c r="E182" s="74"/>
      <c r="G182" s="76"/>
    </row>
    <row r="183" spans="1:7" ht="15.75">
      <c r="A183" s="171"/>
      <c r="C183" s="74"/>
      <c r="D183" s="74"/>
      <c r="E183" s="74"/>
      <c r="G183" s="76"/>
    </row>
    <row r="184" spans="1:7" ht="15.75">
      <c r="A184" s="171"/>
      <c r="C184" s="74"/>
      <c r="D184" s="74"/>
      <c r="E184" s="74"/>
      <c r="G184" s="76"/>
    </row>
    <row r="185" spans="1:7" ht="15.75">
      <c r="A185" s="171"/>
      <c r="C185" s="74"/>
      <c r="D185" s="74"/>
      <c r="E185" s="74"/>
      <c r="G185" s="76"/>
    </row>
    <row r="186" spans="1:7" ht="15.75">
      <c r="A186" s="171"/>
      <c r="C186" s="74"/>
      <c r="D186" s="74"/>
      <c r="E186" s="74"/>
      <c r="G186" s="76"/>
    </row>
    <row r="187" spans="1:7" ht="15.75">
      <c r="A187" s="171"/>
      <c r="C187" s="74"/>
      <c r="D187" s="74"/>
      <c r="E187" s="74"/>
      <c r="G187" s="76"/>
    </row>
    <row r="188" spans="1:7" ht="15.75">
      <c r="A188" s="171"/>
      <c r="C188" s="74"/>
      <c r="D188" s="74"/>
      <c r="E188" s="74"/>
      <c r="G188" s="76"/>
    </row>
    <row r="189" spans="1:7" ht="15.75">
      <c r="A189" s="171"/>
      <c r="C189" s="74"/>
      <c r="D189" s="74"/>
      <c r="E189" s="74"/>
      <c r="G189" s="76"/>
    </row>
    <row r="190" spans="1:7" ht="15.75">
      <c r="A190" s="171"/>
      <c r="C190" s="74"/>
      <c r="D190" s="74"/>
      <c r="E190" s="74"/>
      <c r="G190" s="76"/>
    </row>
    <row r="191" spans="1:7" ht="15.75">
      <c r="A191" s="171"/>
      <c r="C191" s="74"/>
      <c r="D191" s="74"/>
      <c r="E191" s="74"/>
      <c r="G191" s="76"/>
    </row>
    <row r="192" spans="1:7" ht="15.75">
      <c r="A192" s="171"/>
      <c r="C192" s="74"/>
      <c r="D192" s="74"/>
      <c r="E192" s="74"/>
      <c r="G192" s="76"/>
    </row>
    <row r="193" spans="1:7" ht="15.75">
      <c r="A193" s="171"/>
      <c r="C193" s="74"/>
      <c r="D193" s="74"/>
      <c r="E193" s="74"/>
      <c r="G193" s="76"/>
    </row>
    <row r="194" spans="1:7" ht="15.75">
      <c r="A194" s="171"/>
      <c r="C194" s="74"/>
      <c r="D194" s="74"/>
      <c r="E194" s="74"/>
      <c r="G194" s="76"/>
    </row>
    <row r="195" spans="1:7" ht="15.75">
      <c r="A195" s="171"/>
      <c r="C195" s="74"/>
      <c r="D195" s="74"/>
      <c r="E195" s="74"/>
      <c r="G195" s="76"/>
    </row>
    <row r="196" spans="1:7" ht="15.75">
      <c r="A196" s="171"/>
      <c r="C196" s="74"/>
      <c r="D196" s="74"/>
      <c r="E196" s="74"/>
      <c r="G196" s="76"/>
    </row>
    <row r="197" spans="1:7" ht="15.75">
      <c r="A197" s="171"/>
      <c r="C197" s="74"/>
      <c r="D197" s="74"/>
      <c r="E197" s="74"/>
      <c r="G197" s="76"/>
    </row>
    <row r="198" spans="1:7" ht="15.75">
      <c r="A198" s="171"/>
      <c r="C198" s="74"/>
      <c r="D198" s="74"/>
      <c r="E198" s="74"/>
      <c r="G198" s="76"/>
    </row>
    <row r="199" spans="1:7" ht="15.75">
      <c r="A199" s="171"/>
      <c r="C199" s="74"/>
      <c r="D199" s="74"/>
      <c r="E199" s="74"/>
      <c r="G199" s="76"/>
    </row>
    <row r="200" spans="1:7" ht="15.75">
      <c r="A200" s="171"/>
      <c r="C200" s="74"/>
      <c r="D200" s="74"/>
      <c r="E200" s="74"/>
      <c r="G200" s="76"/>
    </row>
    <row r="201" spans="1:7" ht="15.75">
      <c r="A201" s="171"/>
      <c r="C201" s="74"/>
      <c r="D201" s="74"/>
      <c r="E201" s="74"/>
      <c r="G201" s="76"/>
    </row>
    <row r="202" spans="1:7" ht="15.75">
      <c r="A202" s="171"/>
      <c r="C202" s="74"/>
      <c r="D202" s="74"/>
      <c r="E202" s="74"/>
      <c r="G202" s="76"/>
    </row>
    <row r="203" spans="1:7" ht="15.75">
      <c r="A203" s="171"/>
      <c r="C203" s="74"/>
      <c r="D203" s="74"/>
      <c r="E203" s="74"/>
      <c r="G203" s="76"/>
    </row>
    <row r="204" spans="1:7" ht="15.75">
      <c r="A204" s="171"/>
      <c r="C204" s="74"/>
      <c r="D204" s="74"/>
      <c r="E204" s="74"/>
      <c r="G204" s="76"/>
    </row>
    <row r="205" spans="1:7" ht="15.75">
      <c r="A205" s="171"/>
      <c r="C205" s="74"/>
      <c r="D205" s="74"/>
      <c r="E205" s="74"/>
      <c r="G205" s="76"/>
    </row>
    <row r="206" spans="1:7" ht="15.75">
      <c r="A206" s="171"/>
      <c r="C206" s="74"/>
      <c r="D206" s="74"/>
      <c r="E206" s="74"/>
      <c r="G206" s="76"/>
    </row>
    <row r="207" spans="1:7" ht="15.75">
      <c r="A207" s="171"/>
      <c r="C207" s="74"/>
      <c r="D207" s="74"/>
      <c r="E207" s="74"/>
      <c r="G207" s="76"/>
    </row>
    <row r="208" spans="1:7" ht="15.75">
      <c r="A208" s="171"/>
      <c r="C208" s="74"/>
      <c r="D208" s="74"/>
      <c r="E208" s="74"/>
      <c r="G208" s="76"/>
    </row>
    <row r="209" spans="1:7" ht="15.75">
      <c r="A209" s="171"/>
      <c r="C209" s="74"/>
      <c r="D209" s="74"/>
      <c r="E209" s="74"/>
      <c r="G209" s="76"/>
    </row>
    <row r="210" spans="1:7" ht="15.75">
      <c r="A210" s="73"/>
      <c r="C210" s="74"/>
      <c r="D210" s="74"/>
      <c r="E210" s="74"/>
      <c r="G210" s="76"/>
    </row>
    <row r="211" spans="1:7" ht="15.75">
      <c r="A211" s="73"/>
      <c r="C211" s="74"/>
      <c r="D211" s="74"/>
      <c r="E211" s="74"/>
      <c r="G211" s="76"/>
    </row>
    <row r="212" spans="1:7" ht="15.75">
      <c r="A212" s="73"/>
      <c r="C212" s="74"/>
      <c r="D212" s="74"/>
      <c r="E212" s="74"/>
      <c r="G212" s="76"/>
    </row>
    <row r="213" spans="1:7" ht="15.75">
      <c r="A213" s="73"/>
      <c r="C213" s="74"/>
      <c r="D213" s="74"/>
      <c r="E213" s="74"/>
    </row>
    <row r="214" spans="1:7" ht="15.75">
      <c r="A214" s="73"/>
      <c r="C214" s="74"/>
      <c r="D214" s="74"/>
      <c r="E214" s="74"/>
    </row>
    <row r="215" spans="1:7" ht="15.75">
      <c r="A215" s="73"/>
      <c r="C215" s="74"/>
      <c r="D215" s="74"/>
      <c r="E215" s="74"/>
    </row>
    <row r="216" spans="1:7" ht="15.75">
      <c r="A216" s="73"/>
      <c r="C216" s="74"/>
      <c r="D216" s="74"/>
      <c r="E216" s="74"/>
    </row>
    <row r="217" spans="1:7" ht="15.75">
      <c r="A217" s="73"/>
      <c r="C217" s="74"/>
      <c r="D217" s="74"/>
      <c r="E217" s="74"/>
    </row>
    <row r="218" spans="1:7" ht="15.75">
      <c r="A218" s="73"/>
      <c r="C218" s="74"/>
      <c r="D218" s="74"/>
      <c r="E218" s="74"/>
    </row>
    <row r="219" spans="1:7" ht="15.75">
      <c r="A219" s="73"/>
      <c r="C219" s="74"/>
      <c r="D219" s="74"/>
      <c r="E219" s="74"/>
    </row>
    <row r="220" spans="1:7" ht="15.75">
      <c r="A220" s="73"/>
      <c r="C220" s="74"/>
      <c r="D220" s="74"/>
      <c r="E220" s="74"/>
    </row>
    <row r="221" spans="1:7" ht="15.75">
      <c r="A221" s="73"/>
      <c r="C221" s="74"/>
      <c r="D221" s="74"/>
      <c r="E221" s="74"/>
    </row>
    <row r="222" spans="1:7" ht="15.75">
      <c r="A222" s="73"/>
      <c r="C222" s="74"/>
      <c r="D222" s="74"/>
      <c r="E222" s="74"/>
    </row>
    <row r="223" spans="1:7" ht="15.75">
      <c r="A223" s="73"/>
      <c r="C223" s="74"/>
      <c r="D223" s="74"/>
      <c r="E223" s="74"/>
    </row>
    <row r="224" spans="1:7" ht="15.75">
      <c r="A224" s="73"/>
      <c r="C224" s="74"/>
      <c r="D224" s="74"/>
      <c r="E224" s="74"/>
    </row>
    <row r="225" spans="1:5" ht="15.75">
      <c r="A225" s="73"/>
      <c r="C225" s="74"/>
      <c r="D225" s="74"/>
      <c r="E225" s="74"/>
    </row>
    <row r="226" spans="1:5" ht="15.75">
      <c r="A226" s="73"/>
      <c r="C226" s="74"/>
      <c r="D226" s="74"/>
      <c r="E226" s="74"/>
    </row>
    <row r="227" spans="1:5" ht="15.75">
      <c r="A227" s="73"/>
      <c r="C227" s="74"/>
      <c r="D227" s="74"/>
      <c r="E227" s="74"/>
    </row>
    <row r="228" spans="1:5" ht="15.75">
      <c r="A228" s="73"/>
      <c r="C228" s="74"/>
      <c r="D228" s="74"/>
      <c r="E228" s="74"/>
    </row>
    <row r="229" spans="1:5" ht="15.75">
      <c r="A229" s="73"/>
      <c r="C229" s="74"/>
      <c r="D229" s="74"/>
      <c r="E229" s="74"/>
    </row>
    <row r="230" spans="1:5" ht="15.75">
      <c r="A230" s="73"/>
      <c r="C230" s="74"/>
      <c r="D230" s="74"/>
      <c r="E230" s="74"/>
    </row>
    <row r="231" spans="1:5" ht="15.75">
      <c r="A231" s="73"/>
      <c r="C231" s="74"/>
      <c r="D231" s="74"/>
      <c r="E231" s="74"/>
    </row>
    <row r="232" spans="1:5" ht="15.75">
      <c r="A232" s="73"/>
      <c r="C232" s="74"/>
      <c r="D232" s="74"/>
      <c r="E232" s="74"/>
    </row>
    <row r="233" spans="1:5" ht="15.75">
      <c r="A233" s="73"/>
      <c r="C233" s="74"/>
      <c r="D233" s="74"/>
      <c r="E233" s="74"/>
    </row>
    <row r="234" spans="1:5" ht="15.75">
      <c r="A234" s="73"/>
      <c r="C234" s="74"/>
      <c r="D234" s="74"/>
      <c r="E234" s="74"/>
    </row>
    <row r="235" spans="1:5" ht="15.75">
      <c r="A235" s="73"/>
      <c r="C235" s="74"/>
      <c r="D235" s="74"/>
      <c r="E235" s="74"/>
    </row>
    <row r="236" spans="1:5" ht="15.75">
      <c r="A236" s="73"/>
      <c r="C236" s="74"/>
      <c r="D236" s="74"/>
      <c r="E236" s="74"/>
    </row>
    <row r="237" spans="1:5" ht="15.75">
      <c r="A237" s="73"/>
      <c r="C237" s="74"/>
      <c r="D237" s="74"/>
      <c r="E237" s="74"/>
    </row>
    <row r="238" spans="1:5" ht="15.75">
      <c r="A238" s="73"/>
      <c r="C238" s="74"/>
      <c r="D238" s="74"/>
      <c r="E238" s="74"/>
    </row>
    <row r="239" spans="1:5" ht="15.75">
      <c r="A239" s="73"/>
      <c r="C239" s="74"/>
      <c r="D239" s="74"/>
      <c r="E239" s="74"/>
    </row>
    <row r="240" spans="1:5" ht="15.75">
      <c r="A240" s="73"/>
      <c r="C240" s="74"/>
      <c r="D240" s="74"/>
      <c r="E240" s="74"/>
    </row>
    <row r="241" spans="1:5" ht="15.75">
      <c r="A241" s="73"/>
      <c r="C241" s="74"/>
      <c r="D241" s="74"/>
      <c r="E241" s="74"/>
    </row>
    <row r="242" spans="1:5" ht="15.75">
      <c r="A242" s="73"/>
      <c r="C242" s="74"/>
      <c r="D242" s="74"/>
      <c r="E242" s="74"/>
    </row>
    <row r="243" spans="1:5" ht="15.75">
      <c r="A243" s="73"/>
      <c r="C243" s="74"/>
      <c r="D243" s="74"/>
      <c r="E243" s="74"/>
    </row>
    <row r="244" spans="1:5" ht="15.75">
      <c r="A244" s="73"/>
      <c r="C244" s="74"/>
      <c r="D244" s="74"/>
      <c r="E244" s="74"/>
    </row>
    <row r="245" spans="1:5" ht="15.75">
      <c r="A245" s="73"/>
      <c r="C245" s="74"/>
      <c r="D245" s="74"/>
      <c r="E245" s="74"/>
    </row>
    <row r="246" spans="1:5" ht="15.75">
      <c r="A246" s="73"/>
      <c r="C246" s="74"/>
      <c r="D246" s="74"/>
      <c r="E246" s="74"/>
    </row>
    <row r="247" spans="1:5" ht="15.75">
      <c r="A247" s="73"/>
      <c r="C247" s="74"/>
      <c r="D247" s="74"/>
      <c r="E247" s="74"/>
    </row>
    <row r="248" spans="1:5" ht="15.75">
      <c r="A248" s="73"/>
      <c r="C248" s="74"/>
      <c r="D248" s="74"/>
      <c r="E248" s="74"/>
    </row>
    <row r="249" spans="1:5" ht="15.75">
      <c r="A249" s="73"/>
      <c r="C249" s="74"/>
      <c r="D249" s="74"/>
      <c r="E249" s="74"/>
    </row>
    <row r="250" spans="1:5" ht="15.75">
      <c r="A250" s="73"/>
      <c r="C250" s="74"/>
      <c r="D250" s="74"/>
      <c r="E250" s="74"/>
    </row>
    <row r="251" spans="1:5" ht="15.75">
      <c r="A251" s="73"/>
      <c r="C251" s="74"/>
      <c r="D251" s="74"/>
      <c r="E251" s="74"/>
    </row>
    <row r="252" spans="1:5" ht="15.75">
      <c r="A252" s="73"/>
      <c r="C252" s="74"/>
      <c r="D252" s="74"/>
      <c r="E252" s="74"/>
    </row>
    <row r="253" spans="1:5" ht="15.75">
      <c r="A253" s="73"/>
      <c r="C253" s="74"/>
      <c r="D253" s="74"/>
      <c r="E253" s="74"/>
    </row>
    <row r="254" spans="1:5" ht="15.75">
      <c r="A254" s="73"/>
      <c r="C254" s="74"/>
      <c r="D254" s="74"/>
      <c r="E254" s="74"/>
    </row>
    <row r="255" spans="1:5" ht="15.75">
      <c r="A255" s="73"/>
      <c r="C255" s="74"/>
      <c r="D255" s="74"/>
      <c r="E255" s="74"/>
    </row>
    <row r="256" spans="1:5" ht="15.75">
      <c r="A256" s="73"/>
      <c r="C256" s="74"/>
      <c r="D256" s="74"/>
      <c r="E256" s="74"/>
    </row>
    <row r="257" spans="1:5" ht="15.75">
      <c r="A257" s="73"/>
      <c r="C257" s="74"/>
      <c r="D257" s="74"/>
      <c r="E257" s="74"/>
    </row>
    <row r="258" spans="1:5" ht="15.75">
      <c r="A258" s="73"/>
      <c r="C258" s="74"/>
      <c r="D258" s="74"/>
      <c r="E258" s="74"/>
    </row>
    <row r="259" spans="1:5" ht="15.75">
      <c r="A259" s="73"/>
      <c r="C259" s="74"/>
      <c r="D259" s="74"/>
      <c r="E259" s="74"/>
    </row>
    <row r="260" spans="1:5" ht="15.75">
      <c r="A260" s="73"/>
      <c r="C260" s="74"/>
      <c r="D260" s="74"/>
      <c r="E260" s="74"/>
    </row>
    <row r="261" spans="1:5" ht="15.75">
      <c r="A261" s="73"/>
      <c r="C261" s="74"/>
      <c r="D261" s="74"/>
      <c r="E261" s="74"/>
    </row>
    <row r="262" spans="1:5" ht="15.75">
      <c r="A262" s="73"/>
      <c r="C262" s="74"/>
      <c r="D262" s="74"/>
      <c r="E262" s="74"/>
    </row>
    <row r="263" spans="1:5" ht="15.75">
      <c r="A263" s="73"/>
      <c r="C263" s="74"/>
      <c r="D263" s="74"/>
      <c r="E263" s="74"/>
    </row>
    <row r="264" spans="1:5" ht="15.75">
      <c r="A264" s="73"/>
      <c r="C264" s="74"/>
      <c r="D264" s="74"/>
      <c r="E264" s="74"/>
    </row>
    <row r="265" spans="1:5" ht="15.75">
      <c r="A265" s="73"/>
      <c r="C265" s="74"/>
      <c r="D265" s="74"/>
      <c r="E265" s="74"/>
    </row>
    <row r="266" spans="1:5" ht="15.75">
      <c r="A266" s="73"/>
      <c r="C266" s="74"/>
      <c r="D266" s="74"/>
      <c r="E266" s="74"/>
    </row>
    <row r="267" spans="1:5" ht="15.75">
      <c r="A267" s="73"/>
      <c r="C267" s="74"/>
      <c r="D267" s="74"/>
      <c r="E267" s="74"/>
    </row>
    <row r="268" spans="1:5" ht="15.75">
      <c r="A268" s="73"/>
      <c r="C268" s="74"/>
      <c r="D268" s="74"/>
      <c r="E268" s="74"/>
    </row>
    <row r="269" spans="1:5" ht="15.75">
      <c r="A269" s="73"/>
      <c r="C269" s="74"/>
      <c r="D269" s="74"/>
      <c r="E269" s="74"/>
    </row>
    <row r="270" spans="1:5" ht="15.75">
      <c r="A270" s="73"/>
      <c r="C270" s="74"/>
      <c r="D270" s="74"/>
      <c r="E270" s="74"/>
    </row>
    <row r="271" spans="1:5" ht="15.75">
      <c r="A271" s="73"/>
      <c r="C271" s="74"/>
      <c r="D271" s="74"/>
      <c r="E271" s="74"/>
    </row>
    <row r="272" spans="1:5" ht="15.75">
      <c r="A272" s="73"/>
      <c r="C272" s="74"/>
      <c r="D272" s="74"/>
      <c r="E272" s="74"/>
    </row>
    <row r="273" spans="1:5" ht="15.75">
      <c r="A273" s="73"/>
      <c r="C273" s="74"/>
      <c r="D273" s="74"/>
      <c r="E273" s="74"/>
    </row>
    <row r="274" spans="1:5" ht="15.75">
      <c r="A274" s="73"/>
      <c r="C274" s="74"/>
      <c r="D274" s="74"/>
      <c r="E274" s="74"/>
    </row>
    <row r="275" spans="1:5" ht="15.75">
      <c r="A275" s="73"/>
      <c r="C275" s="74"/>
      <c r="D275" s="74"/>
      <c r="E275" s="74"/>
    </row>
    <row r="276" spans="1:5" ht="15.75">
      <c r="A276" s="73"/>
      <c r="C276" s="74"/>
      <c r="D276" s="74"/>
      <c r="E276" s="74"/>
    </row>
    <row r="277" spans="1:5" ht="15.75">
      <c r="A277" s="73"/>
      <c r="C277" s="74"/>
      <c r="D277" s="74"/>
      <c r="E277" s="74"/>
    </row>
    <row r="278" spans="1:5" ht="15.75">
      <c r="A278" s="73"/>
      <c r="C278" s="74"/>
      <c r="D278" s="74"/>
      <c r="E278" s="74"/>
    </row>
    <row r="279" spans="1:5" ht="15.75">
      <c r="A279" s="73"/>
      <c r="C279" s="74"/>
      <c r="D279" s="74"/>
      <c r="E279" s="74"/>
    </row>
    <row r="280" spans="1:5" ht="15.75">
      <c r="A280" s="73"/>
      <c r="C280" s="74"/>
      <c r="D280" s="74"/>
      <c r="E280" s="74"/>
    </row>
    <row r="281" spans="1:5" ht="15.75">
      <c r="A281" s="73"/>
      <c r="C281" s="74"/>
      <c r="D281" s="74"/>
      <c r="E281" s="74"/>
    </row>
    <row r="282" spans="1:5" ht="15.75">
      <c r="A282" s="73"/>
    </row>
    <row r="283" spans="1:5" ht="15.75">
      <c r="A283" s="73"/>
    </row>
    <row r="284" spans="1:5" ht="15.75">
      <c r="A284" s="73"/>
    </row>
    <row r="285" spans="1:5" ht="15.75">
      <c r="A285" s="73"/>
    </row>
    <row r="286" spans="1:5" ht="15.75">
      <c r="A286" s="73"/>
    </row>
    <row r="287" spans="1:5" ht="15.75">
      <c r="A287" s="73"/>
    </row>
    <row r="288" spans="1:5" ht="15.75">
      <c r="A288" s="73"/>
    </row>
    <row r="289" spans="1:1" ht="15.75">
      <c r="A289" s="73"/>
    </row>
    <row r="290" spans="1:1" ht="15.75">
      <c r="A290" s="73"/>
    </row>
    <row r="291" spans="1:1" ht="15.75">
      <c r="A291" s="73"/>
    </row>
    <row r="292" spans="1:1" ht="15.75">
      <c r="A292" s="73"/>
    </row>
    <row r="293" spans="1:1" ht="15.75">
      <c r="A293" s="73"/>
    </row>
    <row r="294" spans="1:1" ht="15.75">
      <c r="A294" s="73"/>
    </row>
    <row r="295" spans="1:1" ht="15.75">
      <c r="A295" s="73"/>
    </row>
    <row r="296" spans="1:1" ht="15.75">
      <c r="A296" s="73"/>
    </row>
    <row r="297" spans="1:1" ht="15.75">
      <c r="A297" s="73"/>
    </row>
    <row r="298" spans="1:1" ht="15.75">
      <c r="A298" s="73"/>
    </row>
    <row r="299" spans="1:1" ht="15.75">
      <c r="A299" s="73"/>
    </row>
    <row r="300" spans="1:1" ht="15.75">
      <c r="A300" s="73"/>
    </row>
    <row r="301" spans="1:1" ht="15.75">
      <c r="A301" s="73"/>
    </row>
    <row r="302" spans="1:1" ht="15.75">
      <c r="A302" s="73"/>
    </row>
    <row r="303" spans="1:1" ht="15.75">
      <c r="A303" s="73"/>
    </row>
    <row r="304" spans="1:1" ht="15.75">
      <c r="A304" s="73"/>
    </row>
    <row r="305" spans="1:1" ht="15.75">
      <c r="A305" s="73"/>
    </row>
    <row r="306" spans="1:1" ht="15.75">
      <c r="A306" s="73"/>
    </row>
    <row r="307" spans="1:1" ht="15.75">
      <c r="A307" s="73"/>
    </row>
    <row r="308" spans="1:1" ht="15.75">
      <c r="A308" s="73"/>
    </row>
    <row r="309" spans="1:1" ht="15.75">
      <c r="A309" s="73"/>
    </row>
    <row r="310" spans="1:1" ht="15.75">
      <c r="A310" s="73"/>
    </row>
    <row r="311" spans="1:1" ht="15.75">
      <c r="A311" s="73"/>
    </row>
    <row r="312" spans="1:1" ht="15.75">
      <c r="A312" s="73"/>
    </row>
    <row r="313" spans="1:1" ht="15.75">
      <c r="A313" s="73"/>
    </row>
    <row r="314" spans="1:1" ht="15.75">
      <c r="A314" s="73"/>
    </row>
    <row r="315" spans="1:1" ht="15.75">
      <c r="A315" s="73"/>
    </row>
    <row r="316" spans="1:1" ht="15.75">
      <c r="A316" s="73"/>
    </row>
    <row r="317" spans="1:1" ht="15.75">
      <c r="A317" s="73"/>
    </row>
    <row r="318" spans="1:1" ht="15.75">
      <c r="A318" s="73"/>
    </row>
    <row r="319" spans="1:1" ht="15.75">
      <c r="A319" s="73"/>
    </row>
    <row r="320" spans="1:1" ht="15.75">
      <c r="A320" s="73"/>
    </row>
    <row r="321" spans="1:1" ht="15.75">
      <c r="A321" s="73"/>
    </row>
    <row r="322" spans="1:1" ht="15.75">
      <c r="A322" s="73"/>
    </row>
    <row r="323" spans="1:1" ht="15.75">
      <c r="A323" s="73"/>
    </row>
    <row r="324" spans="1:1" ht="15.75">
      <c r="A324" s="73"/>
    </row>
    <row r="325" spans="1:1" ht="15.75">
      <c r="A325" s="73"/>
    </row>
    <row r="326" spans="1:1" ht="15.75">
      <c r="A326" s="73"/>
    </row>
    <row r="327" spans="1:1" ht="15.75">
      <c r="A327" s="73"/>
    </row>
    <row r="328" spans="1:1" ht="15.75">
      <c r="A328" s="73"/>
    </row>
    <row r="329" spans="1:1" ht="15.75">
      <c r="A329" s="73"/>
    </row>
    <row r="330" spans="1:1" ht="15.75">
      <c r="A330" s="73"/>
    </row>
    <row r="331" spans="1:1" ht="15.75">
      <c r="A331" s="73"/>
    </row>
    <row r="332" spans="1:1" ht="15.75">
      <c r="A332" s="73"/>
    </row>
    <row r="333" spans="1:1" ht="15.75">
      <c r="A333" s="73"/>
    </row>
    <row r="334" spans="1:1" ht="15.75">
      <c r="A334" s="73"/>
    </row>
    <row r="335" spans="1:1" ht="15.75">
      <c r="A335" s="73"/>
    </row>
    <row r="336" spans="1:1" ht="15.75">
      <c r="A336" s="73"/>
    </row>
    <row r="337" spans="1:1" ht="15.75">
      <c r="A337" s="73"/>
    </row>
    <row r="338" spans="1:1" ht="15.75">
      <c r="A338" s="73"/>
    </row>
    <row r="339" spans="1:1" ht="15.75">
      <c r="A339" s="73"/>
    </row>
    <row r="340" spans="1:1" ht="15.75">
      <c r="A340" s="73"/>
    </row>
    <row r="341" spans="1:1" ht="15.75">
      <c r="A341" s="73"/>
    </row>
    <row r="342" spans="1:1" ht="15.75">
      <c r="A342" s="73"/>
    </row>
    <row r="343" spans="1:1" ht="15.75">
      <c r="A343" s="73"/>
    </row>
    <row r="344" spans="1:1" ht="15.75">
      <c r="A344" s="73"/>
    </row>
    <row r="345" spans="1:1" ht="15.75">
      <c r="A345" s="73"/>
    </row>
    <row r="346" spans="1:1" ht="15.75">
      <c r="A346" s="73"/>
    </row>
    <row r="347" spans="1:1" ht="15.75">
      <c r="A347" s="73"/>
    </row>
    <row r="348" spans="1:1" ht="15.75">
      <c r="A348" s="73"/>
    </row>
    <row r="349" spans="1:1" ht="15.75">
      <c r="A349" s="73"/>
    </row>
    <row r="350" spans="1:1" ht="15.75">
      <c r="A350" s="73"/>
    </row>
    <row r="351" spans="1:1" ht="15.75">
      <c r="A351" s="73"/>
    </row>
    <row r="352" spans="1:1" ht="15.75">
      <c r="A352" s="73"/>
    </row>
    <row r="353" spans="1:1" ht="15.75">
      <c r="A353" s="73"/>
    </row>
    <row r="354" spans="1:1" ht="15.75">
      <c r="A354" s="73"/>
    </row>
    <row r="355" spans="1:1" ht="15.75">
      <c r="A355" s="73"/>
    </row>
    <row r="356" spans="1:1" ht="15.75">
      <c r="A356" s="73"/>
    </row>
    <row r="357" spans="1:1" ht="15.75">
      <c r="A357" s="73"/>
    </row>
    <row r="358" spans="1:1" ht="15.75">
      <c r="A358" s="73"/>
    </row>
    <row r="359" spans="1:1" ht="15.75">
      <c r="A359" s="73"/>
    </row>
    <row r="360" spans="1:1" ht="15.75">
      <c r="A360" s="73"/>
    </row>
    <row r="361" spans="1:1" ht="15.75">
      <c r="A361" s="73"/>
    </row>
    <row r="362" spans="1:1" ht="15.75">
      <c r="A362" s="73"/>
    </row>
    <row r="363" spans="1:1" ht="15.75">
      <c r="A363" s="73"/>
    </row>
    <row r="364" spans="1:1" ht="15.75">
      <c r="A364" s="73"/>
    </row>
    <row r="365" spans="1:1" ht="15.75">
      <c r="A365" s="73"/>
    </row>
    <row r="366" spans="1:1" ht="15.75">
      <c r="A366" s="73"/>
    </row>
    <row r="367" spans="1:1" ht="15.75">
      <c r="A367" s="73"/>
    </row>
    <row r="368" spans="1:1" ht="15.75">
      <c r="A368" s="73"/>
    </row>
    <row r="369" spans="1:1" ht="15.75">
      <c r="A369" s="73"/>
    </row>
    <row r="370" spans="1:1" ht="15.75">
      <c r="A370" s="73"/>
    </row>
    <row r="371" spans="1:1" ht="15.75">
      <c r="A371" s="73"/>
    </row>
    <row r="372" spans="1:1" ht="15.75">
      <c r="A372" s="73"/>
    </row>
    <row r="373" spans="1:1" ht="15.75">
      <c r="A373" s="73"/>
    </row>
    <row r="374" spans="1:1" ht="15.75">
      <c r="A374" s="73"/>
    </row>
    <row r="375" spans="1:1" ht="15.75">
      <c r="A375" s="73"/>
    </row>
    <row r="376" spans="1:1" ht="15.75">
      <c r="A376" s="73"/>
    </row>
    <row r="377" spans="1:1" ht="15.75">
      <c r="A377" s="73"/>
    </row>
    <row r="378" spans="1:1" ht="15.75">
      <c r="A378" s="73"/>
    </row>
    <row r="379" spans="1:1" ht="15.75">
      <c r="A379" s="73"/>
    </row>
    <row r="380" spans="1:1" ht="15.75">
      <c r="A380" s="73"/>
    </row>
    <row r="381" spans="1:1" ht="15.75">
      <c r="A381" s="73"/>
    </row>
    <row r="382" spans="1:1" ht="15.75">
      <c r="A382" s="73"/>
    </row>
    <row r="383" spans="1:1" ht="15.75">
      <c r="A383" s="73"/>
    </row>
    <row r="384" spans="1:1" ht="15.75">
      <c r="A384" s="73"/>
    </row>
    <row r="385" spans="1:1" ht="15.75">
      <c r="A385" s="73"/>
    </row>
    <row r="386" spans="1:1" ht="15.75">
      <c r="A386" s="73"/>
    </row>
    <row r="387" spans="1:1" ht="15.75">
      <c r="A387" s="73"/>
    </row>
    <row r="388" spans="1:1" ht="15.75">
      <c r="A388" s="73"/>
    </row>
    <row r="389" spans="1:1" ht="15.75">
      <c r="A389" s="73"/>
    </row>
    <row r="390" spans="1:1" ht="15.75">
      <c r="A390" s="73"/>
    </row>
    <row r="391" spans="1:1" ht="15.75">
      <c r="A391" s="73"/>
    </row>
    <row r="392" spans="1:1" ht="15.75">
      <c r="A392" s="73"/>
    </row>
    <row r="393" spans="1:1" ht="15.75">
      <c r="A393" s="73"/>
    </row>
    <row r="394" spans="1:1" ht="15.75">
      <c r="A394" s="73"/>
    </row>
    <row r="395" spans="1:1" ht="15.75">
      <c r="A395" s="73"/>
    </row>
    <row r="396" spans="1:1" ht="15.75">
      <c r="A396" s="73"/>
    </row>
    <row r="397" spans="1:1" ht="15.75">
      <c r="A397" s="73"/>
    </row>
    <row r="398" spans="1:1" ht="15.75">
      <c r="A398" s="73"/>
    </row>
    <row r="399" spans="1:1" ht="15.75">
      <c r="A399" s="73"/>
    </row>
    <row r="400" spans="1:1" ht="15.75">
      <c r="A400" s="73"/>
    </row>
    <row r="401" spans="1:1" ht="15.75">
      <c r="A401" s="73"/>
    </row>
    <row r="402" spans="1:1" ht="15.75">
      <c r="A402" s="73"/>
    </row>
    <row r="403" spans="1:1" ht="15.75">
      <c r="A403" s="73"/>
    </row>
    <row r="404" spans="1:1" ht="15.75">
      <c r="A404" s="73"/>
    </row>
    <row r="405" spans="1:1" ht="15.75">
      <c r="A405" s="73"/>
    </row>
    <row r="406" spans="1:1" ht="15.75">
      <c r="A406" s="73"/>
    </row>
    <row r="407" spans="1:1" ht="15.75">
      <c r="A407" s="73"/>
    </row>
    <row r="408" spans="1:1" ht="15.75">
      <c r="A408" s="73"/>
    </row>
    <row r="409" spans="1:1" ht="15.75">
      <c r="A409" s="73"/>
    </row>
    <row r="410" spans="1:1" ht="15.75">
      <c r="A410" s="73"/>
    </row>
    <row r="411" spans="1:1" ht="15.75">
      <c r="A411" s="73"/>
    </row>
    <row r="412" spans="1:1" ht="15.75">
      <c r="A412" s="73"/>
    </row>
    <row r="413" spans="1:1" ht="15.75">
      <c r="A413" s="73"/>
    </row>
    <row r="414" spans="1:1" ht="15.75">
      <c r="A414" s="73"/>
    </row>
    <row r="415" spans="1:1" ht="15.75">
      <c r="A415" s="73"/>
    </row>
    <row r="416" spans="1:1" ht="15.75">
      <c r="A416" s="73"/>
    </row>
    <row r="417" spans="1:1" ht="15.75">
      <c r="A417" s="73"/>
    </row>
    <row r="418" spans="1:1" ht="15.75">
      <c r="A418" s="73"/>
    </row>
    <row r="419" spans="1:1" ht="15.75">
      <c r="A419" s="73"/>
    </row>
    <row r="420" spans="1:1" ht="15.75">
      <c r="A420" s="73"/>
    </row>
    <row r="421" spans="1:1" ht="15.75">
      <c r="A421" s="73"/>
    </row>
    <row r="422" spans="1:1" ht="15.75">
      <c r="A422" s="73"/>
    </row>
    <row r="423" spans="1:1" ht="15.75">
      <c r="A423" s="73"/>
    </row>
    <row r="424" spans="1:1" ht="15.75">
      <c r="A424" s="73"/>
    </row>
    <row r="425" spans="1:1" ht="15.75">
      <c r="A425" s="73"/>
    </row>
    <row r="426" spans="1:1" ht="15.75">
      <c r="A426" s="73"/>
    </row>
    <row r="427" spans="1:1" ht="15.75">
      <c r="A427" s="73"/>
    </row>
    <row r="428" spans="1:1" ht="15.75">
      <c r="A428" s="73"/>
    </row>
    <row r="429" spans="1:1" ht="15.75">
      <c r="A429" s="73"/>
    </row>
    <row r="430" spans="1:1" ht="15.75">
      <c r="A430" s="73"/>
    </row>
    <row r="431" spans="1:1" ht="15.75">
      <c r="A431" s="73"/>
    </row>
    <row r="432" spans="1:1" ht="15.75">
      <c r="A432" s="73"/>
    </row>
    <row r="433" spans="1:1" ht="15.75">
      <c r="A433" s="73"/>
    </row>
    <row r="434" spans="1:1" ht="15.75">
      <c r="A434" s="73"/>
    </row>
    <row r="435" spans="1:1" ht="15.75">
      <c r="A435" s="73"/>
    </row>
    <row r="436" spans="1:1" ht="15.75">
      <c r="A436" s="73"/>
    </row>
    <row r="437" spans="1:1" ht="15.75">
      <c r="A437" s="73"/>
    </row>
    <row r="438" spans="1:1" ht="15.75">
      <c r="A438" s="73"/>
    </row>
    <row r="439" spans="1:1" ht="15.75">
      <c r="A439" s="73"/>
    </row>
    <row r="440" spans="1:1" ht="15.75">
      <c r="A440" s="73"/>
    </row>
    <row r="441" spans="1:1" ht="15.75">
      <c r="A441" s="73"/>
    </row>
    <row r="442" spans="1:1" ht="15.75">
      <c r="A442" s="73"/>
    </row>
    <row r="443" spans="1:1" ht="15.75">
      <c r="A443" s="73"/>
    </row>
    <row r="444" spans="1:1" ht="15.75">
      <c r="A444" s="73"/>
    </row>
    <row r="445" spans="1:1" ht="15.75">
      <c r="A445" s="73"/>
    </row>
    <row r="446" spans="1:1" ht="15.75">
      <c r="A446" s="73"/>
    </row>
    <row r="447" spans="1:1" ht="15.75">
      <c r="A447" s="73"/>
    </row>
    <row r="448" spans="1:1" ht="15.75">
      <c r="A448" s="73"/>
    </row>
    <row r="449" spans="1:1" ht="15.75">
      <c r="A449" s="73"/>
    </row>
    <row r="450" spans="1:1" ht="15.75">
      <c r="A450" s="73"/>
    </row>
    <row r="451" spans="1:1" ht="15.75">
      <c r="A451" s="73"/>
    </row>
    <row r="452" spans="1:1" ht="15.75">
      <c r="A452" s="73"/>
    </row>
    <row r="453" spans="1:1" ht="15.75">
      <c r="A453" s="73"/>
    </row>
    <row r="454" spans="1:1" ht="15.75">
      <c r="A454" s="73"/>
    </row>
    <row r="455" spans="1:1" ht="15.75">
      <c r="A455" s="73"/>
    </row>
    <row r="456" spans="1:1" ht="15.75">
      <c r="A456" s="73"/>
    </row>
    <row r="457" spans="1:1" ht="15.75">
      <c r="A457" s="73"/>
    </row>
    <row r="458" spans="1:1" ht="15.75">
      <c r="A458" s="73"/>
    </row>
    <row r="459" spans="1:1" ht="15.75">
      <c r="A459" s="73"/>
    </row>
    <row r="460" spans="1:1" ht="15.75">
      <c r="A460" s="73"/>
    </row>
    <row r="461" spans="1:1" ht="15.75">
      <c r="A461" s="73"/>
    </row>
    <row r="462" spans="1:1" ht="15.75">
      <c r="A462" s="73"/>
    </row>
    <row r="463" spans="1:1" ht="15.75">
      <c r="A463" s="73"/>
    </row>
    <row r="464" spans="1:1" ht="15.75">
      <c r="A464" s="73"/>
    </row>
    <row r="465" spans="1:1" ht="15.75">
      <c r="A465" s="73"/>
    </row>
    <row r="466" spans="1:1" ht="15.75">
      <c r="A466" s="73"/>
    </row>
    <row r="467" spans="1:1" ht="15.75">
      <c r="A467" s="73"/>
    </row>
    <row r="468" spans="1:1" ht="15.75">
      <c r="A468" s="73"/>
    </row>
    <row r="469" spans="1:1" ht="15.75">
      <c r="A469" s="73"/>
    </row>
    <row r="470" spans="1:1" ht="15.75">
      <c r="A470" s="73"/>
    </row>
    <row r="471" spans="1:1" ht="15.75">
      <c r="A471" s="73"/>
    </row>
    <row r="472" spans="1:1" ht="15.75">
      <c r="A472" s="73"/>
    </row>
    <row r="473" spans="1:1" ht="15.75">
      <c r="A473" s="73"/>
    </row>
    <row r="474" spans="1:1" ht="15.75">
      <c r="A474" s="73"/>
    </row>
    <row r="475" spans="1:1" ht="15.75">
      <c r="A475" s="73"/>
    </row>
    <row r="476" spans="1:1" ht="15.75">
      <c r="A476" s="73"/>
    </row>
    <row r="477" spans="1:1" ht="15.75">
      <c r="A477" s="73"/>
    </row>
    <row r="478" spans="1:1" ht="15.75">
      <c r="A478" s="73"/>
    </row>
    <row r="479" spans="1:1" ht="15.75">
      <c r="A479" s="73"/>
    </row>
    <row r="480" spans="1:1" ht="15.75">
      <c r="A480" s="73"/>
    </row>
    <row r="481" spans="1:1" ht="15.75">
      <c r="A481" s="73"/>
    </row>
    <row r="482" spans="1:1" ht="15.75">
      <c r="A482" s="73"/>
    </row>
    <row r="483" spans="1:1" ht="15.75">
      <c r="A483" s="73"/>
    </row>
    <row r="484" spans="1:1" ht="15.75">
      <c r="A484" s="73"/>
    </row>
    <row r="485" spans="1:1" ht="15.75">
      <c r="A485" s="73"/>
    </row>
    <row r="486" spans="1:1" ht="15.75">
      <c r="A486" s="73"/>
    </row>
    <row r="487" spans="1:1" ht="15.75">
      <c r="A487" s="73"/>
    </row>
    <row r="488" spans="1:1" ht="15.75">
      <c r="A488" s="73"/>
    </row>
    <row r="489" spans="1:1" ht="15.75">
      <c r="A489" s="73"/>
    </row>
    <row r="490" spans="1:1" ht="15.75">
      <c r="A490" s="73"/>
    </row>
    <row r="491" spans="1:1" ht="15.75">
      <c r="A491" s="73"/>
    </row>
    <row r="492" spans="1:1" ht="15.75">
      <c r="A492" s="73"/>
    </row>
    <row r="493" spans="1:1" ht="15.75">
      <c r="A493" s="73"/>
    </row>
    <row r="494" spans="1:1" ht="15.75">
      <c r="A494" s="73"/>
    </row>
    <row r="495" spans="1:1" ht="15.75">
      <c r="A495" s="73"/>
    </row>
    <row r="496" spans="1:1" ht="15.75">
      <c r="A496" s="73"/>
    </row>
    <row r="497" spans="1:1" ht="15.75">
      <c r="A497" s="73"/>
    </row>
    <row r="498" spans="1:1" ht="15.75">
      <c r="A498" s="73"/>
    </row>
    <row r="499" spans="1:1" ht="15.75">
      <c r="A499" s="73"/>
    </row>
    <row r="500" spans="1:1" ht="15.75">
      <c r="A500" s="73"/>
    </row>
    <row r="501" spans="1:1" ht="15.75">
      <c r="A501" s="73"/>
    </row>
    <row r="502" spans="1:1" ht="15.75">
      <c r="A502" s="73"/>
    </row>
    <row r="503" spans="1:1" ht="15.75">
      <c r="A503" s="73"/>
    </row>
    <row r="504" spans="1:1" ht="15.75">
      <c r="A504" s="73"/>
    </row>
    <row r="505" spans="1:1" ht="15.75">
      <c r="A505" s="73"/>
    </row>
    <row r="506" spans="1:1" ht="15.75">
      <c r="A506" s="73"/>
    </row>
    <row r="507" spans="1:1" ht="15.75">
      <c r="A507" s="73"/>
    </row>
    <row r="508" spans="1:1" ht="15.75">
      <c r="A508" s="73"/>
    </row>
    <row r="509" spans="1:1" ht="15.75">
      <c r="A509" s="73"/>
    </row>
    <row r="510" spans="1:1" ht="15.75">
      <c r="A510" s="73"/>
    </row>
    <row r="511" spans="1:1" ht="15.75">
      <c r="A511" s="73"/>
    </row>
    <row r="512" spans="1:1" ht="15.75">
      <c r="A512" s="73"/>
    </row>
    <row r="513" spans="1:1" ht="15.75">
      <c r="A513" s="73"/>
    </row>
    <row r="514" spans="1:1" ht="15.75">
      <c r="A514" s="73"/>
    </row>
    <row r="515" spans="1:1" ht="15.75">
      <c r="A515" s="73"/>
    </row>
    <row r="516" spans="1:1" ht="15.75">
      <c r="A516" s="73"/>
    </row>
    <row r="517" spans="1:1" ht="15.75">
      <c r="A517" s="73"/>
    </row>
    <row r="518" spans="1:1" ht="15.75">
      <c r="A518" s="73"/>
    </row>
    <row r="519" spans="1:1" ht="15.75">
      <c r="A519" s="73"/>
    </row>
    <row r="520" spans="1:1" ht="15.75">
      <c r="A520" s="73"/>
    </row>
    <row r="521" spans="1:1" ht="15.75">
      <c r="A521" s="73"/>
    </row>
    <row r="522" spans="1:1" ht="15.75">
      <c r="A522" s="73"/>
    </row>
    <row r="523" spans="1:1" ht="15.75">
      <c r="A523" s="73"/>
    </row>
    <row r="524" spans="1:1" ht="15.75">
      <c r="A524" s="73"/>
    </row>
    <row r="525" spans="1:1" ht="15.75">
      <c r="A525" s="73"/>
    </row>
    <row r="526" spans="1:1" ht="15.75">
      <c r="A526" s="73"/>
    </row>
    <row r="527" spans="1:1" ht="15.75">
      <c r="A527" s="73"/>
    </row>
    <row r="528" spans="1:1" ht="15.75">
      <c r="A528" s="73"/>
    </row>
    <row r="529" spans="1:1" ht="15.75">
      <c r="A529" s="73"/>
    </row>
    <row r="530" spans="1:1" ht="15.75">
      <c r="A530" s="73"/>
    </row>
    <row r="531" spans="1:1" ht="15.75">
      <c r="A531" s="73"/>
    </row>
    <row r="532" spans="1:1" ht="15.75">
      <c r="A532" s="73"/>
    </row>
    <row r="533" spans="1:1" ht="15.75">
      <c r="A533" s="73"/>
    </row>
    <row r="534" spans="1:1" ht="15.75">
      <c r="A534" s="73"/>
    </row>
    <row r="535" spans="1:1" ht="15.75">
      <c r="A535" s="73"/>
    </row>
    <row r="536" spans="1:1" ht="15.75">
      <c r="A536" s="73"/>
    </row>
    <row r="537" spans="1:1" ht="15.75">
      <c r="A537" s="73"/>
    </row>
    <row r="538" spans="1:1" ht="15.75">
      <c r="A538" s="73"/>
    </row>
    <row r="539" spans="1:1" ht="15.75">
      <c r="A539" s="73"/>
    </row>
    <row r="540" spans="1:1" ht="15.75">
      <c r="A540" s="73"/>
    </row>
    <row r="541" spans="1:1" ht="15.75">
      <c r="A541" s="73"/>
    </row>
    <row r="542" spans="1:1" ht="15.75">
      <c r="A542" s="73"/>
    </row>
    <row r="543" spans="1:1" ht="15.75">
      <c r="A543" s="73"/>
    </row>
    <row r="544" spans="1:1" ht="15.75">
      <c r="A544" s="73"/>
    </row>
    <row r="545" spans="1:1" ht="15.75">
      <c r="A545" s="73"/>
    </row>
    <row r="546" spans="1:1" ht="15.75">
      <c r="A546" s="73"/>
    </row>
    <row r="547" spans="1:1" ht="15.75">
      <c r="A547" s="73"/>
    </row>
    <row r="548" spans="1:1" ht="15.75">
      <c r="A548" s="73"/>
    </row>
    <row r="549" spans="1:1" ht="15.75">
      <c r="A549" s="73"/>
    </row>
    <row r="550" spans="1:1" ht="15.75">
      <c r="A550" s="73"/>
    </row>
    <row r="551" spans="1:1" ht="15.75">
      <c r="A551" s="73"/>
    </row>
    <row r="552" spans="1:1" ht="15.75">
      <c r="A552" s="73"/>
    </row>
    <row r="553" spans="1:1" ht="15.75">
      <c r="A553" s="73"/>
    </row>
    <row r="554" spans="1:1" ht="15.75">
      <c r="A554" s="73"/>
    </row>
    <row r="555" spans="1:1" ht="15.75">
      <c r="A555" s="73"/>
    </row>
    <row r="556" spans="1:1" ht="15.75">
      <c r="A556" s="73"/>
    </row>
    <row r="557" spans="1:1" ht="15.75">
      <c r="A557" s="73"/>
    </row>
    <row r="558" spans="1:1" ht="15.75">
      <c r="A558" s="73"/>
    </row>
    <row r="559" spans="1:1" ht="15.75">
      <c r="A559" s="73"/>
    </row>
    <row r="560" spans="1:1" ht="15.75">
      <c r="A560" s="73"/>
    </row>
    <row r="561" spans="1:1" ht="15.75">
      <c r="A561" s="73"/>
    </row>
    <row r="562" spans="1:1" ht="15.75">
      <c r="A562" s="73"/>
    </row>
    <row r="563" spans="1:1" ht="15.75">
      <c r="A563" s="73"/>
    </row>
    <row r="564" spans="1:1" ht="15.75">
      <c r="A564" s="73"/>
    </row>
    <row r="565" spans="1:1" ht="15.75">
      <c r="A565" s="73"/>
    </row>
    <row r="566" spans="1:1" ht="15.75">
      <c r="A566" s="73"/>
    </row>
    <row r="567" spans="1:1" ht="15.75">
      <c r="A567" s="73"/>
    </row>
    <row r="568" spans="1:1" ht="15.75">
      <c r="A568" s="73"/>
    </row>
    <row r="569" spans="1:1" ht="15.75">
      <c r="A569" s="73"/>
    </row>
    <row r="570" spans="1:1" ht="15.75">
      <c r="A570" s="73"/>
    </row>
    <row r="571" spans="1:1" ht="15.75">
      <c r="A571" s="73"/>
    </row>
    <row r="572" spans="1:1" ht="15.75">
      <c r="A572" s="73"/>
    </row>
    <row r="573" spans="1:1" ht="15.75">
      <c r="A573" s="73"/>
    </row>
    <row r="574" spans="1:1" ht="15.75">
      <c r="A574" s="73"/>
    </row>
    <row r="575" spans="1:1" ht="15.75">
      <c r="A575" s="73"/>
    </row>
    <row r="576" spans="1:1" ht="15.75">
      <c r="A576" s="73"/>
    </row>
    <row r="577" spans="1:1" ht="15.75">
      <c r="A577" s="73"/>
    </row>
    <row r="578" spans="1:1" ht="15.75">
      <c r="A578" s="73"/>
    </row>
    <row r="579" spans="1:1" ht="15.75">
      <c r="A579" s="73"/>
    </row>
    <row r="580" spans="1:1" ht="15.75">
      <c r="A580" s="73"/>
    </row>
    <row r="581" spans="1:1" ht="15.75">
      <c r="A581" s="73"/>
    </row>
    <row r="582" spans="1:1" ht="15.75">
      <c r="A582" s="73"/>
    </row>
    <row r="583" spans="1:1" ht="15.75">
      <c r="A583" s="73"/>
    </row>
    <row r="584" spans="1:1" ht="15.75">
      <c r="A584" s="73"/>
    </row>
    <row r="585" spans="1:1" ht="15.75">
      <c r="A585" s="73"/>
    </row>
    <row r="586" spans="1:1" ht="15.75">
      <c r="A586" s="73"/>
    </row>
    <row r="587" spans="1:1" ht="15.75">
      <c r="A587" s="73"/>
    </row>
    <row r="588" spans="1:1" ht="15.75">
      <c r="A588" s="73"/>
    </row>
    <row r="589" spans="1:1" ht="15.75">
      <c r="A589" s="73"/>
    </row>
    <row r="590" spans="1:1" ht="15.75">
      <c r="A590" s="73"/>
    </row>
    <row r="591" spans="1:1" ht="15.75">
      <c r="A591" s="73"/>
    </row>
    <row r="592" spans="1:1" ht="15.75">
      <c r="A592" s="73"/>
    </row>
    <row r="593" spans="1:1" ht="15.75">
      <c r="A593" s="73"/>
    </row>
    <row r="594" spans="1:1" ht="15.75">
      <c r="A594" s="73"/>
    </row>
    <row r="595" spans="1:1" ht="15.75">
      <c r="A595" s="73"/>
    </row>
    <row r="596" spans="1:1" ht="15.75">
      <c r="A596" s="73"/>
    </row>
    <row r="597" spans="1:1" ht="15.75">
      <c r="A597" s="73"/>
    </row>
    <row r="598" spans="1:1" ht="15.75">
      <c r="A598" s="73"/>
    </row>
    <row r="599" spans="1:1" ht="15.75">
      <c r="A599" s="73"/>
    </row>
    <row r="600" spans="1:1" ht="15.75">
      <c r="A600" s="73"/>
    </row>
    <row r="601" spans="1:1" ht="15.75">
      <c r="A601" s="73"/>
    </row>
    <row r="602" spans="1:1" ht="15.75">
      <c r="A602" s="73"/>
    </row>
    <row r="603" spans="1:1" ht="15.75">
      <c r="A603" s="73"/>
    </row>
    <row r="604" spans="1:1" ht="15.75">
      <c r="A604" s="73"/>
    </row>
    <row r="605" spans="1:1" ht="15.75">
      <c r="A605" s="73"/>
    </row>
    <row r="606" spans="1:1" ht="15.75">
      <c r="A606" s="73"/>
    </row>
    <row r="607" spans="1:1" ht="15.75">
      <c r="A607" s="73"/>
    </row>
    <row r="608" spans="1:1" ht="15.75">
      <c r="A608" s="73"/>
    </row>
    <row r="609" spans="1:1" ht="15.75">
      <c r="A609" s="73"/>
    </row>
    <row r="610" spans="1:1" ht="15.75">
      <c r="A610" s="73"/>
    </row>
    <row r="611" spans="1:1" ht="15.75">
      <c r="A611" s="73"/>
    </row>
    <row r="612" spans="1:1" ht="15.75">
      <c r="A612" s="73"/>
    </row>
    <row r="613" spans="1:1" ht="15.75">
      <c r="A613" s="73"/>
    </row>
    <row r="614" spans="1:1" ht="15.75">
      <c r="A614" s="73"/>
    </row>
    <row r="615" spans="1:1" ht="15.75">
      <c r="A615" s="73"/>
    </row>
    <row r="616" spans="1:1" ht="15.75">
      <c r="A616" s="73"/>
    </row>
    <row r="617" spans="1:1" ht="15.75">
      <c r="A617" s="73"/>
    </row>
    <row r="618" spans="1:1" ht="15.75">
      <c r="A618" s="73"/>
    </row>
    <row r="619" spans="1:1" ht="15.75">
      <c r="A619" s="73"/>
    </row>
    <row r="620" spans="1:1" ht="15.75">
      <c r="A620" s="73"/>
    </row>
    <row r="621" spans="1:1" ht="15.75">
      <c r="A621" s="73"/>
    </row>
    <row r="622" spans="1:1" ht="15.75">
      <c r="A622" s="73"/>
    </row>
    <row r="623" spans="1:1" ht="15.75">
      <c r="A623" s="73"/>
    </row>
    <row r="624" spans="1:1" ht="15.75">
      <c r="A624" s="73"/>
    </row>
    <row r="625" spans="1:1" ht="15.75">
      <c r="A625" s="73"/>
    </row>
    <row r="626" spans="1:1" ht="15.75">
      <c r="A626" s="73"/>
    </row>
    <row r="627" spans="1:1" ht="15.75">
      <c r="A627" s="73"/>
    </row>
    <row r="628" spans="1:1" ht="15.75">
      <c r="A628" s="73"/>
    </row>
    <row r="629" spans="1:1" ht="15.75">
      <c r="A629" s="73"/>
    </row>
    <row r="630" spans="1:1" ht="15.75">
      <c r="A630" s="73"/>
    </row>
    <row r="631" spans="1:1" ht="15.75">
      <c r="A631" s="73"/>
    </row>
    <row r="632" spans="1:1" ht="15.75">
      <c r="A632" s="73"/>
    </row>
    <row r="633" spans="1:1" ht="15.75">
      <c r="A633" s="73"/>
    </row>
    <row r="634" spans="1:1" ht="15.75">
      <c r="A634" s="73"/>
    </row>
    <row r="635" spans="1:1" ht="15.75">
      <c r="A635" s="73"/>
    </row>
    <row r="636" spans="1:1" ht="15.75">
      <c r="A636" s="73"/>
    </row>
    <row r="637" spans="1:1" ht="15.75">
      <c r="A637" s="73"/>
    </row>
    <row r="638" spans="1:1" ht="15.75">
      <c r="A638" s="73"/>
    </row>
    <row r="639" spans="1:1" ht="15.75">
      <c r="A639" s="73"/>
    </row>
    <row r="640" spans="1:1" ht="15.75">
      <c r="A640" s="73"/>
    </row>
    <row r="641" spans="1:1" ht="15.75">
      <c r="A641" s="73"/>
    </row>
    <row r="642" spans="1:1" ht="15.75">
      <c r="A642" s="73"/>
    </row>
    <row r="643" spans="1:1" ht="15.75">
      <c r="A643" s="73"/>
    </row>
    <row r="644" spans="1:1" ht="15.75">
      <c r="A644" s="73"/>
    </row>
    <row r="645" spans="1:1" ht="15.75">
      <c r="A645" s="73"/>
    </row>
    <row r="646" spans="1:1" ht="15.75">
      <c r="A646" s="73"/>
    </row>
    <row r="647" spans="1:1" ht="15.75">
      <c r="A647" s="73"/>
    </row>
    <row r="648" spans="1:1" ht="15.75">
      <c r="A648" s="73"/>
    </row>
    <row r="649" spans="1:1" ht="15.75">
      <c r="A649" s="73"/>
    </row>
    <row r="650" spans="1:1" ht="15.75">
      <c r="A650" s="73"/>
    </row>
    <row r="651" spans="1:1" ht="15.75">
      <c r="A651" s="73"/>
    </row>
    <row r="652" spans="1:1" ht="15.75">
      <c r="A652" s="73"/>
    </row>
    <row r="653" spans="1:1" ht="15.75">
      <c r="A653" s="73"/>
    </row>
    <row r="654" spans="1:1" ht="15.75">
      <c r="A654" s="73"/>
    </row>
    <row r="655" spans="1:1" ht="15.75">
      <c r="A655" s="73"/>
    </row>
    <row r="656" spans="1:1" ht="15.75">
      <c r="A656" s="73"/>
    </row>
    <row r="657" spans="1:1" ht="15.75">
      <c r="A657" s="73"/>
    </row>
    <row r="658" spans="1:1" ht="15.75">
      <c r="A658" s="73"/>
    </row>
    <row r="659" spans="1:1" ht="15.75">
      <c r="A659" s="73"/>
    </row>
    <row r="660" spans="1:1" ht="15.75">
      <c r="A660" s="73"/>
    </row>
    <row r="661" spans="1:1" ht="15.75">
      <c r="A661" s="73"/>
    </row>
    <row r="662" spans="1:1" ht="15.75">
      <c r="A662" s="73"/>
    </row>
    <row r="663" spans="1:1" ht="15.75">
      <c r="A663" s="73"/>
    </row>
    <row r="664" spans="1:1" ht="15.75">
      <c r="A664" s="73"/>
    </row>
    <row r="665" spans="1:1" ht="15.75">
      <c r="A665" s="73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99"/>
  <sheetViews>
    <sheetView workbookViewId="0">
      <selection sqref="A1:K77"/>
    </sheetView>
  </sheetViews>
  <sheetFormatPr defaultColWidth="33.140625" defaultRowHeight="9"/>
  <cols>
    <col min="1" max="1" width="33.140625" style="557" customWidth="1"/>
    <col min="2" max="2" width="8.7109375" style="557" customWidth="1"/>
    <col min="3" max="6" width="8.7109375" style="115" customWidth="1"/>
    <col min="7" max="7" width="9.28515625" style="361" customWidth="1"/>
    <col min="8" max="11" width="9.28515625" style="115" customWidth="1"/>
    <col min="12" max="256" width="33.140625" style="115"/>
    <col min="257" max="257" width="33.140625" style="115" customWidth="1"/>
    <col min="258" max="262" width="8.7109375" style="115" customWidth="1"/>
    <col min="263" max="267" width="9.28515625" style="115" customWidth="1"/>
    <col min="268" max="512" width="33.140625" style="115"/>
    <col min="513" max="513" width="33.140625" style="115" customWidth="1"/>
    <col min="514" max="518" width="8.7109375" style="115" customWidth="1"/>
    <col min="519" max="523" width="9.28515625" style="115" customWidth="1"/>
    <col min="524" max="768" width="33.140625" style="115"/>
    <col min="769" max="769" width="33.140625" style="115" customWidth="1"/>
    <col min="770" max="774" width="8.7109375" style="115" customWidth="1"/>
    <col min="775" max="779" width="9.28515625" style="115" customWidth="1"/>
    <col min="780" max="1024" width="33.140625" style="115"/>
    <col min="1025" max="1025" width="33.140625" style="115" customWidth="1"/>
    <col min="1026" max="1030" width="8.7109375" style="115" customWidth="1"/>
    <col min="1031" max="1035" width="9.28515625" style="115" customWidth="1"/>
    <col min="1036" max="1280" width="33.140625" style="115"/>
    <col min="1281" max="1281" width="33.140625" style="115" customWidth="1"/>
    <col min="1282" max="1286" width="8.7109375" style="115" customWidth="1"/>
    <col min="1287" max="1291" width="9.28515625" style="115" customWidth="1"/>
    <col min="1292" max="1536" width="33.140625" style="115"/>
    <col min="1537" max="1537" width="33.140625" style="115" customWidth="1"/>
    <col min="1538" max="1542" width="8.7109375" style="115" customWidth="1"/>
    <col min="1543" max="1547" width="9.28515625" style="115" customWidth="1"/>
    <col min="1548" max="1792" width="33.140625" style="115"/>
    <col min="1793" max="1793" width="33.140625" style="115" customWidth="1"/>
    <col min="1794" max="1798" width="8.7109375" style="115" customWidth="1"/>
    <col min="1799" max="1803" width="9.28515625" style="115" customWidth="1"/>
    <col min="1804" max="2048" width="33.140625" style="115"/>
    <col min="2049" max="2049" width="33.140625" style="115" customWidth="1"/>
    <col min="2050" max="2054" width="8.7109375" style="115" customWidth="1"/>
    <col min="2055" max="2059" width="9.28515625" style="115" customWidth="1"/>
    <col min="2060" max="2304" width="33.140625" style="115"/>
    <col min="2305" max="2305" width="33.140625" style="115" customWidth="1"/>
    <col min="2306" max="2310" width="8.7109375" style="115" customWidth="1"/>
    <col min="2311" max="2315" width="9.28515625" style="115" customWidth="1"/>
    <col min="2316" max="2560" width="33.140625" style="115"/>
    <col min="2561" max="2561" width="33.140625" style="115" customWidth="1"/>
    <col min="2562" max="2566" width="8.7109375" style="115" customWidth="1"/>
    <col min="2567" max="2571" width="9.28515625" style="115" customWidth="1"/>
    <col min="2572" max="2816" width="33.140625" style="115"/>
    <col min="2817" max="2817" width="33.140625" style="115" customWidth="1"/>
    <col min="2818" max="2822" width="8.7109375" style="115" customWidth="1"/>
    <col min="2823" max="2827" width="9.28515625" style="115" customWidth="1"/>
    <col min="2828" max="3072" width="33.140625" style="115"/>
    <col min="3073" max="3073" width="33.140625" style="115" customWidth="1"/>
    <col min="3074" max="3078" width="8.7109375" style="115" customWidth="1"/>
    <col min="3079" max="3083" width="9.28515625" style="115" customWidth="1"/>
    <col min="3084" max="3328" width="33.140625" style="115"/>
    <col min="3329" max="3329" width="33.140625" style="115" customWidth="1"/>
    <col min="3330" max="3334" width="8.7109375" style="115" customWidth="1"/>
    <col min="3335" max="3339" width="9.28515625" style="115" customWidth="1"/>
    <col min="3340" max="3584" width="33.140625" style="115"/>
    <col min="3585" max="3585" width="33.140625" style="115" customWidth="1"/>
    <col min="3586" max="3590" width="8.7109375" style="115" customWidth="1"/>
    <col min="3591" max="3595" width="9.28515625" style="115" customWidth="1"/>
    <col min="3596" max="3840" width="33.140625" style="115"/>
    <col min="3841" max="3841" width="33.140625" style="115" customWidth="1"/>
    <col min="3842" max="3846" width="8.7109375" style="115" customWidth="1"/>
    <col min="3847" max="3851" width="9.28515625" style="115" customWidth="1"/>
    <col min="3852" max="4096" width="33.140625" style="115"/>
    <col min="4097" max="4097" width="33.140625" style="115" customWidth="1"/>
    <col min="4098" max="4102" width="8.7109375" style="115" customWidth="1"/>
    <col min="4103" max="4107" width="9.28515625" style="115" customWidth="1"/>
    <col min="4108" max="4352" width="33.140625" style="115"/>
    <col min="4353" max="4353" width="33.140625" style="115" customWidth="1"/>
    <col min="4354" max="4358" width="8.7109375" style="115" customWidth="1"/>
    <col min="4359" max="4363" width="9.28515625" style="115" customWidth="1"/>
    <col min="4364" max="4608" width="33.140625" style="115"/>
    <col min="4609" max="4609" width="33.140625" style="115" customWidth="1"/>
    <col min="4610" max="4614" width="8.7109375" style="115" customWidth="1"/>
    <col min="4615" max="4619" width="9.28515625" style="115" customWidth="1"/>
    <col min="4620" max="4864" width="33.140625" style="115"/>
    <col min="4865" max="4865" width="33.140625" style="115" customWidth="1"/>
    <col min="4866" max="4870" width="8.7109375" style="115" customWidth="1"/>
    <col min="4871" max="4875" width="9.28515625" style="115" customWidth="1"/>
    <col min="4876" max="5120" width="33.140625" style="115"/>
    <col min="5121" max="5121" width="33.140625" style="115" customWidth="1"/>
    <col min="5122" max="5126" width="8.7109375" style="115" customWidth="1"/>
    <col min="5127" max="5131" width="9.28515625" style="115" customWidth="1"/>
    <col min="5132" max="5376" width="33.140625" style="115"/>
    <col min="5377" max="5377" width="33.140625" style="115" customWidth="1"/>
    <col min="5378" max="5382" width="8.7109375" style="115" customWidth="1"/>
    <col min="5383" max="5387" width="9.28515625" style="115" customWidth="1"/>
    <col min="5388" max="5632" width="33.140625" style="115"/>
    <col min="5633" max="5633" width="33.140625" style="115" customWidth="1"/>
    <col min="5634" max="5638" width="8.7109375" style="115" customWidth="1"/>
    <col min="5639" max="5643" width="9.28515625" style="115" customWidth="1"/>
    <col min="5644" max="5888" width="33.140625" style="115"/>
    <col min="5889" max="5889" width="33.140625" style="115" customWidth="1"/>
    <col min="5890" max="5894" width="8.7109375" style="115" customWidth="1"/>
    <col min="5895" max="5899" width="9.28515625" style="115" customWidth="1"/>
    <col min="5900" max="6144" width="33.140625" style="115"/>
    <col min="6145" max="6145" width="33.140625" style="115" customWidth="1"/>
    <col min="6146" max="6150" width="8.7109375" style="115" customWidth="1"/>
    <col min="6151" max="6155" width="9.28515625" style="115" customWidth="1"/>
    <col min="6156" max="6400" width="33.140625" style="115"/>
    <col min="6401" max="6401" width="33.140625" style="115" customWidth="1"/>
    <col min="6402" max="6406" width="8.7109375" style="115" customWidth="1"/>
    <col min="6407" max="6411" width="9.28515625" style="115" customWidth="1"/>
    <col min="6412" max="6656" width="33.140625" style="115"/>
    <col min="6657" max="6657" width="33.140625" style="115" customWidth="1"/>
    <col min="6658" max="6662" width="8.7109375" style="115" customWidth="1"/>
    <col min="6663" max="6667" width="9.28515625" style="115" customWidth="1"/>
    <col min="6668" max="6912" width="33.140625" style="115"/>
    <col min="6913" max="6913" width="33.140625" style="115" customWidth="1"/>
    <col min="6914" max="6918" width="8.7109375" style="115" customWidth="1"/>
    <col min="6919" max="6923" width="9.28515625" style="115" customWidth="1"/>
    <col min="6924" max="7168" width="33.140625" style="115"/>
    <col min="7169" max="7169" width="33.140625" style="115" customWidth="1"/>
    <col min="7170" max="7174" width="8.7109375" style="115" customWidth="1"/>
    <col min="7175" max="7179" width="9.28515625" style="115" customWidth="1"/>
    <col min="7180" max="7424" width="33.140625" style="115"/>
    <col min="7425" max="7425" width="33.140625" style="115" customWidth="1"/>
    <col min="7426" max="7430" width="8.7109375" style="115" customWidth="1"/>
    <col min="7431" max="7435" width="9.28515625" style="115" customWidth="1"/>
    <col min="7436" max="7680" width="33.140625" style="115"/>
    <col min="7681" max="7681" width="33.140625" style="115" customWidth="1"/>
    <col min="7682" max="7686" width="8.7109375" style="115" customWidth="1"/>
    <col min="7687" max="7691" width="9.28515625" style="115" customWidth="1"/>
    <col min="7692" max="7936" width="33.140625" style="115"/>
    <col min="7937" max="7937" width="33.140625" style="115" customWidth="1"/>
    <col min="7938" max="7942" width="8.7109375" style="115" customWidth="1"/>
    <col min="7943" max="7947" width="9.28515625" style="115" customWidth="1"/>
    <col min="7948" max="8192" width="33.140625" style="115"/>
    <col min="8193" max="8193" width="33.140625" style="115" customWidth="1"/>
    <col min="8194" max="8198" width="8.7109375" style="115" customWidth="1"/>
    <col min="8199" max="8203" width="9.28515625" style="115" customWidth="1"/>
    <col min="8204" max="8448" width="33.140625" style="115"/>
    <col min="8449" max="8449" width="33.140625" style="115" customWidth="1"/>
    <col min="8450" max="8454" width="8.7109375" style="115" customWidth="1"/>
    <col min="8455" max="8459" width="9.28515625" style="115" customWidth="1"/>
    <col min="8460" max="8704" width="33.140625" style="115"/>
    <col min="8705" max="8705" width="33.140625" style="115" customWidth="1"/>
    <col min="8706" max="8710" width="8.7109375" style="115" customWidth="1"/>
    <col min="8711" max="8715" width="9.28515625" style="115" customWidth="1"/>
    <col min="8716" max="8960" width="33.140625" style="115"/>
    <col min="8961" max="8961" width="33.140625" style="115" customWidth="1"/>
    <col min="8962" max="8966" width="8.7109375" style="115" customWidth="1"/>
    <col min="8967" max="8971" width="9.28515625" style="115" customWidth="1"/>
    <col min="8972" max="9216" width="33.140625" style="115"/>
    <col min="9217" max="9217" width="33.140625" style="115" customWidth="1"/>
    <col min="9218" max="9222" width="8.7109375" style="115" customWidth="1"/>
    <col min="9223" max="9227" width="9.28515625" style="115" customWidth="1"/>
    <col min="9228" max="9472" width="33.140625" style="115"/>
    <col min="9473" max="9473" width="33.140625" style="115" customWidth="1"/>
    <col min="9474" max="9478" width="8.7109375" style="115" customWidth="1"/>
    <col min="9479" max="9483" width="9.28515625" style="115" customWidth="1"/>
    <col min="9484" max="9728" width="33.140625" style="115"/>
    <col min="9729" max="9729" width="33.140625" style="115" customWidth="1"/>
    <col min="9730" max="9734" width="8.7109375" style="115" customWidth="1"/>
    <col min="9735" max="9739" width="9.28515625" style="115" customWidth="1"/>
    <col min="9740" max="9984" width="33.140625" style="115"/>
    <col min="9985" max="9985" width="33.140625" style="115" customWidth="1"/>
    <col min="9986" max="9990" width="8.7109375" style="115" customWidth="1"/>
    <col min="9991" max="9995" width="9.28515625" style="115" customWidth="1"/>
    <col min="9996" max="10240" width="33.140625" style="115"/>
    <col min="10241" max="10241" width="33.140625" style="115" customWidth="1"/>
    <col min="10242" max="10246" width="8.7109375" style="115" customWidth="1"/>
    <col min="10247" max="10251" width="9.28515625" style="115" customWidth="1"/>
    <col min="10252" max="10496" width="33.140625" style="115"/>
    <col min="10497" max="10497" width="33.140625" style="115" customWidth="1"/>
    <col min="10498" max="10502" width="8.7109375" style="115" customWidth="1"/>
    <col min="10503" max="10507" width="9.28515625" style="115" customWidth="1"/>
    <col min="10508" max="10752" width="33.140625" style="115"/>
    <col min="10753" max="10753" width="33.140625" style="115" customWidth="1"/>
    <col min="10754" max="10758" width="8.7109375" style="115" customWidth="1"/>
    <col min="10759" max="10763" width="9.28515625" style="115" customWidth="1"/>
    <col min="10764" max="11008" width="33.140625" style="115"/>
    <col min="11009" max="11009" width="33.140625" style="115" customWidth="1"/>
    <col min="11010" max="11014" width="8.7109375" style="115" customWidth="1"/>
    <col min="11015" max="11019" width="9.28515625" style="115" customWidth="1"/>
    <col min="11020" max="11264" width="33.140625" style="115"/>
    <col min="11265" max="11265" width="33.140625" style="115" customWidth="1"/>
    <col min="11266" max="11270" width="8.7109375" style="115" customWidth="1"/>
    <col min="11271" max="11275" width="9.28515625" style="115" customWidth="1"/>
    <col min="11276" max="11520" width="33.140625" style="115"/>
    <col min="11521" max="11521" width="33.140625" style="115" customWidth="1"/>
    <col min="11522" max="11526" width="8.7109375" style="115" customWidth="1"/>
    <col min="11527" max="11531" width="9.28515625" style="115" customWidth="1"/>
    <col min="11532" max="11776" width="33.140625" style="115"/>
    <col min="11777" max="11777" width="33.140625" style="115" customWidth="1"/>
    <col min="11778" max="11782" width="8.7109375" style="115" customWidth="1"/>
    <col min="11783" max="11787" width="9.28515625" style="115" customWidth="1"/>
    <col min="11788" max="12032" width="33.140625" style="115"/>
    <col min="12033" max="12033" width="33.140625" style="115" customWidth="1"/>
    <col min="12034" max="12038" width="8.7109375" style="115" customWidth="1"/>
    <col min="12039" max="12043" width="9.28515625" style="115" customWidth="1"/>
    <col min="12044" max="12288" width="33.140625" style="115"/>
    <col min="12289" max="12289" width="33.140625" style="115" customWidth="1"/>
    <col min="12290" max="12294" width="8.7109375" style="115" customWidth="1"/>
    <col min="12295" max="12299" width="9.28515625" style="115" customWidth="1"/>
    <col min="12300" max="12544" width="33.140625" style="115"/>
    <col min="12545" max="12545" width="33.140625" style="115" customWidth="1"/>
    <col min="12546" max="12550" width="8.7109375" style="115" customWidth="1"/>
    <col min="12551" max="12555" width="9.28515625" style="115" customWidth="1"/>
    <col min="12556" max="12800" width="33.140625" style="115"/>
    <col min="12801" max="12801" width="33.140625" style="115" customWidth="1"/>
    <col min="12802" max="12806" width="8.7109375" style="115" customWidth="1"/>
    <col min="12807" max="12811" width="9.28515625" style="115" customWidth="1"/>
    <col min="12812" max="13056" width="33.140625" style="115"/>
    <col min="13057" max="13057" width="33.140625" style="115" customWidth="1"/>
    <col min="13058" max="13062" width="8.7109375" style="115" customWidth="1"/>
    <col min="13063" max="13067" width="9.28515625" style="115" customWidth="1"/>
    <col min="13068" max="13312" width="33.140625" style="115"/>
    <col min="13313" max="13313" width="33.140625" style="115" customWidth="1"/>
    <col min="13314" max="13318" width="8.7109375" style="115" customWidth="1"/>
    <col min="13319" max="13323" width="9.28515625" style="115" customWidth="1"/>
    <col min="13324" max="13568" width="33.140625" style="115"/>
    <col min="13569" max="13569" width="33.140625" style="115" customWidth="1"/>
    <col min="13570" max="13574" width="8.7109375" style="115" customWidth="1"/>
    <col min="13575" max="13579" width="9.28515625" style="115" customWidth="1"/>
    <col min="13580" max="13824" width="33.140625" style="115"/>
    <col min="13825" max="13825" width="33.140625" style="115" customWidth="1"/>
    <col min="13826" max="13830" width="8.7109375" style="115" customWidth="1"/>
    <col min="13831" max="13835" width="9.28515625" style="115" customWidth="1"/>
    <col min="13836" max="14080" width="33.140625" style="115"/>
    <col min="14081" max="14081" width="33.140625" style="115" customWidth="1"/>
    <col min="14082" max="14086" width="8.7109375" style="115" customWidth="1"/>
    <col min="14087" max="14091" width="9.28515625" style="115" customWidth="1"/>
    <col min="14092" max="14336" width="33.140625" style="115"/>
    <col min="14337" max="14337" width="33.140625" style="115" customWidth="1"/>
    <col min="14338" max="14342" width="8.7109375" style="115" customWidth="1"/>
    <col min="14343" max="14347" width="9.28515625" style="115" customWidth="1"/>
    <col min="14348" max="14592" width="33.140625" style="115"/>
    <col min="14593" max="14593" width="33.140625" style="115" customWidth="1"/>
    <col min="14594" max="14598" width="8.7109375" style="115" customWidth="1"/>
    <col min="14599" max="14603" width="9.28515625" style="115" customWidth="1"/>
    <col min="14604" max="14848" width="33.140625" style="115"/>
    <col min="14849" max="14849" width="33.140625" style="115" customWidth="1"/>
    <col min="14850" max="14854" width="8.7109375" style="115" customWidth="1"/>
    <col min="14855" max="14859" width="9.28515625" style="115" customWidth="1"/>
    <col min="14860" max="15104" width="33.140625" style="115"/>
    <col min="15105" max="15105" width="33.140625" style="115" customWidth="1"/>
    <col min="15106" max="15110" width="8.7109375" style="115" customWidth="1"/>
    <col min="15111" max="15115" width="9.28515625" style="115" customWidth="1"/>
    <col min="15116" max="15360" width="33.140625" style="115"/>
    <col min="15361" max="15361" width="33.140625" style="115" customWidth="1"/>
    <col min="15362" max="15366" width="8.7109375" style="115" customWidth="1"/>
    <col min="15367" max="15371" width="9.28515625" style="115" customWidth="1"/>
    <col min="15372" max="15616" width="33.140625" style="115"/>
    <col min="15617" max="15617" width="33.140625" style="115" customWidth="1"/>
    <col min="15618" max="15622" width="8.7109375" style="115" customWidth="1"/>
    <col min="15623" max="15627" width="9.28515625" style="115" customWidth="1"/>
    <col min="15628" max="15872" width="33.140625" style="115"/>
    <col min="15873" max="15873" width="33.140625" style="115" customWidth="1"/>
    <col min="15874" max="15878" width="8.7109375" style="115" customWidth="1"/>
    <col min="15879" max="15883" width="9.28515625" style="115" customWidth="1"/>
    <col min="15884" max="16128" width="33.140625" style="115"/>
    <col min="16129" max="16129" width="33.140625" style="115" customWidth="1"/>
    <col min="16130" max="16134" width="8.7109375" style="115" customWidth="1"/>
    <col min="16135" max="16139" width="9.28515625" style="115" customWidth="1"/>
    <col min="16140" max="16384" width="33.140625" style="115"/>
  </cols>
  <sheetData>
    <row r="1" spans="1:11" s="537" customFormat="1" ht="3.75" customHeight="1">
      <c r="A1" s="709">
        <v>6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</row>
    <row r="2" spans="1:11" s="537" customFormat="1" ht="16.5" customHeight="1">
      <c r="A2" s="709" t="s">
        <v>695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</row>
    <row r="3" spans="1:11" s="537" customFormat="1" ht="13.5" customHeight="1">
      <c r="A3" s="709" t="s">
        <v>379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</row>
    <row r="4" spans="1:11" s="537" customFormat="1" ht="3" customHeight="1">
      <c r="A4" s="710"/>
      <c r="B4" s="710"/>
      <c r="C4" s="710"/>
      <c r="D4" s="710"/>
      <c r="E4" s="710"/>
      <c r="F4" s="710"/>
      <c r="G4" s="710"/>
      <c r="H4" s="710"/>
      <c r="I4" s="710"/>
      <c r="J4" s="710"/>
      <c r="K4" s="710"/>
    </row>
    <row r="5" spans="1:11" ht="3" customHeight="1">
      <c r="A5" s="538"/>
      <c r="B5" s="538"/>
    </row>
    <row r="6" spans="1:11" ht="2.25" customHeight="1">
      <c r="A6" s="539"/>
      <c r="B6" s="539"/>
      <c r="C6" s="540"/>
      <c r="D6" s="541"/>
      <c r="E6" s="541"/>
      <c r="F6" s="541"/>
    </row>
    <row r="7" spans="1:11" ht="10.5" customHeight="1">
      <c r="A7" s="542"/>
      <c r="B7" s="711" t="s">
        <v>56</v>
      </c>
      <c r="C7" s="711"/>
      <c r="D7" s="711"/>
      <c r="E7" s="711"/>
      <c r="F7" s="712"/>
      <c r="G7" s="713" t="s">
        <v>144</v>
      </c>
      <c r="H7" s="713"/>
      <c r="I7" s="713"/>
      <c r="J7" s="713"/>
      <c r="K7" s="713"/>
    </row>
    <row r="8" spans="1:11" ht="14.25" customHeight="1">
      <c r="A8" s="542"/>
      <c r="B8" s="640" t="s">
        <v>380</v>
      </c>
      <c r="C8" s="640" t="s">
        <v>381</v>
      </c>
      <c r="D8" s="640" t="s">
        <v>382</v>
      </c>
      <c r="E8" s="640" t="s">
        <v>383</v>
      </c>
      <c r="F8" s="641" t="s">
        <v>384</v>
      </c>
      <c r="G8" s="543" t="s">
        <v>380</v>
      </c>
      <c r="H8" s="543" t="s">
        <v>381</v>
      </c>
      <c r="I8" s="543" t="s">
        <v>382</v>
      </c>
      <c r="J8" s="543" t="s">
        <v>383</v>
      </c>
      <c r="K8" s="543" t="s">
        <v>384</v>
      </c>
    </row>
    <row r="9" spans="1:11" ht="15.75" customHeight="1">
      <c r="A9" s="545" t="s">
        <v>117</v>
      </c>
      <c r="B9" s="546">
        <v>62</v>
      </c>
      <c r="C9" s="546">
        <v>78</v>
      </c>
      <c r="D9" s="546">
        <v>85</v>
      </c>
      <c r="E9" s="546">
        <v>104</v>
      </c>
      <c r="F9" s="546">
        <v>125</v>
      </c>
      <c r="G9" s="546">
        <v>33</v>
      </c>
      <c r="H9" s="546">
        <v>31</v>
      </c>
      <c r="I9" s="546">
        <v>35</v>
      </c>
      <c r="J9" s="546">
        <v>36</v>
      </c>
      <c r="K9" s="546">
        <v>38</v>
      </c>
    </row>
    <row r="10" spans="1:11" ht="14.25" customHeight="1">
      <c r="A10" s="547" t="s">
        <v>385</v>
      </c>
      <c r="B10" s="548">
        <v>60</v>
      </c>
      <c r="C10" s="548">
        <v>75</v>
      </c>
      <c r="D10" s="548">
        <v>81</v>
      </c>
      <c r="E10" s="548">
        <v>99</v>
      </c>
      <c r="F10" s="548">
        <v>114</v>
      </c>
      <c r="G10" s="548">
        <v>19</v>
      </c>
      <c r="H10" s="548">
        <v>18</v>
      </c>
      <c r="I10" s="548">
        <v>19</v>
      </c>
      <c r="J10" s="548">
        <v>20</v>
      </c>
      <c r="K10" s="548">
        <v>22</v>
      </c>
    </row>
    <row r="11" spans="1:11" ht="12" customHeight="1">
      <c r="A11" s="549" t="s">
        <v>386</v>
      </c>
      <c r="B11" s="550">
        <v>23</v>
      </c>
      <c r="C11" s="550">
        <v>30</v>
      </c>
      <c r="D11" s="550">
        <v>31</v>
      </c>
      <c r="E11" s="550">
        <v>40</v>
      </c>
      <c r="F11" s="550">
        <v>41</v>
      </c>
      <c r="G11" s="550">
        <v>14</v>
      </c>
      <c r="H11" s="550">
        <v>13</v>
      </c>
      <c r="I11" s="550">
        <v>14</v>
      </c>
      <c r="J11" s="550">
        <v>12</v>
      </c>
      <c r="K11" s="550">
        <v>13</v>
      </c>
    </row>
    <row r="12" spans="1:11" ht="12" customHeight="1">
      <c r="A12" s="549" t="s">
        <v>387</v>
      </c>
      <c r="B12" s="550">
        <v>37</v>
      </c>
      <c r="C12" s="550">
        <v>45</v>
      </c>
      <c r="D12" s="550">
        <v>50</v>
      </c>
      <c r="E12" s="550">
        <v>59</v>
      </c>
      <c r="F12" s="550">
        <v>73</v>
      </c>
      <c r="G12" s="550">
        <v>5</v>
      </c>
      <c r="H12" s="550">
        <v>5</v>
      </c>
      <c r="I12" s="550">
        <v>5</v>
      </c>
      <c r="J12" s="550">
        <v>8</v>
      </c>
      <c r="K12" s="550">
        <v>9</v>
      </c>
    </row>
    <row r="13" spans="1:11" ht="12" customHeight="1">
      <c r="A13" s="547" t="s">
        <v>388</v>
      </c>
      <c r="B13" s="548">
        <v>2</v>
      </c>
      <c r="C13" s="548">
        <v>3</v>
      </c>
      <c r="D13" s="548">
        <v>4</v>
      </c>
      <c r="E13" s="548">
        <v>5</v>
      </c>
      <c r="F13" s="548">
        <v>11</v>
      </c>
      <c r="G13" s="548">
        <v>14</v>
      </c>
      <c r="H13" s="548">
        <v>13</v>
      </c>
      <c r="I13" s="548">
        <v>16</v>
      </c>
      <c r="J13" s="548">
        <v>16</v>
      </c>
      <c r="K13" s="548">
        <v>16</v>
      </c>
    </row>
    <row r="14" spans="1:11" ht="12" customHeight="1">
      <c r="A14" s="549" t="s">
        <v>386</v>
      </c>
      <c r="B14" s="550">
        <v>2</v>
      </c>
      <c r="C14" s="550">
        <v>3</v>
      </c>
      <c r="D14" s="550">
        <v>4</v>
      </c>
      <c r="E14" s="550">
        <v>5</v>
      </c>
      <c r="F14" s="550">
        <v>11</v>
      </c>
      <c r="G14" s="550">
        <v>13</v>
      </c>
      <c r="H14" s="550">
        <v>12</v>
      </c>
      <c r="I14" s="550">
        <v>15</v>
      </c>
      <c r="J14" s="550">
        <v>15</v>
      </c>
      <c r="K14" s="550">
        <v>14</v>
      </c>
    </row>
    <row r="15" spans="1:11" ht="12" customHeight="1">
      <c r="A15" s="549" t="s">
        <v>387</v>
      </c>
      <c r="B15" s="550" t="s">
        <v>389</v>
      </c>
      <c r="C15" s="550" t="s">
        <v>389</v>
      </c>
      <c r="D15" s="550" t="s">
        <v>389</v>
      </c>
      <c r="E15" s="550" t="s">
        <v>389</v>
      </c>
      <c r="F15" s="550" t="s">
        <v>389</v>
      </c>
      <c r="G15" s="550">
        <v>1</v>
      </c>
      <c r="H15" s="550">
        <v>1</v>
      </c>
      <c r="I15" s="550">
        <v>1</v>
      </c>
      <c r="J15" s="550">
        <v>1</v>
      </c>
      <c r="K15" s="550">
        <v>2</v>
      </c>
    </row>
    <row r="16" spans="1:11" ht="12" customHeight="1">
      <c r="A16" s="545" t="s">
        <v>268</v>
      </c>
      <c r="B16" s="546">
        <v>465</v>
      </c>
      <c r="C16" s="546">
        <v>608</v>
      </c>
      <c r="D16" s="546">
        <v>731</v>
      </c>
      <c r="E16" s="546">
        <v>840</v>
      </c>
      <c r="F16" s="546">
        <v>937</v>
      </c>
      <c r="G16" s="546">
        <v>145</v>
      </c>
      <c r="H16" s="546">
        <v>123</v>
      </c>
      <c r="I16" s="546">
        <v>144</v>
      </c>
      <c r="J16" s="546">
        <v>135</v>
      </c>
      <c r="K16" s="546">
        <v>149</v>
      </c>
    </row>
    <row r="17" spans="1:11" s="164" customFormat="1" ht="12" customHeight="1">
      <c r="A17" s="547" t="s">
        <v>390</v>
      </c>
      <c r="B17" s="548">
        <v>389</v>
      </c>
      <c r="C17" s="548">
        <v>456</v>
      </c>
      <c r="D17" s="548">
        <v>530</v>
      </c>
      <c r="E17" s="548">
        <v>583</v>
      </c>
      <c r="F17" s="548">
        <v>634</v>
      </c>
      <c r="G17" s="548">
        <v>69</v>
      </c>
      <c r="H17" s="548">
        <v>58</v>
      </c>
      <c r="I17" s="548">
        <v>68</v>
      </c>
      <c r="J17" s="548">
        <v>56</v>
      </c>
      <c r="K17" s="548">
        <v>63</v>
      </c>
    </row>
    <row r="18" spans="1:11" s="164" customFormat="1" ht="12" customHeight="1">
      <c r="A18" s="549" t="s">
        <v>386</v>
      </c>
      <c r="B18" s="550">
        <v>136</v>
      </c>
      <c r="C18" s="550">
        <v>168</v>
      </c>
      <c r="D18" s="550">
        <v>182</v>
      </c>
      <c r="E18" s="550">
        <v>200</v>
      </c>
      <c r="F18" s="550">
        <v>211</v>
      </c>
      <c r="G18" s="550">
        <v>59</v>
      </c>
      <c r="H18" s="550">
        <v>43</v>
      </c>
      <c r="I18" s="550">
        <v>50</v>
      </c>
      <c r="J18" s="550">
        <v>34</v>
      </c>
      <c r="K18" s="550">
        <v>35</v>
      </c>
    </row>
    <row r="19" spans="1:11" s="164" customFormat="1" ht="12" customHeight="1">
      <c r="A19" s="549" t="s">
        <v>387</v>
      </c>
      <c r="B19" s="550">
        <v>253</v>
      </c>
      <c r="C19" s="550">
        <v>288</v>
      </c>
      <c r="D19" s="550">
        <v>348</v>
      </c>
      <c r="E19" s="550">
        <v>383</v>
      </c>
      <c r="F19" s="550">
        <v>423</v>
      </c>
      <c r="G19" s="550">
        <v>10</v>
      </c>
      <c r="H19" s="550">
        <v>15</v>
      </c>
      <c r="I19" s="550">
        <v>18</v>
      </c>
      <c r="J19" s="550">
        <v>22</v>
      </c>
      <c r="K19" s="550">
        <v>28</v>
      </c>
    </row>
    <row r="20" spans="1:11" s="164" customFormat="1" ht="12" customHeight="1">
      <c r="A20" s="547" t="s">
        <v>391</v>
      </c>
      <c r="B20" s="548">
        <v>73</v>
      </c>
      <c r="C20" s="548">
        <v>139</v>
      </c>
      <c r="D20" s="548">
        <v>180</v>
      </c>
      <c r="E20" s="548">
        <v>226</v>
      </c>
      <c r="F20" s="548">
        <v>257</v>
      </c>
      <c r="G20" s="548">
        <v>44</v>
      </c>
      <c r="H20" s="548">
        <v>38</v>
      </c>
      <c r="I20" s="548">
        <v>48</v>
      </c>
      <c r="J20" s="548">
        <v>43</v>
      </c>
      <c r="K20" s="548">
        <v>48</v>
      </c>
    </row>
    <row r="21" spans="1:11" s="164" customFormat="1" ht="12" customHeight="1">
      <c r="A21" s="549" t="s">
        <v>386</v>
      </c>
      <c r="B21" s="550">
        <v>40</v>
      </c>
      <c r="C21" s="550">
        <v>84</v>
      </c>
      <c r="D21" s="550">
        <v>98</v>
      </c>
      <c r="E21" s="550">
        <v>125</v>
      </c>
      <c r="F21" s="550">
        <v>139</v>
      </c>
      <c r="G21" s="550">
        <v>39</v>
      </c>
      <c r="H21" s="550">
        <v>29</v>
      </c>
      <c r="I21" s="550">
        <v>36</v>
      </c>
      <c r="J21" s="550">
        <v>25</v>
      </c>
      <c r="K21" s="550">
        <v>27</v>
      </c>
    </row>
    <row r="22" spans="1:11" ht="12" customHeight="1">
      <c r="A22" s="549" t="s">
        <v>387</v>
      </c>
      <c r="B22" s="550">
        <v>33</v>
      </c>
      <c r="C22" s="550">
        <v>55</v>
      </c>
      <c r="D22" s="550">
        <v>82</v>
      </c>
      <c r="E22" s="550">
        <v>101</v>
      </c>
      <c r="F22" s="550">
        <v>118</v>
      </c>
      <c r="G22" s="550">
        <v>5</v>
      </c>
      <c r="H22" s="550">
        <v>9</v>
      </c>
      <c r="I22" s="550">
        <v>12</v>
      </c>
      <c r="J22" s="550">
        <v>18</v>
      </c>
      <c r="K22" s="550">
        <v>21</v>
      </c>
    </row>
    <row r="23" spans="1:11" ht="12" customHeight="1">
      <c r="A23" s="547" t="s">
        <v>388</v>
      </c>
      <c r="B23" s="548">
        <v>3</v>
      </c>
      <c r="C23" s="548">
        <v>13</v>
      </c>
      <c r="D23" s="548">
        <v>21</v>
      </c>
      <c r="E23" s="548">
        <v>31</v>
      </c>
      <c r="F23" s="548">
        <v>46</v>
      </c>
      <c r="G23" s="548">
        <v>32</v>
      </c>
      <c r="H23" s="548">
        <v>27</v>
      </c>
      <c r="I23" s="548">
        <v>28</v>
      </c>
      <c r="J23" s="548">
        <v>36</v>
      </c>
      <c r="K23" s="548">
        <v>38</v>
      </c>
    </row>
    <row r="24" spans="1:11" ht="12" customHeight="1">
      <c r="A24" s="549" t="s">
        <v>386</v>
      </c>
      <c r="B24" s="550">
        <v>2</v>
      </c>
      <c r="C24" s="550">
        <v>12</v>
      </c>
      <c r="D24" s="550">
        <v>17</v>
      </c>
      <c r="E24" s="550">
        <v>25</v>
      </c>
      <c r="F24" s="550">
        <v>38</v>
      </c>
      <c r="G24" s="550">
        <v>28</v>
      </c>
      <c r="H24" s="550">
        <v>23</v>
      </c>
      <c r="I24" s="550">
        <v>24</v>
      </c>
      <c r="J24" s="550">
        <v>31</v>
      </c>
      <c r="K24" s="550">
        <v>33</v>
      </c>
    </row>
    <row r="25" spans="1:11" ht="12" customHeight="1">
      <c r="A25" s="549" t="s">
        <v>387</v>
      </c>
      <c r="B25" s="550">
        <v>1</v>
      </c>
      <c r="C25" s="550">
        <v>1</v>
      </c>
      <c r="D25" s="550">
        <v>4</v>
      </c>
      <c r="E25" s="550">
        <v>6</v>
      </c>
      <c r="F25" s="550">
        <v>8</v>
      </c>
      <c r="G25" s="550">
        <v>4</v>
      </c>
      <c r="H25" s="550">
        <v>4</v>
      </c>
      <c r="I25" s="550">
        <v>4</v>
      </c>
      <c r="J25" s="550">
        <v>5</v>
      </c>
      <c r="K25" s="550">
        <v>5</v>
      </c>
    </row>
    <row r="26" spans="1:11" ht="12" customHeight="1">
      <c r="A26" s="545" t="s">
        <v>269</v>
      </c>
      <c r="B26" s="546">
        <v>261</v>
      </c>
      <c r="C26" s="546">
        <v>324</v>
      </c>
      <c r="D26" s="546">
        <v>394</v>
      </c>
      <c r="E26" s="546">
        <v>462</v>
      </c>
      <c r="F26" s="546">
        <v>538</v>
      </c>
      <c r="G26" s="546">
        <v>80</v>
      </c>
      <c r="H26" s="546">
        <v>74</v>
      </c>
      <c r="I26" s="546">
        <v>102</v>
      </c>
      <c r="J26" s="546">
        <v>110</v>
      </c>
      <c r="K26" s="546">
        <v>124</v>
      </c>
    </row>
    <row r="27" spans="1:11" ht="12" customHeight="1">
      <c r="A27" s="547" t="s">
        <v>392</v>
      </c>
      <c r="B27" s="548">
        <v>233</v>
      </c>
      <c r="C27" s="548">
        <v>286</v>
      </c>
      <c r="D27" s="548">
        <v>332</v>
      </c>
      <c r="E27" s="548">
        <v>377</v>
      </c>
      <c r="F27" s="548">
        <v>420</v>
      </c>
      <c r="G27" s="548">
        <v>47</v>
      </c>
      <c r="H27" s="548">
        <v>46</v>
      </c>
      <c r="I27" s="548">
        <v>64</v>
      </c>
      <c r="J27" s="548">
        <v>62</v>
      </c>
      <c r="K27" s="548">
        <v>70</v>
      </c>
    </row>
    <row r="28" spans="1:11" ht="12" customHeight="1">
      <c r="A28" s="549" t="s">
        <v>386</v>
      </c>
      <c r="B28" s="550">
        <v>82</v>
      </c>
      <c r="C28" s="550">
        <v>104</v>
      </c>
      <c r="D28" s="550">
        <v>113</v>
      </c>
      <c r="E28" s="550">
        <v>124</v>
      </c>
      <c r="F28" s="550">
        <v>131</v>
      </c>
      <c r="G28" s="550">
        <v>39</v>
      </c>
      <c r="H28" s="550">
        <v>33</v>
      </c>
      <c r="I28" s="550">
        <v>45</v>
      </c>
      <c r="J28" s="550">
        <v>37</v>
      </c>
      <c r="K28" s="550">
        <v>40</v>
      </c>
    </row>
    <row r="29" spans="1:11" ht="12" customHeight="1">
      <c r="A29" s="549" t="s">
        <v>387</v>
      </c>
      <c r="B29" s="550">
        <v>151</v>
      </c>
      <c r="C29" s="550">
        <v>182</v>
      </c>
      <c r="D29" s="550">
        <v>219</v>
      </c>
      <c r="E29" s="550">
        <v>253</v>
      </c>
      <c r="F29" s="550">
        <v>289</v>
      </c>
      <c r="G29" s="550">
        <v>8</v>
      </c>
      <c r="H29" s="550">
        <v>13</v>
      </c>
      <c r="I29" s="550">
        <v>19</v>
      </c>
      <c r="J29" s="550">
        <v>25</v>
      </c>
      <c r="K29" s="550">
        <v>30</v>
      </c>
    </row>
    <row r="30" spans="1:11" ht="12" customHeight="1">
      <c r="A30" s="547" t="s">
        <v>388</v>
      </c>
      <c r="B30" s="548">
        <v>28</v>
      </c>
      <c r="C30" s="548">
        <v>38</v>
      </c>
      <c r="D30" s="548">
        <v>62</v>
      </c>
      <c r="E30" s="548">
        <v>85</v>
      </c>
      <c r="F30" s="548">
        <v>118</v>
      </c>
      <c r="G30" s="548">
        <v>33</v>
      </c>
      <c r="H30" s="548">
        <v>28</v>
      </c>
      <c r="I30" s="548">
        <v>38</v>
      </c>
      <c r="J30" s="548">
        <v>48</v>
      </c>
      <c r="K30" s="548">
        <v>54</v>
      </c>
    </row>
    <row r="31" spans="1:11" ht="12" customHeight="1">
      <c r="A31" s="549" t="s">
        <v>386</v>
      </c>
      <c r="B31" s="550">
        <v>15</v>
      </c>
      <c r="C31" s="550">
        <v>25</v>
      </c>
      <c r="D31" s="550">
        <v>39</v>
      </c>
      <c r="E31" s="550">
        <v>52</v>
      </c>
      <c r="F31" s="550">
        <v>76</v>
      </c>
      <c r="G31" s="550">
        <v>23</v>
      </c>
      <c r="H31" s="550">
        <v>18</v>
      </c>
      <c r="I31" s="550">
        <v>25</v>
      </c>
      <c r="J31" s="550">
        <v>31</v>
      </c>
      <c r="K31" s="550">
        <v>35</v>
      </c>
    </row>
    <row r="32" spans="1:11" ht="12" customHeight="1">
      <c r="A32" s="549" t="s">
        <v>387</v>
      </c>
      <c r="B32" s="550">
        <v>13</v>
      </c>
      <c r="C32" s="550">
        <v>13</v>
      </c>
      <c r="D32" s="550">
        <v>23</v>
      </c>
      <c r="E32" s="550">
        <v>33</v>
      </c>
      <c r="F32" s="550">
        <v>42</v>
      </c>
      <c r="G32" s="550">
        <v>10</v>
      </c>
      <c r="H32" s="550">
        <v>10</v>
      </c>
      <c r="I32" s="550">
        <v>13</v>
      </c>
      <c r="J32" s="550">
        <v>17</v>
      </c>
      <c r="K32" s="550">
        <v>19</v>
      </c>
    </row>
    <row r="33" spans="1:11" ht="12" customHeight="1">
      <c r="A33" s="545" t="s">
        <v>270</v>
      </c>
      <c r="B33" s="546">
        <v>46</v>
      </c>
      <c r="C33" s="546">
        <v>65</v>
      </c>
      <c r="D33" s="546">
        <v>77</v>
      </c>
      <c r="E33" s="546">
        <v>99</v>
      </c>
      <c r="F33" s="546">
        <v>114</v>
      </c>
      <c r="G33" s="546">
        <v>24</v>
      </c>
      <c r="H33" s="546">
        <v>20</v>
      </c>
      <c r="I33" s="546">
        <v>21</v>
      </c>
      <c r="J33" s="546">
        <v>18</v>
      </c>
      <c r="K33" s="546">
        <v>18</v>
      </c>
    </row>
    <row r="34" spans="1:11" ht="12" customHeight="1">
      <c r="A34" s="547" t="s">
        <v>393</v>
      </c>
      <c r="B34" s="548">
        <v>46</v>
      </c>
      <c r="C34" s="548">
        <v>65</v>
      </c>
      <c r="D34" s="548">
        <v>73</v>
      </c>
      <c r="E34" s="548">
        <v>94</v>
      </c>
      <c r="F34" s="548">
        <v>106</v>
      </c>
      <c r="G34" s="548">
        <v>22</v>
      </c>
      <c r="H34" s="548">
        <v>18</v>
      </c>
      <c r="I34" s="548">
        <v>18</v>
      </c>
      <c r="J34" s="548">
        <v>15</v>
      </c>
      <c r="K34" s="548">
        <v>15</v>
      </c>
    </row>
    <row r="35" spans="1:11" ht="12" customHeight="1">
      <c r="A35" s="549" t="s">
        <v>386</v>
      </c>
      <c r="B35" s="550">
        <v>16</v>
      </c>
      <c r="C35" s="550">
        <v>28</v>
      </c>
      <c r="D35" s="550">
        <v>28</v>
      </c>
      <c r="E35" s="550">
        <v>40</v>
      </c>
      <c r="F35" s="550">
        <v>41</v>
      </c>
      <c r="G35" s="550">
        <v>19</v>
      </c>
      <c r="H35" s="550">
        <v>15</v>
      </c>
      <c r="I35" s="550">
        <v>15</v>
      </c>
      <c r="J35" s="550">
        <v>12</v>
      </c>
      <c r="K35" s="550">
        <v>12</v>
      </c>
    </row>
    <row r="36" spans="1:11" ht="12" customHeight="1">
      <c r="A36" s="549" t="s">
        <v>387</v>
      </c>
      <c r="B36" s="550">
        <v>30</v>
      </c>
      <c r="C36" s="550">
        <v>37</v>
      </c>
      <c r="D36" s="550">
        <v>45</v>
      </c>
      <c r="E36" s="550">
        <v>54</v>
      </c>
      <c r="F36" s="550">
        <v>65</v>
      </c>
      <c r="G36" s="550">
        <v>3</v>
      </c>
      <c r="H36" s="550">
        <v>3</v>
      </c>
      <c r="I36" s="550">
        <v>3</v>
      </c>
      <c r="J36" s="550">
        <v>3</v>
      </c>
      <c r="K36" s="550">
        <v>3</v>
      </c>
    </row>
    <row r="37" spans="1:11" ht="12" customHeight="1">
      <c r="A37" s="547" t="s">
        <v>388</v>
      </c>
      <c r="B37" s="548">
        <v>0</v>
      </c>
      <c r="C37" s="548">
        <v>0</v>
      </c>
      <c r="D37" s="548">
        <v>4</v>
      </c>
      <c r="E37" s="548">
        <v>5</v>
      </c>
      <c r="F37" s="548">
        <v>8</v>
      </c>
      <c r="G37" s="548">
        <v>2</v>
      </c>
      <c r="H37" s="548">
        <v>2</v>
      </c>
      <c r="I37" s="548">
        <v>3</v>
      </c>
      <c r="J37" s="548">
        <v>3</v>
      </c>
      <c r="K37" s="548">
        <v>3</v>
      </c>
    </row>
    <row r="38" spans="1:11" ht="12" customHeight="1">
      <c r="A38" s="549" t="s">
        <v>386</v>
      </c>
      <c r="B38" s="550" t="s">
        <v>389</v>
      </c>
      <c r="C38" s="550" t="s">
        <v>389</v>
      </c>
      <c r="D38" s="550">
        <v>4</v>
      </c>
      <c r="E38" s="550">
        <v>5</v>
      </c>
      <c r="F38" s="550">
        <v>8</v>
      </c>
      <c r="G38" s="550">
        <v>2</v>
      </c>
      <c r="H38" s="550">
        <v>2</v>
      </c>
      <c r="I38" s="550">
        <v>3</v>
      </c>
      <c r="J38" s="550">
        <v>3</v>
      </c>
      <c r="K38" s="550">
        <v>3</v>
      </c>
    </row>
    <row r="39" spans="1:11" ht="12" customHeight="1">
      <c r="A39" s="549" t="s">
        <v>387</v>
      </c>
      <c r="B39" s="550" t="s">
        <v>389</v>
      </c>
      <c r="C39" s="550" t="s">
        <v>389</v>
      </c>
      <c r="D39" s="550" t="s">
        <v>389</v>
      </c>
      <c r="E39" s="550" t="s">
        <v>389</v>
      </c>
      <c r="F39" s="550" t="s">
        <v>389</v>
      </c>
      <c r="G39" s="550" t="s">
        <v>389</v>
      </c>
      <c r="H39" s="550" t="s">
        <v>389</v>
      </c>
      <c r="I39" s="550" t="s">
        <v>389</v>
      </c>
      <c r="J39" s="550" t="s">
        <v>389</v>
      </c>
      <c r="K39" s="550" t="s">
        <v>389</v>
      </c>
    </row>
    <row r="40" spans="1:11" ht="12" customHeight="1">
      <c r="A40" s="545" t="s">
        <v>271</v>
      </c>
      <c r="B40" s="546">
        <v>41</v>
      </c>
      <c r="C40" s="546">
        <v>60</v>
      </c>
      <c r="D40" s="546">
        <v>74</v>
      </c>
      <c r="E40" s="546">
        <v>85</v>
      </c>
      <c r="F40" s="546">
        <v>90</v>
      </c>
      <c r="G40" s="546">
        <v>43</v>
      </c>
      <c r="H40" s="546">
        <v>36</v>
      </c>
      <c r="I40" s="546">
        <v>37</v>
      </c>
      <c r="J40" s="546">
        <v>37</v>
      </c>
      <c r="K40" s="546">
        <v>35</v>
      </c>
    </row>
    <row r="41" spans="1:11" ht="12" customHeight="1">
      <c r="A41" s="547" t="s">
        <v>394</v>
      </c>
      <c r="B41" s="548">
        <v>30</v>
      </c>
      <c r="C41" s="548">
        <v>43</v>
      </c>
      <c r="D41" s="548">
        <v>51</v>
      </c>
      <c r="E41" s="548">
        <v>58</v>
      </c>
      <c r="F41" s="548">
        <v>59</v>
      </c>
      <c r="G41" s="548">
        <v>23</v>
      </c>
      <c r="H41" s="548">
        <v>19</v>
      </c>
      <c r="I41" s="548">
        <v>18</v>
      </c>
      <c r="J41" s="548">
        <v>13</v>
      </c>
      <c r="K41" s="548">
        <v>15</v>
      </c>
    </row>
    <row r="42" spans="1:11" ht="12" customHeight="1">
      <c r="A42" s="549" t="s">
        <v>386</v>
      </c>
      <c r="B42" s="550">
        <v>13</v>
      </c>
      <c r="C42" s="550">
        <v>20</v>
      </c>
      <c r="D42" s="550">
        <v>22</v>
      </c>
      <c r="E42" s="550">
        <v>23</v>
      </c>
      <c r="F42" s="550">
        <v>22</v>
      </c>
      <c r="G42" s="550">
        <v>20</v>
      </c>
      <c r="H42" s="550">
        <v>16</v>
      </c>
      <c r="I42" s="550">
        <v>15</v>
      </c>
      <c r="J42" s="550">
        <v>10</v>
      </c>
      <c r="K42" s="550">
        <v>11</v>
      </c>
    </row>
    <row r="43" spans="1:11" ht="12" customHeight="1">
      <c r="A43" s="549" t="s">
        <v>387</v>
      </c>
      <c r="B43" s="550">
        <v>17</v>
      </c>
      <c r="C43" s="550">
        <v>23</v>
      </c>
      <c r="D43" s="550">
        <v>29</v>
      </c>
      <c r="E43" s="550">
        <v>35</v>
      </c>
      <c r="F43" s="550">
        <v>37</v>
      </c>
      <c r="G43" s="550">
        <v>3</v>
      </c>
      <c r="H43" s="550">
        <v>3</v>
      </c>
      <c r="I43" s="550">
        <v>3</v>
      </c>
      <c r="J43" s="550">
        <v>3</v>
      </c>
      <c r="K43" s="550">
        <v>4</v>
      </c>
    </row>
    <row r="44" spans="1:11" ht="12" customHeight="1">
      <c r="A44" s="547" t="s">
        <v>388</v>
      </c>
      <c r="B44" s="548">
        <v>11</v>
      </c>
      <c r="C44" s="548">
        <v>17</v>
      </c>
      <c r="D44" s="548">
        <v>23</v>
      </c>
      <c r="E44" s="548">
        <v>27</v>
      </c>
      <c r="F44" s="548">
        <v>31</v>
      </c>
      <c r="G44" s="548">
        <v>20</v>
      </c>
      <c r="H44" s="548">
        <v>17</v>
      </c>
      <c r="I44" s="548">
        <v>19</v>
      </c>
      <c r="J44" s="548">
        <v>24</v>
      </c>
      <c r="K44" s="548">
        <v>20</v>
      </c>
    </row>
    <row r="45" spans="1:11" ht="12" customHeight="1">
      <c r="A45" s="549" t="s">
        <v>386</v>
      </c>
      <c r="B45" s="550">
        <v>9</v>
      </c>
      <c r="C45" s="550">
        <v>15</v>
      </c>
      <c r="D45" s="550">
        <v>16</v>
      </c>
      <c r="E45" s="550">
        <v>18</v>
      </c>
      <c r="F45" s="550">
        <v>20</v>
      </c>
      <c r="G45" s="550">
        <v>17</v>
      </c>
      <c r="H45" s="550">
        <v>13</v>
      </c>
      <c r="I45" s="550">
        <v>15</v>
      </c>
      <c r="J45" s="550">
        <v>19</v>
      </c>
      <c r="K45" s="550">
        <v>15</v>
      </c>
    </row>
    <row r="46" spans="1:11" ht="12" customHeight="1">
      <c r="A46" s="549" t="s">
        <v>387</v>
      </c>
      <c r="B46" s="550">
        <v>2</v>
      </c>
      <c r="C46" s="550">
        <v>2</v>
      </c>
      <c r="D46" s="550">
        <v>7</v>
      </c>
      <c r="E46" s="550">
        <v>9</v>
      </c>
      <c r="F46" s="550">
        <v>11</v>
      </c>
      <c r="G46" s="550">
        <v>3</v>
      </c>
      <c r="H46" s="550">
        <v>4</v>
      </c>
      <c r="I46" s="550">
        <v>4</v>
      </c>
      <c r="J46" s="550">
        <v>5</v>
      </c>
      <c r="K46" s="550">
        <v>5</v>
      </c>
    </row>
    <row r="47" spans="1:11" ht="12" customHeight="1">
      <c r="A47" s="545" t="s">
        <v>272</v>
      </c>
      <c r="B47" s="546">
        <v>71</v>
      </c>
      <c r="C47" s="546">
        <v>100</v>
      </c>
      <c r="D47" s="546">
        <v>117</v>
      </c>
      <c r="E47" s="546">
        <v>136</v>
      </c>
      <c r="F47" s="546">
        <v>160</v>
      </c>
      <c r="G47" s="546">
        <v>44</v>
      </c>
      <c r="H47" s="546">
        <v>42</v>
      </c>
      <c r="I47" s="546">
        <v>50</v>
      </c>
      <c r="J47" s="546">
        <v>46</v>
      </c>
      <c r="K47" s="546">
        <v>49</v>
      </c>
    </row>
    <row r="48" spans="1:11" ht="12" customHeight="1">
      <c r="A48" s="547" t="s">
        <v>395</v>
      </c>
      <c r="B48" s="548">
        <v>54</v>
      </c>
      <c r="C48" s="548">
        <v>75</v>
      </c>
      <c r="D48" s="548">
        <v>87</v>
      </c>
      <c r="E48" s="548">
        <v>101</v>
      </c>
      <c r="F48" s="548">
        <v>119</v>
      </c>
      <c r="G48" s="548">
        <v>30</v>
      </c>
      <c r="H48" s="548">
        <v>26</v>
      </c>
      <c r="I48" s="548">
        <v>28</v>
      </c>
      <c r="J48" s="548">
        <v>23</v>
      </c>
      <c r="K48" s="548">
        <v>24</v>
      </c>
    </row>
    <row r="49" spans="1:11" ht="12" customHeight="1">
      <c r="A49" s="549" t="s">
        <v>386</v>
      </c>
      <c r="B49" s="550">
        <v>20</v>
      </c>
      <c r="C49" s="550">
        <v>30</v>
      </c>
      <c r="D49" s="550">
        <v>35</v>
      </c>
      <c r="E49" s="550">
        <v>41</v>
      </c>
      <c r="F49" s="550">
        <v>50</v>
      </c>
      <c r="G49" s="550">
        <v>27</v>
      </c>
      <c r="H49" s="550">
        <v>23</v>
      </c>
      <c r="I49" s="550">
        <v>24</v>
      </c>
      <c r="J49" s="550">
        <v>16</v>
      </c>
      <c r="K49" s="550">
        <v>15</v>
      </c>
    </row>
    <row r="50" spans="1:11" ht="12" customHeight="1">
      <c r="A50" s="549" t="s">
        <v>387</v>
      </c>
      <c r="B50" s="550">
        <v>34</v>
      </c>
      <c r="C50" s="550">
        <v>45</v>
      </c>
      <c r="D50" s="550">
        <v>52</v>
      </c>
      <c r="E50" s="550">
        <v>60</v>
      </c>
      <c r="F50" s="550">
        <v>69</v>
      </c>
      <c r="G50" s="550">
        <v>3</v>
      </c>
      <c r="H50" s="550">
        <v>3</v>
      </c>
      <c r="I50" s="550">
        <v>4</v>
      </c>
      <c r="J50" s="550">
        <v>7</v>
      </c>
      <c r="K50" s="550">
        <v>9</v>
      </c>
    </row>
    <row r="51" spans="1:11" ht="12" customHeight="1">
      <c r="A51" s="547" t="s">
        <v>388</v>
      </c>
      <c r="B51" s="548">
        <v>17</v>
      </c>
      <c r="C51" s="548">
        <v>25</v>
      </c>
      <c r="D51" s="548">
        <v>30</v>
      </c>
      <c r="E51" s="548">
        <v>35</v>
      </c>
      <c r="F51" s="548">
        <v>41</v>
      </c>
      <c r="G51" s="548">
        <v>14</v>
      </c>
      <c r="H51" s="548">
        <v>16</v>
      </c>
      <c r="I51" s="548">
        <v>22</v>
      </c>
      <c r="J51" s="548">
        <v>23</v>
      </c>
      <c r="K51" s="548">
        <v>25</v>
      </c>
    </row>
    <row r="52" spans="1:11" ht="12" customHeight="1">
      <c r="A52" s="549" t="s">
        <v>386</v>
      </c>
      <c r="B52" s="550">
        <v>10</v>
      </c>
      <c r="C52" s="550">
        <v>16</v>
      </c>
      <c r="D52" s="550">
        <v>19</v>
      </c>
      <c r="E52" s="550">
        <v>25</v>
      </c>
      <c r="F52" s="550">
        <v>28</v>
      </c>
      <c r="G52" s="550">
        <v>10</v>
      </c>
      <c r="H52" s="550">
        <v>12</v>
      </c>
      <c r="I52" s="550">
        <v>17</v>
      </c>
      <c r="J52" s="550">
        <v>16</v>
      </c>
      <c r="K52" s="550">
        <v>17</v>
      </c>
    </row>
    <row r="53" spans="1:11" ht="12" customHeight="1">
      <c r="A53" s="549" t="s">
        <v>387</v>
      </c>
      <c r="B53" s="550">
        <v>7</v>
      </c>
      <c r="C53" s="550">
        <v>9</v>
      </c>
      <c r="D53" s="550">
        <v>11</v>
      </c>
      <c r="E53" s="550">
        <v>10</v>
      </c>
      <c r="F53" s="550">
        <v>13</v>
      </c>
      <c r="G53" s="550">
        <v>4</v>
      </c>
      <c r="H53" s="550">
        <v>4</v>
      </c>
      <c r="I53" s="550">
        <v>5</v>
      </c>
      <c r="J53" s="550">
        <v>7</v>
      </c>
      <c r="K53" s="550">
        <v>8</v>
      </c>
    </row>
    <row r="54" spans="1:11" ht="12" customHeight="1">
      <c r="A54" s="545" t="s">
        <v>273</v>
      </c>
      <c r="B54" s="546">
        <v>502</v>
      </c>
      <c r="C54" s="546">
        <v>596</v>
      </c>
      <c r="D54" s="546">
        <v>696</v>
      </c>
      <c r="E54" s="546">
        <v>786</v>
      </c>
      <c r="F54" s="546">
        <v>905</v>
      </c>
      <c r="G54" s="546">
        <v>153</v>
      </c>
      <c r="H54" s="546">
        <v>148</v>
      </c>
      <c r="I54" s="546">
        <v>225</v>
      </c>
      <c r="J54" s="546">
        <v>239</v>
      </c>
      <c r="K54" s="546">
        <v>314</v>
      </c>
    </row>
    <row r="55" spans="1:11" ht="12" customHeight="1">
      <c r="A55" s="547" t="s">
        <v>396</v>
      </c>
      <c r="B55" s="548">
        <v>457</v>
      </c>
      <c r="C55" s="548">
        <v>531</v>
      </c>
      <c r="D55" s="548">
        <v>601</v>
      </c>
      <c r="E55" s="548">
        <v>669</v>
      </c>
      <c r="F55" s="548">
        <v>761</v>
      </c>
      <c r="G55" s="548">
        <v>100</v>
      </c>
      <c r="H55" s="548">
        <v>95</v>
      </c>
      <c r="I55" s="548">
        <v>152</v>
      </c>
      <c r="J55" s="548">
        <v>162</v>
      </c>
      <c r="K55" s="548">
        <v>226</v>
      </c>
    </row>
    <row r="56" spans="1:11" ht="12" customHeight="1">
      <c r="A56" s="549" t="s">
        <v>386</v>
      </c>
      <c r="B56" s="550">
        <v>161</v>
      </c>
      <c r="C56" s="550">
        <v>190</v>
      </c>
      <c r="D56" s="550">
        <v>207</v>
      </c>
      <c r="E56" s="550">
        <v>226</v>
      </c>
      <c r="F56" s="550">
        <v>255</v>
      </c>
      <c r="G56" s="550">
        <v>76</v>
      </c>
      <c r="H56" s="550">
        <v>66</v>
      </c>
      <c r="I56" s="550">
        <v>95</v>
      </c>
      <c r="J56" s="550">
        <v>96</v>
      </c>
      <c r="K56" s="550">
        <v>127</v>
      </c>
    </row>
    <row r="57" spans="1:11" ht="12" customHeight="1">
      <c r="A57" s="549" t="s">
        <v>387</v>
      </c>
      <c r="B57" s="550">
        <v>296</v>
      </c>
      <c r="C57" s="550">
        <v>341</v>
      </c>
      <c r="D57" s="550">
        <v>394</v>
      </c>
      <c r="E57" s="550">
        <v>443</v>
      </c>
      <c r="F57" s="550">
        <v>506</v>
      </c>
      <c r="G57" s="550">
        <v>24</v>
      </c>
      <c r="H57" s="550">
        <v>29</v>
      </c>
      <c r="I57" s="550">
        <v>57</v>
      </c>
      <c r="J57" s="550">
        <v>66</v>
      </c>
      <c r="K57" s="550">
        <v>99</v>
      </c>
    </row>
    <row r="58" spans="1:11" ht="12" customHeight="1">
      <c r="A58" s="547" t="s">
        <v>388</v>
      </c>
      <c r="B58" s="548">
        <v>45</v>
      </c>
      <c r="C58" s="548">
        <v>65</v>
      </c>
      <c r="D58" s="548">
        <v>95</v>
      </c>
      <c r="E58" s="548">
        <v>117</v>
      </c>
      <c r="F58" s="548">
        <v>144</v>
      </c>
      <c r="G58" s="548">
        <v>53</v>
      </c>
      <c r="H58" s="548">
        <v>53</v>
      </c>
      <c r="I58" s="548">
        <v>73</v>
      </c>
      <c r="J58" s="548">
        <v>77</v>
      </c>
      <c r="K58" s="548">
        <v>88</v>
      </c>
    </row>
    <row r="59" spans="1:11" ht="12" customHeight="1">
      <c r="A59" s="549" t="s">
        <v>386</v>
      </c>
      <c r="B59" s="550">
        <v>30</v>
      </c>
      <c r="C59" s="550">
        <v>41</v>
      </c>
      <c r="D59" s="550">
        <v>56</v>
      </c>
      <c r="E59" s="550">
        <v>69</v>
      </c>
      <c r="F59" s="550">
        <v>90</v>
      </c>
      <c r="G59" s="550">
        <v>39</v>
      </c>
      <c r="H59" s="550">
        <v>37</v>
      </c>
      <c r="I59" s="550">
        <v>48</v>
      </c>
      <c r="J59" s="550">
        <v>50</v>
      </c>
      <c r="K59" s="550">
        <v>54</v>
      </c>
    </row>
    <row r="60" spans="1:11" ht="12" customHeight="1">
      <c r="A60" s="549" t="s">
        <v>387</v>
      </c>
      <c r="B60" s="550">
        <v>15</v>
      </c>
      <c r="C60" s="550">
        <v>24</v>
      </c>
      <c r="D60" s="550">
        <v>39</v>
      </c>
      <c r="E60" s="550">
        <v>48</v>
      </c>
      <c r="F60" s="550">
        <v>54</v>
      </c>
      <c r="G60" s="550">
        <v>14</v>
      </c>
      <c r="H60" s="550">
        <v>16</v>
      </c>
      <c r="I60" s="550">
        <v>25</v>
      </c>
      <c r="J60" s="550">
        <v>27</v>
      </c>
      <c r="K60" s="550">
        <v>34</v>
      </c>
    </row>
    <row r="61" spans="1:11" ht="12" customHeight="1">
      <c r="A61" s="545" t="s">
        <v>274</v>
      </c>
      <c r="B61" s="546">
        <v>36</v>
      </c>
      <c r="C61" s="546">
        <v>47</v>
      </c>
      <c r="D61" s="546">
        <v>61</v>
      </c>
      <c r="E61" s="546">
        <v>76</v>
      </c>
      <c r="F61" s="546">
        <v>87</v>
      </c>
      <c r="G61" s="546">
        <v>36</v>
      </c>
      <c r="H61" s="546">
        <v>35</v>
      </c>
      <c r="I61" s="546">
        <v>35</v>
      </c>
      <c r="J61" s="546">
        <v>36</v>
      </c>
      <c r="K61" s="546">
        <v>37</v>
      </c>
    </row>
    <row r="62" spans="1:11" ht="12" customHeight="1">
      <c r="A62" s="547" t="s">
        <v>397</v>
      </c>
      <c r="B62" s="548">
        <v>25</v>
      </c>
      <c r="C62" s="548">
        <v>36</v>
      </c>
      <c r="D62" s="548">
        <v>40</v>
      </c>
      <c r="E62" s="548">
        <v>46</v>
      </c>
      <c r="F62" s="548">
        <v>51</v>
      </c>
      <c r="G62" s="548">
        <v>12</v>
      </c>
      <c r="H62" s="548">
        <v>12</v>
      </c>
      <c r="I62" s="548">
        <v>11</v>
      </c>
      <c r="J62" s="548">
        <v>10</v>
      </c>
      <c r="K62" s="548">
        <v>10</v>
      </c>
    </row>
    <row r="63" spans="1:11" ht="12" customHeight="1">
      <c r="A63" s="549" t="s">
        <v>386</v>
      </c>
      <c r="B63" s="550">
        <v>11</v>
      </c>
      <c r="C63" s="550">
        <v>18</v>
      </c>
      <c r="D63" s="550">
        <v>18</v>
      </c>
      <c r="E63" s="550">
        <v>20</v>
      </c>
      <c r="F63" s="550">
        <v>18</v>
      </c>
      <c r="G63" s="550">
        <v>9</v>
      </c>
      <c r="H63" s="550">
        <v>9</v>
      </c>
      <c r="I63" s="550">
        <v>8</v>
      </c>
      <c r="J63" s="550">
        <v>7</v>
      </c>
      <c r="K63" s="550">
        <v>7</v>
      </c>
    </row>
    <row r="64" spans="1:11" ht="12" customHeight="1">
      <c r="A64" s="549" t="s">
        <v>387</v>
      </c>
      <c r="B64" s="550">
        <v>14</v>
      </c>
      <c r="C64" s="550">
        <v>18</v>
      </c>
      <c r="D64" s="550">
        <v>22</v>
      </c>
      <c r="E64" s="550">
        <v>26</v>
      </c>
      <c r="F64" s="550">
        <v>33</v>
      </c>
      <c r="G64" s="550">
        <v>3</v>
      </c>
      <c r="H64" s="550">
        <v>3</v>
      </c>
      <c r="I64" s="550">
        <v>3</v>
      </c>
      <c r="J64" s="550">
        <v>3</v>
      </c>
      <c r="K64" s="550">
        <v>3</v>
      </c>
    </row>
    <row r="65" spans="1:11" ht="12" customHeight="1">
      <c r="A65" s="547" t="s">
        <v>388</v>
      </c>
      <c r="B65" s="548">
        <v>11</v>
      </c>
      <c r="C65" s="548">
        <v>11</v>
      </c>
      <c r="D65" s="548">
        <v>21</v>
      </c>
      <c r="E65" s="548">
        <v>30</v>
      </c>
      <c r="F65" s="548">
        <v>36</v>
      </c>
      <c r="G65" s="548">
        <v>24</v>
      </c>
      <c r="H65" s="548">
        <v>23</v>
      </c>
      <c r="I65" s="548">
        <v>24</v>
      </c>
      <c r="J65" s="548">
        <v>26</v>
      </c>
      <c r="K65" s="548">
        <v>27</v>
      </c>
    </row>
    <row r="66" spans="1:11" ht="12" customHeight="1">
      <c r="A66" s="549" t="s">
        <v>386</v>
      </c>
      <c r="B66" s="550">
        <v>9</v>
      </c>
      <c r="C66" s="550">
        <v>8</v>
      </c>
      <c r="D66" s="550">
        <v>16</v>
      </c>
      <c r="E66" s="550">
        <v>20</v>
      </c>
      <c r="F66" s="550">
        <v>24</v>
      </c>
      <c r="G66" s="550">
        <v>16</v>
      </c>
      <c r="H66" s="550">
        <v>15</v>
      </c>
      <c r="I66" s="550">
        <v>16</v>
      </c>
      <c r="J66" s="550">
        <v>17</v>
      </c>
      <c r="K66" s="550">
        <v>17</v>
      </c>
    </row>
    <row r="67" spans="1:11" ht="12" customHeight="1">
      <c r="A67" s="549" t="s">
        <v>387</v>
      </c>
      <c r="B67" s="550">
        <v>2</v>
      </c>
      <c r="C67" s="550">
        <v>3</v>
      </c>
      <c r="D67" s="550">
        <v>5</v>
      </c>
      <c r="E67" s="550">
        <v>10</v>
      </c>
      <c r="F67" s="550">
        <v>12</v>
      </c>
      <c r="G67" s="550">
        <v>8</v>
      </c>
      <c r="H67" s="550">
        <v>8</v>
      </c>
      <c r="I67" s="550">
        <v>8</v>
      </c>
      <c r="J67" s="550">
        <v>9</v>
      </c>
      <c r="K67" s="550">
        <v>10</v>
      </c>
    </row>
    <row r="68" spans="1:11" ht="12" customHeight="1">
      <c r="A68" s="545" t="s">
        <v>275</v>
      </c>
      <c r="B68" s="546">
        <v>8</v>
      </c>
      <c r="C68" s="546">
        <v>13</v>
      </c>
      <c r="D68" s="546">
        <v>18</v>
      </c>
      <c r="E68" s="546">
        <v>26</v>
      </c>
      <c r="F68" s="546">
        <v>31</v>
      </c>
      <c r="G68" s="546">
        <v>8</v>
      </c>
      <c r="H68" s="546">
        <v>8</v>
      </c>
      <c r="I68" s="546">
        <v>7</v>
      </c>
      <c r="J68" s="546">
        <v>6</v>
      </c>
      <c r="K68" s="546">
        <v>6</v>
      </c>
    </row>
    <row r="69" spans="1:11" ht="12" customHeight="1">
      <c r="A69" s="547" t="s">
        <v>398</v>
      </c>
      <c r="B69" s="548">
        <v>8</v>
      </c>
      <c r="C69" s="548">
        <v>13</v>
      </c>
      <c r="D69" s="548">
        <v>17</v>
      </c>
      <c r="E69" s="548">
        <v>25</v>
      </c>
      <c r="F69" s="548">
        <v>30</v>
      </c>
      <c r="G69" s="548">
        <v>8</v>
      </c>
      <c r="H69" s="548">
        <v>8</v>
      </c>
      <c r="I69" s="548">
        <v>7</v>
      </c>
      <c r="J69" s="548">
        <v>6</v>
      </c>
      <c r="K69" s="548">
        <v>6</v>
      </c>
    </row>
    <row r="70" spans="1:11" ht="12" customHeight="1">
      <c r="A70" s="549" t="s">
        <v>386</v>
      </c>
      <c r="B70" s="550">
        <v>4</v>
      </c>
      <c r="C70" s="550">
        <v>7</v>
      </c>
      <c r="D70" s="550">
        <v>8</v>
      </c>
      <c r="E70" s="550">
        <v>11</v>
      </c>
      <c r="F70" s="550">
        <v>13</v>
      </c>
      <c r="G70" s="550">
        <v>5</v>
      </c>
      <c r="H70" s="550">
        <v>5</v>
      </c>
      <c r="I70" s="550">
        <v>4</v>
      </c>
      <c r="J70" s="550">
        <v>3</v>
      </c>
      <c r="K70" s="550">
        <v>3</v>
      </c>
    </row>
    <row r="71" spans="1:11" ht="12" customHeight="1">
      <c r="A71" s="549" t="s">
        <v>387</v>
      </c>
      <c r="B71" s="550">
        <v>4</v>
      </c>
      <c r="C71" s="550">
        <v>6</v>
      </c>
      <c r="D71" s="550">
        <v>9</v>
      </c>
      <c r="E71" s="550">
        <v>14</v>
      </c>
      <c r="F71" s="550">
        <v>17</v>
      </c>
      <c r="G71" s="550">
        <v>3</v>
      </c>
      <c r="H71" s="550">
        <v>3</v>
      </c>
      <c r="I71" s="550">
        <v>3</v>
      </c>
      <c r="J71" s="550">
        <v>3</v>
      </c>
      <c r="K71" s="550">
        <v>3</v>
      </c>
    </row>
    <row r="72" spans="1:11" ht="12" customHeight="1">
      <c r="A72" s="547" t="s">
        <v>388</v>
      </c>
      <c r="B72" s="548">
        <v>0</v>
      </c>
      <c r="C72" s="548">
        <v>0</v>
      </c>
      <c r="D72" s="548">
        <v>1</v>
      </c>
      <c r="E72" s="548">
        <v>1</v>
      </c>
      <c r="F72" s="548">
        <v>1</v>
      </c>
      <c r="G72" s="548">
        <v>0</v>
      </c>
      <c r="H72" s="548">
        <v>0</v>
      </c>
      <c r="I72" s="548">
        <v>0</v>
      </c>
      <c r="J72" s="548">
        <v>0</v>
      </c>
      <c r="K72" s="548">
        <v>0</v>
      </c>
    </row>
    <row r="73" spans="1:11" ht="12" customHeight="1">
      <c r="A73" s="549" t="s">
        <v>386</v>
      </c>
      <c r="B73" s="550" t="s">
        <v>389</v>
      </c>
      <c r="C73" s="550" t="s">
        <v>389</v>
      </c>
      <c r="D73" s="550">
        <v>1</v>
      </c>
      <c r="E73" s="550">
        <v>1</v>
      </c>
      <c r="F73" s="550">
        <v>1</v>
      </c>
      <c r="G73" s="550" t="s">
        <v>389</v>
      </c>
      <c r="H73" s="550" t="s">
        <v>389</v>
      </c>
      <c r="I73" s="550" t="s">
        <v>389</v>
      </c>
      <c r="J73" s="550" t="s">
        <v>389</v>
      </c>
      <c r="K73" s="550" t="s">
        <v>389</v>
      </c>
    </row>
    <row r="74" spans="1:11" ht="12" customHeight="1">
      <c r="A74" s="549" t="s">
        <v>387</v>
      </c>
      <c r="B74" s="550" t="s">
        <v>389</v>
      </c>
      <c r="C74" s="550" t="s">
        <v>389</v>
      </c>
      <c r="D74" s="550" t="s">
        <v>389</v>
      </c>
      <c r="E74" s="550" t="s">
        <v>389</v>
      </c>
      <c r="F74" s="550" t="s">
        <v>389</v>
      </c>
      <c r="G74" s="550" t="s">
        <v>389</v>
      </c>
      <c r="H74" s="550" t="s">
        <v>389</v>
      </c>
      <c r="I74" s="550" t="s">
        <v>389</v>
      </c>
      <c r="J74" s="550" t="s">
        <v>389</v>
      </c>
      <c r="K74" s="550" t="s">
        <v>389</v>
      </c>
    </row>
    <row r="75" spans="1:11" ht="17.25" customHeight="1">
      <c r="A75" s="551" t="s">
        <v>399</v>
      </c>
      <c r="B75" s="552">
        <v>1492</v>
      </c>
      <c r="C75" s="552">
        <v>1891</v>
      </c>
      <c r="D75" s="552">
        <v>2253</v>
      </c>
      <c r="E75" s="552">
        <v>2614</v>
      </c>
      <c r="F75" s="552">
        <v>2987</v>
      </c>
      <c r="G75" s="552">
        <v>566</v>
      </c>
      <c r="H75" s="552">
        <v>517</v>
      </c>
      <c r="I75" s="552">
        <v>656</v>
      </c>
      <c r="J75" s="552">
        <v>663</v>
      </c>
      <c r="K75" s="552">
        <v>770</v>
      </c>
    </row>
    <row r="76" spans="1:11" ht="9" customHeight="1" thickBot="1">
      <c r="A76" s="186"/>
      <c r="B76" s="186"/>
      <c r="C76" s="189"/>
      <c r="D76" s="188"/>
      <c r="E76" s="188"/>
      <c r="F76" s="188"/>
      <c r="G76" s="186"/>
      <c r="H76" s="189"/>
      <c r="I76" s="188"/>
      <c r="J76" s="188"/>
      <c r="K76" s="188"/>
    </row>
    <row r="77" spans="1:11" ht="15" customHeight="1" thickTop="1">
      <c r="A77" s="553" t="s">
        <v>400</v>
      </c>
      <c r="B77" s="553"/>
      <c r="C77" s="193"/>
      <c r="D77" s="192"/>
      <c r="E77" s="192"/>
      <c r="F77" s="192"/>
      <c r="G77" s="553"/>
      <c r="H77" s="193"/>
      <c r="I77" s="192"/>
      <c r="J77" s="192"/>
      <c r="K77" s="192"/>
    </row>
    <row r="78" spans="1:11" ht="15" customHeight="1">
      <c r="A78" s="553"/>
      <c r="B78" s="553"/>
      <c r="D78" s="136"/>
      <c r="E78" s="136"/>
      <c r="F78" s="136"/>
      <c r="G78" s="544"/>
    </row>
    <row r="79" spans="1:11" ht="15" customHeight="1">
      <c r="A79" s="554"/>
      <c r="B79" s="554"/>
      <c r="D79" s="136"/>
      <c r="E79" s="136"/>
      <c r="F79" s="136"/>
      <c r="G79" s="544"/>
    </row>
    <row r="80" spans="1:11" ht="9" customHeight="1">
      <c r="A80" s="169"/>
      <c r="B80" s="169"/>
      <c r="D80" s="136"/>
      <c r="E80" s="136"/>
      <c r="F80" s="136"/>
      <c r="G80" s="544"/>
    </row>
    <row r="81" spans="1:7" ht="9" customHeight="1">
      <c r="A81" s="165"/>
      <c r="B81" s="165"/>
      <c r="D81" s="136"/>
      <c r="E81" s="136"/>
      <c r="F81" s="136"/>
      <c r="G81" s="544"/>
    </row>
    <row r="82" spans="1:7" ht="9" customHeight="1">
      <c r="A82" s="165"/>
      <c r="B82" s="165"/>
      <c r="D82" s="136"/>
      <c r="E82" s="136"/>
      <c r="F82" s="136"/>
      <c r="G82" s="544"/>
    </row>
    <row r="83" spans="1:7" ht="9" customHeight="1">
      <c r="A83" s="165"/>
      <c r="B83" s="165"/>
      <c r="D83" s="136"/>
      <c r="E83" s="136"/>
      <c r="F83" s="136"/>
      <c r="G83" s="544"/>
    </row>
    <row r="84" spans="1:7" ht="9" customHeight="1">
      <c r="A84" s="165"/>
      <c r="B84" s="165"/>
      <c r="D84" s="136"/>
      <c r="E84" s="136"/>
      <c r="F84" s="136"/>
      <c r="G84" s="544"/>
    </row>
    <row r="85" spans="1:7" ht="9" customHeight="1">
      <c r="A85" s="165"/>
      <c r="B85" s="165"/>
      <c r="D85" s="136"/>
      <c r="E85" s="136"/>
      <c r="F85" s="136"/>
      <c r="G85" s="544"/>
    </row>
    <row r="86" spans="1:7" ht="9" customHeight="1">
      <c r="A86" s="166"/>
      <c r="B86" s="166"/>
      <c r="D86" s="136"/>
      <c r="E86" s="136"/>
      <c r="F86" s="136"/>
      <c r="G86" s="544"/>
    </row>
    <row r="87" spans="1:7" ht="9" customHeight="1">
      <c r="A87" s="165"/>
      <c r="B87" s="165"/>
      <c r="D87" s="136"/>
      <c r="E87" s="136"/>
      <c r="F87" s="136"/>
      <c r="G87" s="544"/>
    </row>
    <row r="88" spans="1:7" ht="9" customHeight="1">
      <c r="A88" s="165"/>
      <c r="B88" s="165"/>
      <c r="D88" s="136"/>
      <c r="E88" s="136"/>
      <c r="F88" s="136"/>
      <c r="G88" s="544"/>
    </row>
    <row r="89" spans="1:7" ht="9" customHeight="1">
      <c r="A89" s="165"/>
      <c r="B89" s="165"/>
      <c r="D89" s="136"/>
      <c r="E89" s="136"/>
      <c r="F89" s="136"/>
      <c r="G89" s="544"/>
    </row>
    <row r="90" spans="1:7" ht="9" customHeight="1">
      <c r="A90" s="165"/>
      <c r="B90" s="165"/>
      <c r="D90" s="136"/>
      <c r="E90" s="136"/>
      <c r="F90" s="136"/>
      <c r="G90" s="544"/>
    </row>
    <row r="91" spans="1:7" ht="9" customHeight="1">
      <c r="A91" s="165"/>
      <c r="B91" s="165"/>
      <c r="D91" s="136"/>
      <c r="E91" s="136"/>
      <c r="F91" s="136"/>
      <c r="G91" s="544"/>
    </row>
    <row r="92" spans="1:7" ht="9" customHeight="1">
      <c r="A92" s="166"/>
      <c r="B92" s="166"/>
      <c r="D92" s="136"/>
      <c r="E92" s="136"/>
      <c r="F92" s="136"/>
      <c r="G92" s="544"/>
    </row>
    <row r="93" spans="1:7" ht="9" customHeight="1">
      <c r="A93" s="165"/>
      <c r="B93" s="165"/>
      <c r="D93" s="136"/>
      <c r="E93" s="136"/>
      <c r="F93" s="136"/>
      <c r="G93" s="544"/>
    </row>
    <row r="94" spans="1:7" ht="9" customHeight="1">
      <c r="A94" s="165"/>
      <c r="B94" s="165"/>
      <c r="D94" s="136"/>
      <c r="E94" s="136"/>
      <c r="F94" s="136"/>
      <c r="G94" s="544"/>
    </row>
    <row r="95" spans="1:7" ht="9" customHeight="1">
      <c r="A95" s="165"/>
      <c r="B95" s="165"/>
      <c r="D95" s="136"/>
      <c r="E95" s="136"/>
      <c r="F95" s="136"/>
      <c r="G95" s="544"/>
    </row>
    <row r="96" spans="1:7" ht="9" customHeight="1">
      <c r="A96" s="165"/>
      <c r="B96" s="165"/>
      <c r="D96" s="136"/>
      <c r="E96" s="136"/>
      <c r="F96" s="136"/>
      <c r="G96" s="544"/>
    </row>
    <row r="97" spans="1:7" ht="9" customHeight="1">
      <c r="A97" s="165"/>
      <c r="B97" s="165"/>
      <c r="D97" s="136"/>
      <c r="E97" s="136"/>
      <c r="F97" s="136"/>
      <c r="G97" s="544"/>
    </row>
    <row r="98" spans="1:7" ht="9" customHeight="1">
      <c r="A98" s="166"/>
      <c r="B98" s="166"/>
      <c r="D98" s="136"/>
      <c r="E98" s="136"/>
      <c r="F98" s="136"/>
      <c r="G98" s="544"/>
    </row>
    <row r="99" spans="1:7" ht="9" customHeight="1">
      <c r="A99" s="165"/>
      <c r="B99" s="165"/>
      <c r="D99" s="136"/>
      <c r="E99" s="136"/>
      <c r="F99" s="136"/>
      <c r="G99" s="544"/>
    </row>
    <row r="100" spans="1:7" ht="9" customHeight="1">
      <c r="A100" s="165"/>
      <c r="B100" s="165"/>
      <c r="D100" s="136"/>
      <c r="E100" s="136"/>
      <c r="F100" s="136"/>
      <c r="G100" s="544"/>
    </row>
    <row r="101" spans="1:7" ht="9" customHeight="1">
      <c r="A101" s="165"/>
      <c r="B101" s="165"/>
      <c r="D101" s="136"/>
      <c r="E101" s="136"/>
      <c r="F101" s="136"/>
      <c r="G101" s="544"/>
    </row>
    <row r="102" spans="1:7" ht="9" customHeight="1">
      <c r="A102" s="165"/>
      <c r="B102" s="165"/>
      <c r="D102" s="136"/>
      <c r="E102" s="136"/>
      <c r="F102" s="136"/>
      <c r="G102" s="544"/>
    </row>
    <row r="103" spans="1:7" ht="9" customHeight="1">
      <c r="A103" s="166"/>
      <c r="B103" s="166"/>
      <c r="D103" s="136"/>
      <c r="E103" s="136"/>
      <c r="F103" s="136"/>
      <c r="G103" s="544"/>
    </row>
    <row r="104" spans="1:7" ht="9" customHeight="1">
      <c r="A104" s="167"/>
      <c r="B104" s="167"/>
      <c r="D104" s="136"/>
      <c r="E104" s="136"/>
      <c r="F104" s="136"/>
      <c r="G104" s="544"/>
    </row>
    <row r="105" spans="1:7" ht="9" customHeight="1">
      <c r="A105" s="167"/>
      <c r="B105" s="167"/>
      <c r="D105" s="136"/>
      <c r="E105" s="136"/>
      <c r="F105" s="136"/>
      <c r="G105" s="544"/>
    </row>
    <row r="106" spans="1:7" ht="9" customHeight="1">
      <c r="A106" s="167"/>
      <c r="B106" s="167"/>
      <c r="D106" s="136"/>
      <c r="E106" s="136"/>
      <c r="F106" s="136"/>
      <c r="G106" s="544"/>
    </row>
    <row r="107" spans="1:7" ht="9" customHeight="1">
      <c r="A107" s="167"/>
      <c r="B107" s="167"/>
      <c r="D107" s="136"/>
      <c r="E107" s="136"/>
      <c r="F107" s="136"/>
      <c r="G107" s="544"/>
    </row>
    <row r="108" spans="1:7" ht="9" customHeight="1">
      <c r="A108" s="168"/>
      <c r="B108" s="168"/>
      <c r="D108" s="136"/>
      <c r="E108" s="136"/>
      <c r="F108" s="136"/>
      <c r="G108" s="544"/>
    </row>
    <row r="109" spans="1:7" ht="9" customHeight="1">
      <c r="A109" s="168"/>
      <c r="B109" s="168"/>
      <c r="D109" s="136"/>
      <c r="E109" s="136"/>
      <c r="F109" s="136"/>
      <c r="G109" s="544"/>
    </row>
    <row r="110" spans="1:7" ht="9" customHeight="1">
      <c r="A110" s="169"/>
      <c r="B110" s="169"/>
      <c r="D110" s="136"/>
      <c r="E110" s="136"/>
      <c r="F110" s="136"/>
      <c r="G110" s="544"/>
    </row>
    <row r="111" spans="1:7" ht="9" customHeight="1">
      <c r="A111" s="165"/>
      <c r="B111" s="165"/>
      <c r="D111" s="136"/>
      <c r="E111" s="136"/>
      <c r="F111" s="136"/>
      <c r="G111" s="544"/>
    </row>
    <row r="112" spans="1:7" ht="9" customHeight="1">
      <c r="A112" s="165"/>
      <c r="B112" s="165"/>
      <c r="D112" s="136"/>
      <c r="E112" s="136"/>
      <c r="F112" s="136"/>
      <c r="G112" s="544"/>
    </row>
    <row r="113" spans="1:7" ht="9" customHeight="1">
      <c r="A113" s="165"/>
      <c r="B113" s="165"/>
      <c r="D113" s="136"/>
      <c r="E113" s="136"/>
      <c r="F113" s="136"/>
      <c r="G113" s="544"/>
    </row>
    <row r="114" spans="1:7" ht="9" customHeight="1">
      <c r="A114" s="165"/>
      <c r="B114" s="165"/>
      <c r="D114" s="136"/>
      <c r="E114" s="136"/>
      <c r="F114" s="136"/>
      <c r="G114" s="544"/>
    </row>
    <row r="115" spans="1:7" ht="9" customHeight="1">
      <c r="A115" s="167"/>
      <c r="B115" s="167"/>
      <c r="D115" s="136"/>
      <c r="E115" s="136"/>
      <c r="F115" s="136"/>
      <c r="G115" s="544"/>
    </row>
    <row r="116" spans="1:7" ht="9" customHeight="1">
      <c r="A116" s="169"/>
      <c r="B116" s="169"/>
      <c r="D116" s="136"/>
      <c r="E116" s="136"/>
      <c r="F116" s="136"/>
      <c r="G116" s="544"/>
    </row>
    <row r="117" spans="1:7" ht="9" customHeight="1">
      <c r="A117" s="165"/>
      <c r="B117" s="165"/>
      <c r="D117" s="136"/>
      <c r="E117" s="136"/>
      <c r="F117" s="136"/>
      <c r="G117" s="544"/>
    </row>
    <row r="118" spans="1:7" ht="9" customHeight="1">
      <c r="A118" s="165"/>
      <c r="B118" s="165"/>
      <c r="D118" s="136"/>
      <c r="E118" s="136"/>
      <c r="F118" s="136"/>
      <c r="G118" s="544"/>
    </row>
    <row r="119" spans="1:7" ht="9" customHeight="1">
      <c r="A119" s="165"/>
      <c r="B119" s="165"/>
      <c r="D119" s="136"/>
      <c r="E119" s="136"/>
      <c r="F119" s="136"/>
      <c r="G119" s="544"/>
    </row>
    <row r="120" spans="1:7" ht="9" customHeight="1">
      <c r="A120" s="165"/>
      <c r="B120" s="165"/>
      <c r="D120" s="136"/>
      <c r="E120" s="136"/>
      <c r="F120" s="136"/>
      <c r="G120" s="544"/>
    </row>
    <row r="121" spans="1:7" ht="9" customHeight="1">
      <c r="A121" s="167"/>
      <c r="B121" s="167"/>
      <c r="D121" s="136"/>
      <c r="E121" s="136"/>
      <c r="F121" s="136"/>
      <c r="G121" s="544"/>
    </row>
    <row r="122" spans="1:7" ht="9" customHeight="1">
      <c r="A122" s="169"/>
      <c r="B122" s="169"/>
      <c r="D122" s="136"/>
      <c r="E122" s="136"/>
      <c r="F122" s="136"/>
      <c r="G122" s="544"/>
    </row>
    <row r="123" spans="1:7" ht="9" customHeight="1">
      <c r="A123" s="165"/>
      <c r="B123" s="165"/>
      <c r="D123" s="136"/>
      <c r="E123" s="136"/>
      <c r="F123" s="136"/>
      <c r="G123" s="544"/>
    </row>
    <row r="124" spans="1:7" ht="9" customHeight="1">
      <c r="A124" s="165"/>
      <c r="B124" s="165"/>
      <c r="D124" s="136"/>
      <c r="E124" s="136"/>
      <c r="F124" s="136"/>
      <c r="G124" s="544"/>
    </row>
    <row r="125" spans="1:7" ht="9" customHeight="1">
      <c r="A125" s="165"/>
      <c r="B125" s="165"/>
      <c r="D125" s="135"/>
      <c r="E125" s="135"/>
      <c r="F125" s="135"/>
      <c r="G125" s="544"/>
    </row>
    <row r="126" spans="1:7" ht="9" customHeight="1">
      <c r="A126" s="165"/>
      <c r="B126" s="165"/>
      <c r="D126" s="135"/>
      <c r="E126" s="135"/>
      <c r="F126" s="135"/>
      <c r="G126" s="544"/>
    </row>
    <row r="127" spans="1:7" ht="9" customHeight="1">
      <c r="A127" s="165"/>
      <c r="B127" s="165"/>
      <c r="D127" s="135"/>
      <c r="E127" s="135"/>
      <c r="F127" s="135"/>
      <c r="G127" s="544"/>
    </row>
    <row r="128" spans="1:7" ht="9" customHeight="1">
      <c r="A128" s="165"/>
      <c r="B128" s="165"/>
      <c r="D128" s="135"/>
      <c r="E128" s="135"/>
      <c r="F128" s="135"/>
      <c r="G128" s="544"/>
    </row>
    <row r="129" spans="1:7" ht="9" customHeight="1">
      <c r="A129" s="165"/>
      <c r="B129" s="165"/>
      <c r="D129" s="135"/>
      <c r="E129" s="135"/>
      <c r="F129" s="135"/>
      <c r="G129" s="544"/>
    </row>
    <row r="130" spans="1:7" ht="9" customHeight="1">
      <c r="A130" s="165"/>
      <c r="B130" s="165"/>
      <c r="D130" s="135"/>
      <c r="E130" s="135"/>
      <c r="F130" s="135"/>
      <c r="G130" s="544"/>
    </row>
    <row r="131" spans="1:7" ht="9" customHeight="1">
      <c r="A131" s="167"/>
      <c r="B131" s="167"/>
      <c r="D131" s="135"/>
      <c r="E131" s="135"/>
      <c r="F131" s="135"/>
      <c r="G131" s="544"/>
    </row>
    <row r="132" spans="1:7" ht="9" customHeight="1">
      <c r="A132" s="169"/>
      <c r="B132" s="169"/>
      <c r="D132" s="135"/>
      <c r="E132" s="135"/>
      <c r="F132" s="135"/>
      <c r="G132" s="544"/>
    </row>
    <row r="133" spans="1:7" ht="9" customHeight="1">
      <c r="A133" s="165"/>
      <c r="B133" s="165"/>
      <c r="D133" s="135"/>
      <c r="E133" s="135"/>
      <c r="F133" s="135"/>
      <c r="G133" s="544"/>
    </row>
    <row r="134" spans="1:7" ht="9" customHeight="1">
      <c r="A134" s="165"/>
      <c r="B134" s="165"/>
      <c r="D134" s="135"/>
      <c r="E134" s="135"/>
      <c r="F134" s="135"/>
      <c r="G134" s="544"/>
    </row>
    <row r="135" spans="1:7" ht="9" customHeight="1">
      <c r="A135" s="165"/>
      <c r="B135" s="165"/>
      <c r="D135" s="135"/>
      <c r="E135" s="135"/>
      <c r="F135" s="135"/>
      <c r="G135" s="544"/>
    </row>
    <row r="136" spans="1:7" ht="9" customHeight="1">
      <c r="A136" s="165"/>
      <c r="B136" s="165"/>
      <c r="D136" s="135"/>
      <c r="E136" s="135"/>
      <c r="F136" s="135"/>
      <c r="G136" s="544"/>
    </row>
    <row r="137" spans="1:7" ht="9" customHeight="1">
      <c r="A137" s="165"/>
      <c r="B137" s="165"/>
      <c r="D137" s="135"/>
      <c r="E137" s="135"/>
      <c r="F137" s="135"/>
      <c r="G137" s="544"/>
    </row>
    <row r="138" spans="1:7" ht="9" customHeight="1">
      <c r="A138" s="165"/>
      <c r="B138" s="165"/>
      <c r="D138" s="135"/>
      <c r="E138" s="135"/>
      <c r="F138" s="135"/>
      <c r="G138" s="544"/>
    </row>
    <row r="139" spans="1:7" ht="9" customHeight="1">
      <c r="A139" s="165"/>
      <c r="B139" s="165"/>
      <c r="D139" s="135"/>
      <c r="E139" s="135"/>
      <c r="F139" s="135"/>
      <c r="G139" s="544"/>
    </row>
    <row r="140" spans="1:7" ht="9" customHeight="1">
      <c r="A140" s="165"/>
      <c r="B140" s="165"/>
      <c r="D140" s="135"/>
      <c r="E140" s="135"/>
      <c r="F140" s="135"/>
      <c r="G140" s="544"/>
    </row>
    <row r="141" spans="1:7" ht="9" customHeight="1">
      <c r="A141" s="165"/>
      <c r="B141" s="165"/>
      <c r="D141" s="135"/>
      <c r="E141" s="135"/>
      <c r="F141" s="135"/>
      <c r="G141" s="544"/>
    </row>
    <row r="142" spans="1:7" ht="9" customHeight="1">
      <c r="A142" s="169"/>
      <c r="B142" s="169"/>
      <c r="D142" s="135"/>
      <c r="E142" s="135"/>
      <c r="F142" s="135"/>
      <c r="G142" s="544"/>
    </row>
    <row r="143" spans="1:7" ht="9" customHeight="1">
      <c r="A143" s="165"/>
      <c r="B143" s="165"/>
      <c r="D143" s="135"/>
      <c r="E143" s="135"/>
      <c r="F143" s="135"/>
      <c r="G143" s="544"/>
    </row>
    <row r="144" spans="1:7" ht="9" customHeight="1">
      <c r="A144" s="165"/>
      <c r="B144" s="165"/>
      <c r="D144" s="135"/>
      <c r="E144" s="135"/>
      <c r="F144" s="135"/>
      <c r="G144" s="544"/>
    </row>
    <row r="145" spans="1:7" ht="9" customHeight="1">
      <c r="A145" s="165"/>
      <c r="B145" s="165"/>
      <c r="D145" s="135"/>
      <c r="E145" s="135"/>
      <c r="F145" s="135"/>
      <c r="G145" s="544"/>
    </row>
    <row r="146" spans="1:7">
      <c r="A146" s="168"/>
      <c r="B146" s="168"/>
      <c r="D146" s="135"/>
      <c r="E146" s="135"/>
      <c r="F146" s="135"/>
      <c r="G146" s="544"/>
    </row>
    <row r="147" spans="1:7">
      <c r="A147" s="168"/>
      <c r="B147" s="168"/>
      <c r="D147" s="135"/>
      <c r="E147" s="135"/>
      <c r="F147" s="135"/>
      <c r="G147" s="544"/>
    </row>
    <row r="148" spans="1:7">
      <c r="A148" s="168"/>
      <c r="B148" s="168"/>
      <c r="D148" s="135"/>
      <c r="E148" s="135"/>
      <c r="F148" s="135"/>
      <c r="G148" s="544"/>
    </row>
    <row r="149" spans="1:7">
      <c r="A149" s="168"/>
      <c r="B149" s="168"/>
      <c r="D149" s="135"/>
      <c r="E149" s="135"/>
      <c r="F149" s="135"/>
    </row>
    <row r="150" spans="1:7">
      <c r="A150" s="168"/>
      <c r="B150" s="168"/>
      <c r="D150" s="135"/>
      <c r="E150" s="135"/>
      <c r="F150" s="135"/>
    </row>
    <row r="151" spans="1:7">
      <c r="A151" s="168"/>
      <c r="B151" s="168"/>
      <c r="D151" s="135"/>
      <c r="E151" s="135"/>
      <c r="F151" s="135"/>
    </row>
    <row r="152" spans="1:7">
      <c r="A152" s="168"/>
      <c r="B152" s="168"/>
      <c r="D152" s="135"/>
      <c r="E152" s="135"/>
      <c r="F152" s="135"/>
    </row>
    <row r="153" spans="1:7">
      <c r="A153" s="555"/>
      <c r="B153" s="555"/>
      <c r="D153" s="135"/>
      <c r="E153" s="135"/>
      <c r="F153" s="135"/>
    </row>
    <row r="154" spans="1:7">
      <c r="A154" s="555"/>
      <c r="B154" s="555"/>
      <c r="D154" s="135"/>
      <c r="E154" s="135"/>
      <c r="F154" s="135"/>
    </row>
    <row r="155" spans="1:7">
      <c r="A155" s="555"/>
      <c r="B155" s="555"/>
      <c r="D155" s="135"/>
      <c r="E155" s="135"/>
      <c r="F155" s="135"/>
    </row>
    <row r="156" spans="1:7">
      <c r="A156" s="555"/>
      <c r="B156" s="555"/>
      <c r="D156" s="135"/>
      <c r="E156" s="135"/>
      <c r="F156" s="135"/>
    </row>
    <row r="157" spans="1:7">
      <c r="A157" s="555"/>
      <c r="B157" s="555"/>
      <c r="D157" s="135"/>
      <c r="E157" s="135"/>
      <c r="F157" s="135"/>
    </row>
    <row r="158" spans="1:7">
      <c r="A158" s="555"/>
      <c r="B158" s="555"/>
      <c r="D158" s="135"/>
      <c r="E158" s="135"/>
      <c r="F158" s="135"/>
    </row>
    <row r="159" spans="1:7">
      <c r="A159" s="555"/>
      <c r="B159" s="555"/>
      <c r="D159" s="135"/>
      <c r="E159" s="135"/>
      <c r="F159" s="135"/>
    </row>
    <row r="160" spans="1:7">
      <c r="A160" s="555"/>
      <c r="B160" s="555"/>
      <c r="D160" s="135"/>
      <c r="E160" s="135"/>
      <c r="F160" s="135"/>
    </row>
    <row r="161" spans="1:6">
      <c r="A161" s="555"/>
      <c r="B161" s="555"/>
      <c r="D161" s="135"/>
      <c r="E161" s="135"/>
      <c r="F161" s="135"/>
    </row>
    <row r="162" spans="1:6">
      <c r="A162" s="555"/>
      <c r="B162" s="555"/>
      <c r="D162" s="135"/>
      <c r="E162" s="135"/>
      <c r="F162" s="135"/>
    </row>
    <row r="163" spans="1:6">
      <c r="A163" s="555"/>
      <c r="B163" s="555"/>
      <c r="D163" s="135"/>
      <c r="E163" s="135"/>
      <c r="F163" s="135"/>
    </row>
    <row r="164" spans="1:6">
      <c r="A164" s="555"/>
      <c r="B164" s="555"/>
      <c r="D164" s="135"/>
      <c r="E164" s="135"/>
      <c r="F164" s="135"/>
    </row>
    <row r="165" spans="1:6">
      <c r="A165" s="555"/>
      <c r="B165" s="555"/>
      <c r="D165" s="135"/>
      <c r="E165" s="135"/>
      <c r="F165" s="135"/>
    </row>
    <row r="166" spans="1:6">
      <c r="A166" s="555"/>
      <c r="B166" s="555"/>
      <c r="D166" s="135"/>
      <c r="E166" s="135"/>
      <c r="F166" s="135"/>
    </row>
    <row r="167" spans="1:6">
      <c r="A167" s="555"/>
      <c r="B167" s="555"/>
      <c r="D167" s="135"/>
      <c r="E167" s="135"/>
      <c r="F167" s="135"/>
    </row>
    <row r="168" spans="1:6">
      <c r="A168" s="555"/>
      <c r="B168" s="555"/>
      <c r="D168" s="135"/>
      <c r="E168" s="135"/>
      <c r="F168" s="135"/>
    </row>
    <row r="169" spans="1:6">
      <c r="A169" s="555"/>
      <c r="B169" s="555"/>
      <c r="D169" s="135"/>
      <c r="E169" s="135"/>
      <c r="F169" s="135"/>
    </row>
    <row r="170" spans="1:6">
      <c r="A170" s="555"/>
      <c r="B170" s="555"/>
      <c r="D170" s="135"/>
      <c r="E170" s="135"/>
      <c r="F170" s="135"/>
    </row>
    <row r="171" spans="1:6">
      <c r="A171" s="555"/>
      <c r="B171" s="555"/>
      <c r="D171" s="135"/>
      <c r="E171" s="135"/>
      <c r="F171" s="135"/>
    </row>
    <row r="172" spans="1:6">
      <c r="A172" s="555"/>
      <c r="B172" s="555"/>
      <c r="D172" s="135"/>
      <c r="E172" s="135"/>
      <c r="F172" s="135"/>
    </row>
    <row r="173" spans="1:6">
      <c r="A173" s="555"/>
      <c r="B173" s="555"/>
      <c r="D173" s="135"/>
      <c r="E173" s="135"/>
      <c r="F173" s="135"/>
    </row>
    <row r="174" spans="1:6">
      <c r="A174" s="555"/>
      <c r="B174" s="555"/>
      <c r="D174" s="135"/>
      <c r="E174" s="135"/>
      <c r="F174" s="135"/>
    </row>
    <row r="175" spans="1:6">
      <c r="A175" s="555"/>
      <c r="B175" s="555"/>
      <c r="D175" s="135"/>
      <c r="E175" s="135"/>
      <c r="F175" s="135"/>
    </row>
    <row r="176" spans="1:6">
      <c r="A176" s="555"/>
      <c r="B176" s="555"/>
      <c r="D176" s="135"/>
      <c r="E176" s="135"/>
      <c r="F176" s="135"/>
    </row>
    <row r="177" spans="1:6">
      <c r="A177" s="555"/>
      <c r="B177" s="555"/>
      <c r="D177" s="135"/>
      <c r="E177" s="135"/>
      <c r="F177" s="135"/>
    </row>
    <row r="178" spans="1:6">
      <c r="A178" s="555"/>
      <c r="B178" s="555"/>
      <c r="D178" s="135"/>
      <c r="E178" s="135"/>
      <c r="F178" s="135"/>
    </row>
    <row r="179" spans="1:6">
      <c r="A179" s="555"/>
      <c r="B179" s="555"/>
      <c r="D179" s="135"/>
      <c r="E179" s="135"/>
      <c r="F179" s="135"/>
    </row>
    <row r="180" spans="1:6">
      <c r="A180" s="555"/>
      <c r="B180" s="555"/>
      <c r="D180" s="135"/>
      <c r="E180" s="135"/>
      <c r="F180" s="135"/>
    </row>
    <row r="181" spans="1:6">
      <c r="A181" s="555"/>
      <c r="B181" s="555"/>
      <c r="D181" s="135"/>
      <c r="E181" s="135"/>
      <c r="F181" s="135"/>
    </row>
    <row r="182" spans="1:6">
      <c r="A182" s="555"/>
      <c r="B182" s="555"/>
      <c r="D182" s="135"/>
      <c r="E182" s="135"/>
      <c r="F182" s="135"/>
    </row>
    <row r="183" spans="1:6">
      <c r="A183" s="555"/>
      <c r="B183" s="555"/>
      <c r="D183" s="135"/>
      <c r="E183" s="135"/>
      <c r="F183" s="135"/>
    </row>
    <row r="184" spans="1:6">
      <c r="A184" s="555"/>
      <c r="B184" s="555"/>
      <c r="D184" s="135"/>
      <c r="E184" s="135"/>
      <c r="F184" s="135"/>
    </row>
    <row r="185" spans="1:6">
      <c r="A185" s="555"/>
      <c r="B185" s="555"/>
      <c r="D185" s="135"/>
      <c r="E185" s="135"/>
      <c r="F185" s="135"/>
    </row>
    <row r="186" spans="1:6">
      <c r="A186" s="555"/>
      <c r="B186" s="555"/>
      <c r="D186" s="135"/>
      <c r="E186" s="135"/>
      <c r="F186" s="135"/>
    </row>
    <row r="187" spans="1:6">
      <c r="A187" s="555"/>
      <c r="B187" s="555"/>
      <c r="D187" s="135"/>
      <c r="E187" s="135"/>
      <c r="F187" s="135"/>
    </row>
    <row r="188" spans="1:6">
      <c r="A188" s="555"/>
      <c r="B188" s="555"/>
      <c r="D188" s="135"/>
      <c r="E188" s="135"/>
      <c r="F188" s="135"/>
    </row>
    <row r="189" spans="1:6">
      <c r="A189" s="555"/>
      <c r="B189" s="555"/>
      <c r="D189" s="135"/>
      <c r="E189" s="135"/>
      <c r="F189" s="135"/>
    </row>
    <row r="190" spans="1:6">
      <c r="A190" s="555"/>
      <c r="B190" s="555"/>
      <c r="D190" s="135"/>
      <c r="E190" s="135"/>
      <c r="F190" s="135"/>
    </row>
    <row r="191" spans="1:6">
      <c r="A191" s="555"/>
      <c r="B191" s="555"/>
      <c r="D191" s="135"/>
      <c r="E191" s="135"/>
      <c r="F191" s="135"/>
    </row>
    <row r="192" spans="1:6">
      <c r="A192" s="555"/>
      <c r="B192" s="555"/>
      <c r="D192" s="135"/>
      <c r="E192" s="135"/>
      <c r="F192" s="135"/>
    </row>
    <row r="193" spans="1:6">
      <c r="A193" s="555"/>
      <c r="B193" s="555"/>
      <c r="D193" s="135"/>
      <c r="E193" s="135"/>
      <c r="F193" s="135"/>
    </row>
    <row r="194" spans="1:6">
      <c r="A194" s="555"/>
      <c r="B194" s="555"/>
      <c r="D194" s="135"/>
      <c r="E194" s="135"/>
      <c r="F194" s="135"/>
    </row>
    <row r="195" spans="1:6">
      <c r="A195" s="555"/>
      <c r="B195" s="555"/>
      <c r="D195" s="135"/>
      <c r="E195" s="135"/>
      <c r="F195" s="135"/>
    </row>
    <row r="196" spans="1:6">
      <c r="A196" s="555"/>
      <c r="B196" s="555"/>
      <c r="D196" s="135"/>
      <c r="E196" s="135"/>
      <c r="F196" s="135"/>
    </row>
    <row r="197" spans="1:6">
      <c r="A197" s="555"/>
      <c r="B197" s="555"/>
      <c r="D197" s="135"/>
      <c r="E197" s="135"/>
      <c r="F197" s="135"/>
    </row>
    <row r="198" spans="1:6">
      <c r="A198" s="555"/>
      <c r="B198" s="555"/>
      <c r="D198" s="135"/>
      <c r="E198" s="135"/>
      <c r="F198" s="135"/>
    </row>
    <row r="199" spans="1:6">
      <c r="A199" s="555"/>
      <c r="B199" s="555"/>
      <c r="D199" s="135"/>
      <c r="E199" s="135"/>
      <c r="F199" s="135"/>
    </row>
    <row r="200" spans="1:6">
      <c r="A200" s="555"/>
      <c r="B200" s="555"/>
      <c r="D200" s="135"/>
      <c r="E200" s="135"/>
      <c r="F200" s="135"/>
    </row>
    <row r="201" spans="1:6">
      <c r="A201" s="555"/>
      <c r="B201" s="555"/>
      <c r="D201" s="135"/>
      <c r="E201" s="135"/>
      <c r="F201" s="135"/>
    </row>
    <row r="202" spans="1:6">
      <c r="A202" s="555"/>
      <c r="B202" s="555"/>
      <c r="D202" s="135"/>
      <c r="E202" s="135"/>
      <c r="F202" s="135"/>
    </row>
    <row r="203" spans="1:6">
      <c r="A203" s="555"/>
      <c r="B203" s="555"/>
      <c r="D203" s="135"/>
      <c r="E203" s="135"/>
      <c r="F203" s="135"/>
    </row>
    <row r="204" spans="1:6">
      <c r="A204" s="555"/>
      <c r="B204" s="555"/>
      <c r="D204" s="135"/>
      <c r="E204" s="135"/>
      <c r="F204" s="135"/>
    </row>
    <row r="205" spans="1:6">
      <c r="A205" s="555"/>
      <c r="B205" s="555"/>
      <c r="D205" s="135"/>
      <c r="E205" s="135"/>
      <c r="F205" s="135"/>
    </row>
    <row r="206" spans="1:6">
      <c r="A206" s="555"/>
      <c r="B206" s="555"/>
      <c r="D206" s="135"/>
      <c r="E206" s="135"/>
      <c r="F206" s="135"/>
    </row>
    <row r="207" spans="1:6">
      <c r="A207" s="555"/>
      <c r="B207" s="555"/>
      <c r="D207" s="135"/>
      <c r="E207" s="135"/>
      <c r="F207" s="135"/>
    </row>
    <row r="208" spans="1:6">
      <c r="A208" s="555"/>
      <c r="B208" s="555"/>
      <c r="D208" s="135"/>
      <c r="E208" s="135"/>
      <c r="F208" s="135"/>
    </row>
    <row r="209" spans="1:6">
      <c r="A209" s="555"/>
      <c r="B209" s="555"/>
      <c r="D209" s="135"/>
      <c r="E209" s="135"/>
      <c r="F209" s="135"/>
    </row>
    <row r="210" spans="1:6">
      <c r="A210" s="555"/>
      <c r="B210" s="555"/>
      <c r="D210" s="135"/>
      <c r="E210" s="135"/>
      <c r="F210" s="135"/>
    </row>
    <row r="211" spans="1:6">
      <c r="A211" s="555"/>
      <c r="B211" s="555"/>
      <c r="D211" s="135"/>
      <c r="E211" s="135"/>
      <c r="F211" s="135"/>
    </row>
    <row r="212" spans="1:6">
      <c r="A212" s="555"/>
      <c r="B212" s="555"/>
      <c r="D212" s="135"/>
      <c r="E212" s="135"/>
      <c r="F212" s="135"/>
    </row>
    <row r="213" spans="1:6">
      <c r="A213" s="555"/>
      <c r="B213" s="555"/>
      <c r="D213" s="135"/>
      <c r="E213" s="135"/>
      <c r="F213" s="135"/>
    </row>
    <row r="214" spans="1:6">
      <c r="A214" s="555"/>
      <c r="B214" s="555"/>
      <c r="D214" s="135"/>
      <c r="E214" s="135"/>
      <c r="F214" s="135"/>
    </row>
    <row r="215" spans="1:6">
      <c r="A215" s="555"/>
      <c r="B215" s="555"/>
      <c r="D215" s="135"/>
      <c r="E215" s="135"/>
      <c r="F215" s="135"/>
    </row>
    <row r="216" spans="1:6">
      <c r="A216" s="555"/>
      <c r="B216" s="555"/>
      <c r="D216" s="135"/>
      <c r="E216" s="135"/>
      <c r="F216" s="135"/>
    </row>
    <row r="217" spans="1:6">
      <c r="A217" s="555"/>
      <c r="B217" s="555"/>
      <c r="D217" s="135"/>
      <c r="E217" s="135"/>
      <c r="F217" s="135"/>
    </row>
    <row r="218" spans="1:6">
      <c r="A218" s="555"/>
      <c r="B218" s="555"/>
      <c r="D218" s="135"/>
      <c r="E218" s="135"/>
      <c r="F218" s="135"/>
    </row>
    <row r="219" spans="1:6">
      <c r="A219" s="555"/>
      <c r="B219" s="555"/>
      <c r="D219" s="135"/>
      <c r="E219" s="135"/>
      <c r="F219" s="135"/>
    </row>
    <row r="220" spans="1:6">
      <c r="A220" s="555"/>
      <c r="B220" s="555"/>
      <c r="D220" s="135"/>
      <c r="E220" s="135"/>
      <c r="F220" s="135"/>
    </row>
    <row r="221" spans="1:6">
      <c r="A221" s="555"/>
      <c r="B221" s="555"/>
      <c r="D221" s="135"/>
      <c r="E221" s="135"/>
      <c r="F221" s="135"/>
    </row>
    <row r="222" spans="1:6">
      <c r="A222" s="555"/>
      <c r="B222" s="555"/>
      <c r="D222" s="135"/>
      <c r="E222" s="135"/>
      <c r="F222" s="135"/>
    </row>
    <row r="223" spans="1:6">
      <c r="A223" s="555"/>
      <c r="B223" s="555"/>
      <c r="D223" s="135"/>
      <c r="E223" s="135"/>
      <c r="F223" s="135"/>
    </row>
    <row r="224" spans="1:6">
      <c r="A224" s="555"/>
      <c r="B224" s="555"/>
      <c r="D224" s="135"/>
      <c r="E224" s="135"/>
      <c r="F224" s="135"/>
    </row>
    <row r="225" spans="1:6">
      <c r="A225" s="555"/>
      <c r="B225" s="555"/>
      <c r="D225" s="135"/>
      <c r="E225" s="135"/>
      <c r="F225" s="135"/>
    </row>
    <row r="226" spans="1:6">
      <c r="A226" s="555"/>
      <c r="B226" s="555"/>
      <c r="D226" s="135"/>
      <c r="E226" s="135"/>
      <c r="F226" s="135"/>
    </row>
    <row r="227" spans="1:6">
      <c r="A227" s="555"/>
      <c r="B227" s="555"/>
      <c r="D227" s="135"/>
      <c r="E227" s="135"/>
      <c r="F227" s="135"/>
    </row>
    <row r="228" spans="1:6">
      <c r="A228" s="555"/>
      <c r="B228" s="555"/>
      <c r="D228" s="135"/>
      <c r="E228" s="135"/>
      <c r="F228" s="135"/>
    </row>
    <row r="229" spans="1:6">
      <c r="A229" s="555"/>
      <c r="B229" s="555"/>
      <c r="D229" s="135"/>
      <c r="E229" s="135"/>
      <c r="F229" s="135"/>
    </row>
    <row r="230" spans="1:6">
      <c r="A230" s="555"/>
      <c r="B230" s="555"/>
      <c r="D230" s="135"/>
      <c r="E230" s="135"/>
      <c r="F230" s="135"/>
    </row>
    <row r="231" spans="1:6">
      <c r="A231" s="555"/>
      <c r="B231" s="555"/>
      <c r="D231" s="135"/>
      <c r="E231" s="135"/>
      <c r="F231" s="135"/>
    </row>
    <row r="232" spans="1:6">
      <c r="A232" s="555"/>
      <c r="B232" s="555"/>
      <c r="D232" s="135"/>
      <c r="E232" s="135"/>
      <c r="F232" s="135"/>
    </row>
    <row r="233" spans="1:6">
      <c r="A233" s="555"/>
      <c r="B233" s="555"/>
      <c r="D233" s="135"/>
      <c r="E233" s="135"/>
      <c r="F233" s="135"/>
    </row>
    <row r="234" spans="1:6">
      <c r="A234" s="555"/>
      <c r="B234" s="555"/>
      <c r="D234" s="135"/>
      <c r="E234" s="135"/>
      <c r="F234" s="135"/>
    </row>
    <row r="235" spans="1:6">
      <c r="A235" s="555"/>
      <c r="B235" s="555"/>
      <c r="D235" s="135"/>
      <c r="E235" s="135"/>
      <c r="F235" s="135"/>
    </row>
    <row r="236" spans="1:6">
      <c r="A236" s="555"/>
      <c r="B236" s="555"/>
      <c r="D236" s="135"/>
      <c r="E236" s="135"/>
      <c r="F236" s="135"/>
    </row>
    <row r="237" spans="1:6">
      <c r="A237" s="555"/>
      <c r="B237" s="555"/>
      <c r="D237" s="135"/>
      <c r="E237" s="135"/>
      <c r="F237" s="135"/>
    </row>
    <row r="238" spans="1:6">
      <c r="A238" s="555"/>
      <c r="B238" s="555"/>
      <c r="D238" s="135"/>
      <c r="E238" s="135"/>
      <c r="F238" s="135"/>
    </row>
    <row r="239" spans="1:6">
      <c r="A239" s="555"/>
      <c r="B239" s="555"/>
      <c r="D239" s="135"/>
      <c r="E239" s="135"/>
      <c r="F239" s="135"/>
    </row>
    <row r="240" spans="1:6">
      <c r="A240" s="555"/>
      <c r="B240" s="555"/>
      <c r="D240" s="135"/>
      <c r="E240" s="135"/>
      <c r="F240" s="135"/>
    </row>
    <row r="241" spans="1:6">
      <c r="A241" s="555"/>
      <c r="B241" s="555"/>
      <c r="D241" s="135"/>
      <c r="E241" s="135"/>
      <c r="F241" s="135"/>
    </row>
    <row r="242" spans="1:6">
      <c r="A242" s="555"/>
      <c r="B242" s="555"/>
      <c r="D242" s="135"/>
      <c r="E242" s="135"/>
      <c r="F242" s="135"/>
    </row>
    <row r="243" spans="1:6">
      <c r="A243" s="555"/>
      <c r="B243" s="555"/>
      <c r="D243" s="135"/>
      <c r="E243" s="135"/>
      <c r="F243" s="135"/>
    </row>
    <row r="244" spans="1:6">
      <c r="A244" s="556"/>
      <c r="B244" s="556"/>
      <c r="D244" s="135"/>
      <c r="E244" s="135"/>
      <c r="F244" s="135"/>
    </row>
    <row r="245" spans="1:6">
      <c r="A245" s="556"/>
      <c r="B245" s="556"/>
      <c r="D245" s="135"/>
      <c r="E245" s="135"/>
      <c r="F245" s="135"/>
    </row>
    <row r="246" spans="1:6">
      <c r="A246" s="556"/>
      <c r="B246" s="556"/>
      <c r="D246" s="135"/>
      <c r="E246" s="135"/>
      <c r="F246" s="135"/>
    </row>
    <row r="247" spans="1:6">
      <c r="A247" s="556"/>
      <c r="B247" s="556"/>
      <c r="D247" s="135"/>
      <c r="E247" s="135"/>
      <c r="F247" s="135"/>
    </row>
    <row r="248" spans="1:6">
      <c r="A248" s="556"/>
      <c r="B248" s="556"/>
      <c r="D248" s="135"/>
      <c r="E248" s="135"/>
      <c r="F248" s="135"/>
    </row>
    <row r="249" spans="1:6">
      <c r="A249" s="556"/>
      <c r="B249" s="556"/>
      <c r="D249" s="135"/>
      <c r="E249" s="135"/>
      <c r="F249" s="135"/>
    </row>
    <row r="250" spans="1:6">
      <c r="A250" s="556"/>
      <c r="B250" s="556"/>
      <c r="D250" s="135"/>
      <c r="E250" s="135"/>
      <c r="F250" s="135"/>
    </row>
    <row r="251" spans="1:6">
      <c r="A251" s="556"/>
      <c r="B251" s="556"/>
      <c r="D251" s="135"/>
      <c r="E251" s="135"/>
      <c r="F251" s="135"/>
    </row>
    <row r="252" spans="1:6">
      <c r="A252" s="556"/>
      <c r="B252" s="556"/>
      <c r="D252" s="135"/>
      <c r="E252" s="135"/>
      <c r="F252" s="135"/>
    </row>
    <row r="253" spans="1:6">
      <c r="A253" s="556"/>
      <c r="B253" s="556"/>
      <c r="D253" s="135"/>
      <c r="E253" s="135"/>
      <c r="F253" s="135"/>
    </row>
    <row r="254" spans="1:6">
      <c r="A254" s="556"/>
      <c r="B254" s="556"/>
      <c r="D254" s="135"/>
      <c r="E254" s="135"/>
      <c r="F254" s="135"/>
    </row>
    <row r="255" spans="1:6">
      <c r="A255" s="556"/>
      <c r="B255" s="556"/>
      <c r="D255" s="135"/>
      <c r="E255" s="135"/>
      <c r="F255" s="135"/>
    </row>
    <row r="256" spans="1:6">
      <c r="A256" s="556"/>
      <c r="B256" s="556"/>
      <c r="D256" s="135"/>
      <c r="E256" s="135"/>
      <c r="F256" s="135"/>
    </row>
    <row r="257" spans="1:6">
      <c r="A257" s="556"/>
      <c r="B257" s="556"/>
      <c r="D257" s="135"/>
      <c r="E257" s="135"/>
      <c r="F257" s="135"/>
    </row>
    <row r="258" spans="1:6">
      <c r="A258" s="556"/>
      <c r="B258" s="556"/>
      <c r="D258" s="135"/>
      <c r="E258" s="135"/>
      <c r="F258" s="135"/>
    </row>
    <row r="259" spans="1:6">
      <c r="A259" s="556"/>
      <c r="B259" s="556"/>
      <c r="D259" s="135"/>
      <c r="E259" s="135"/>
      <c r="F259" s="135"/>
    </row>
    <row r="260" spans="1:6">
      <c r="A260" s="556"/>
      <c r="B260" s="556"/>
      <c r="D260" s="135"/>
      <c r="E260" s="135"/>
      <c r="F260" s="135"/>
    </row>
    <row r="261" spans="1:6">
      <c r="A261" s="556"/>
      <c r="B261" s="556"/>
      <c r="D261" s="135"/>
      <c r="E261" s="135"/>
      <c r="F261" s="135"/>
    </row>
    <row r="262" spans="1:6">
      <c r="A262" s="556"/>
      <c r="B262" s="556"/>
      <c r="D262" s="135"/>
      <c r="E262" s="135"/>
      <c r="F262" s="135"/>
    </row>
    <row r="263" spans="1:6">
      <c r="A263" s="556"/>
      <c r="B263" s="556"/>
      <c r="D263" s="135"/>
      <c r="E263" s="135"/>
      <c r="F263" s="135"/>
    </row>
    <row r="264" spans="1:6">
      <c r="A264" s="556"/>
      <c r="B264" s="556"/>
      <c r="D264" s="135"/>
      <c r="E264" s="135"/>
      <c r="F264" s="135"/>
    </row>
    <row r="265" spans="1:6">
      <c r="A265" s="556"/>
      <c r="B265" s="556"/>
      <c r="D265" s="135"/>
      <c r="E265" s="135"/>
      <c r="F265" s="135"/>
    </row>
    <row r="266" spans="1:6">
      <c r="A266" s="556"/>
      <c r="B266" s="556"/>
      <c r="D266" s="135"/>
      <c r="E266" s="135"/>
      <c r="F266" s="135"/>
    </row>
    <row r="267" spans="1:6">
      <c r="A267" s="556"/>
      <c r="B267" s="556"/>
      <c r="D267" s="135"/>
      <c r="E267" s="135"/>
      <c r="F267" s="135"/>
    </row>
    <row r="268" spans="1:6">
      <c r="A268" s="556"/>
      <c r="B268" s="556"/>
      <c r="D268" s="135"/>
      <c r="E268" s="135"/>
      <c r="F268" s="135"/>
    </row>
    <row r="269" spans="1:6">
      <c r="A269" s="556"/>
      <c r="B269" s="556"/>
      <c r="D269" s="135"/>
      <c r="E269" s="135"/>
      <c r="F269" s="135"/>
    </row>
    <row r="270" spans="1:6">
      <c r="A270" s="556"/>
      <c r="B270" s="556"/>
      <c r="D270" s="135"/>
      <c r="E270" s="135"/>
      <c r="F270" s="135"/>
    </row>
    <row r="271" spans="1:6">
      <c r="A271" s="556"/>
      <c r="B271" s="556"/>
      <c r="D271" s="135"/>
      <c r="E271" s="135"/>
      <c r="F271" s="135"/>
    </row>
    <row r="272" spans="1:6">
      <c r="A272" s="556"/>
      <c r="B272" s="556"/>
      <c r="D272" s="135"/>
      <c r="E272" s="135"/>
      <c r="F272" s="135"/>
    </row>
    <row r="273" spans="1:6">
      <c r="A273" s="556"/>
      <c r="B273" s="556"/>
      <c r="D273" s="135"/>
      <c r="E273" s="135"/>
      <c r="F273" s="135"/>
    </row>
    <row r="274" spans="1:6">
      <c r="A274" s="556"/>
      <c r="B274" s="556"/>
      <c r="D274" s="135"/>
      <c r="E274" s="135"/>
      <c r="F274" s="135"/>
    </row>
    <row r="275" spans="1:6">
      <c r="A275" s="556"/>
      <c r="B275" s="556"/>
      <c r="D275" s="135"/>
      <c r="E275" s="135"/>
      <c r="F275" s="135"/>
    </row>
    <row r="276" spans="1:6">
      <c r="A276" s="556"/>
      <c r="B276" s="556"/>
      <c r="D276" s="135"/>
      <c r="E276" s="135"/>
      <c r="F276" s="135"/>
    </row>
    <row r="277" spans="1:6">
      <c r="A277" s="556"/>
      <c r="B277" s="556"/>
      <c r="D277" s="135"/>
      <c r="E277" s="135"/>
      <c r="F277" s="135"/>
    </row>
    <row r="278" spans="1:6">
      <c r="A278" s="556"/>
      <c r="B278" s="556"/>
      <c r="D278" s="135"/>
      <c r="E278" s="135"/>
      <c r="F278" s="135"/>
    </row>
    <row r="279" spans="1:6">
      <c r="A279" s="556"/>
      <c r="B279" s="556"/>
      <c r="D279" s="135"/>
      <c r="E279" s="135"/>
      <c r="F279" s="135"/>
    </row>
    <row r="280" spans="1:6">
      <c r="A280" s="556"/>
      <c r="B280" s="556"/>
      <c r="D280" s="135"/>
      <c r="E280" s="135"/>
      <c r="F280" s="135"/>
    </row>
    <row r="281" spans="1:6">
      <c r="A281" s="556"/>
      <c r="B281" s="556"/>
      <c r="D281" s="135"/>
      <c r="E281" s="135"/>
      <c r="F281" s="135"/>
    </row>
    <row r="282" spans="1:6">
      <c r="A282" s="556"/>
      <c r="B282" s="556"/>
      <c r="D282" s="135"/>
      <c r="E282" s="135"/>
      <c r="F282" s="135"/>
    </row>
    <row r="283" spans="1:6">
      <c r="A283" s="556"/>
      <c r="B283" s="556"/>
      <c r="D283" s="135"/>
      <c r="E283" s="135"/>
      <c r="F283" s="135"/>
    </row>
    <row r="284" spans="1:6">
      <c r="A284" s="556"/>
      <c r="B284" s="556"/>
      <c r="D284" s="135"/>
      <c r="E284" s="135"/>
      <c r="F284" s="135"/>
    </row>
    <row r="285" spans="1:6">
      <c r="A285" s="556"/>
      <c r="B285" s="556"/>
      <c r="D285" s="135"/>
      <c r="E285" s="135"/>
      <c r="F285" s="135"/>
    </row>
    <row r="286" spans="1:6">
      <c r="A286" s="556"/>
      <c r="B286" s="556"/>
      <c r="D286" s="135"/>
      <c r="E286" s="135"/>
      <c r="F286" s="135"/>
    </row>
    <row r="287" spans="1:6">
      <c r="A287" s="556"/>
      <c r="B287" s="556"/>
      <c r="D287" s="135"/>
      <c r="E287" s="135"/>
      <c r="F287" s="135"/>
    </row>
    <row r="288" spans="1:6">
      <c r="A288" s="556"/>
      <c r="B288" s="556"/>
      <c r="D288" s="135"/>
      <c r="E288" s="135"/>
      <c r="F288" s="135"/>
    </row>
    <row r="289" spans="1:6">
      <c r="A289" s="556"/>
      <c r="B289" s="556"/>
      <c r="D289" s="135"/>
      <c r="E289" s="135"/>
      <c r="F289" s="135"/>
    </row>
    <row r="290" spans="1:6">
      <c r="A290" s="556"/>
      <c r="B290" s="556"/>
      <c r="D290" s="135"/>
      <c r="E290" s="135"/>
      <c r="F290" s="135"/>
    </row>
    <row r="291" spans="1:6">
      <c r="A291" s="556"/>
      <c r="B291" s="556"/>
      <c r="D291" s="135"/>
      <c r="E291" s="135"/>
      <c r="F291" s="135"/>
    </row>
    <row r="292" spans="1:6">
      <c r="A292" s="556"/>
      <c r="B292" s="556"/>
      <c r="D292" s="135"/>
      <c r="E292" s="135"/>
      <c r="F292" s="135"/>
    </row>
    <row r="293" spans="1:6">
      <c r="A293" s="556"/>
      <c r="B293" s="556"/>
      <c r="D293" s="135"/>
      <c r="E293" s="135"/>
      <c r="F293" s="135"/>
    </row>
    <row r="294" spans="1:6">
      <c r="A294" s="556"/>
      <c r="B294" s="556"/>
      <c r="D294" s="135"/>
      <c r="E294" s="135"/>
      <c r="F294" s="135"/>
    </row>
    <row r="295" spans="1:6">
      <c r="A295" s="556"/>
      <c r="B295" s="556"/>
      <c r="D295" s="135"/>
      <c r="E295" s="135"/>
      <c r="F295" s="135"/>
    </row>
    <row r="296" spans="1:6">
      <c r="A296" s="556"/>
      <c r="B296" s="556"/>
      <c r="D296" s="135"/>
      <c r="E296" s="135"/>
      <c r="F296" s="135"/>
    </row>
    <row r="297" spans="1:6">
      <c r="A297" s="556"/>
      <c r="B297" s="556"/>
      <c r="D297" s="135"/>
      <c r="E297" s="135"/>
      <c r="F297" s="135"/>
    </row>
    <row r="298" spans="1:6">
      <c r="A298" s="556"/>
      <c r="B298" s="556"/>
      <c r="D298" s="135"/>
      <c r="E298" s="135"/>
      <c r="F298" s="135"/>
    </row>
    <row r="299" spans="1:6">
      <c r="A299" s="556"/>
      <c r="B299" s="556"/>
      <c r="D299" s="135"/>
      <c r="E299" s="135"/>
      <c r="F299" s="135"/>
    </row>
    <row r="300" spans="1:6">
      <c r="A300" s="556"/>
      <c r="B300" s="556"/>
      <c r="D300" s="135"/>
      <c r="E300" s="135"/>
      <c r="F300" s="135"/>
    </row>
    <row r="301" spans="1:6">
      <c r="A301" s="556"/>
      <c r="B301" s="556"/>
      <c r="D301" s="135"/>
      <c r="E301" s="135"/>
      <c r="F301" s="135"/>
    </row>
    <row r="302" spans="1:6">
      <c r="A302" s="556"/>
      <c r="B302" s="556"/>
      <c r="D302" s="135"/>
      <c r="E302" s="135"/>
      <c r="F302" s="135"/>
    </row>
    <row r="303" spans="1:6">
      <c r="A303" s="556"/>
      <c r="B303" s="556"/>
      <c r="D303" s="135"/>
      <c r="E303" s="135"/>
      <c r="F303" s="135"/>
    </row>
    <row r="304" spans="1:6">
      <c r="A304" s="556"/>
      <c r="B304" s="556"/>
      <c r="D304" s="135"/>
      <c r="E304" s="135"/>
      <c r="F304" s="135"/>
    </row>
    <row r="305" spans="1:6">
      <c r="A305" s="556"/>
      <c r="B305" s="556"/>
      <c r="D305" s="135"/>
      <c r="E305" s="135"/>
      <c r="F305" s="135"/>
    </row>
    <row r="306" spans="1:6">
      <c r="A306" s="556"/>
      <c r="B306" s="556"/>
      <c r="D306" s="135"/>
      <c r="E306" s="135"/>
      <c r="F306" s="135"/>
    </row>
    <row r="307" spans="1:6">
      <c r="A307" s="556"/>
      <c r="B307" s="556"/>
      <c r="D307" s="135"/>
      <c r="E307" s="135"/>
      <c r="F307" s="135"/>
    </row>
    <row r="308" spans="1:6">
      <c r="A308" s="556"/>
      <c r="B308" s="556"/>
      <c r="D308" s="135"/>
      <c r="E308" s="135"/>
      <c r="F308" s="135"/>
    </row>
    <row r="309" spans="1:6">
      <c r="A309" s="556"/>
      <c r="B309" s="556"/>
      <c r="D309" s="135"/>
      <c r="E309" s="135"/>
      <c r="F309" s="135"/>
    </row>
    <row r="310" spans="1:6">
      <c r="A310" s="556"/>
      <c r="B310" s="556"/>
      <c r="D310" s="135"/>
      <c r="E310" s="135"/>
      <c r="F310" s="135"/>
    </row>
    <row r="311" spans="1:6">
      <c r="A311" s="556"/>
      <c r="B311" s="556"/>
      <c r="D311" s="135"/>
      <c r="E311" s="135"/>
      <c r="F311" s="135"/>
    </row>
    <row r="312" spans="1:6">
      <c r="A312" s="556"/>
      <c r="B312" s="556"/>
      <c r="D312" s="135"/>
      <c r="E312" s="135"/>
      <c r="F312" s="135"/>
    </row>
    <row r="313" spans="1:6">
      <c r="A313" s="556"/>
      <c r="B313" s="556"/>
      <c r="D313" s="135"/>
      <c r="E313" s="135"/>
      <c r="F313" s="135"/>
    </row>
    <row r="314" spans="1:6">
      <c r="A314" s="556"/>
      <c r="B314" s="556"/>
      <c r="D314" s="135"/>
      <c r="E314" s="135"/>
      <c r="F314" s="135"/>
    </row>
    <row r="315" spans="1:6">
      <c r="A315" s="556"/>
      <c r="B315" s="556"/>
      <c r="D315" s="135"/>
      <c r="E315" s="135"/>
      <c r="F315" s="135"/>
    </row>
    <row r="316" spans="1:6">
      <c r="A316" s="556"/>
      <c r="B316" s="556"/>
    </row>
    <row r="317" spans="1:6">
      <c r="A317" s="556"/>
      <c r="B317" s="556"/>
    </row>
    <row r="318" spans="1:6">
      <c r="A318" s="556"/>
      <c r="B318" s="556"/>
    </row>
    <row r="319" spans="1:6">
      <c r="A319" s="556"/>
      <c r="B319" s="556"/>
    </row>
    <row r="320" spans="1:6">
      <c r="A320" s="556"/>
      <c r="B320" s="556"/>
    </row>
    <row r="321" spans="1:2">
      <c r="A321" s="556"/>
      <c r="B321" s="556"/>
    </row>
    <row r="322" spans="1:2">
      <c r="A322" s="556"/>
      <c r="B322" s="556"/>
    </row>
    <row r="323" spans="1:2">
      <c r="A323" s="556"/>
      <c r="B323" s="556"/>
    </row>
    <row r="324" spans="1:2">
      <c r="A324" s="556"/>
      <c r="B324" s="556"/>
    </row>
    <row r="325" spans="1:2">
      <c r="A325" s="556"/>
      <c r="B325" s="556"/>
    </row>
    <row r="326" spans="1:2">
      <c r="A326" s="556"/>
      <c r="B326" s="556"/>
    </row>
    <row r="327" spans="1:2">
      <c r="A327" s="556"/>
      <c r="B327" s="556"/>
    </row>
    <row r="328" spans="1:2">
      <c r="A328" s="556"/>
      <c r="B328" s="556"/>
    </row>
    <row r="329" spans="1:2">
      <c r="A329" s="556"/>
      <c r="B329" s="556"/>
    </row>
    <row r="330" spans="1:2">
      <c r="A330" s="556"/>
      <c r="B330" s="556"/>
    </row>
    <row r="331" spans="1:2">
      <c r="A331" s="556"/>
      <c r="B331" s="556"/>
    </row>
    <row r="332" spans="1:2">
      <c r="A332" s="556"/>
      <c r="B332" s="556"/>
    </row>
    <row r="333" spans="1:2">
      <c r="A333" s="556"/>
      <c r="B333" s="556"/>
    </row>
    <row r="334" spans="1:2">
      <c r="A334" s="556"/>
      <c r="B334" s="556"/>
    </row>
    <row r="335" spans="1:2">
      <c r="A335" s="556"/>
      <c r="B335" s="556"/>
    </row>
    <row r="336" spans="1:2">
      <c r="A336" s="556"/>
      <c r="B336" s="556"/>
    </row>
    <row r="337" spans="1:2">
      <c r="A337" s="556"/>
      <c r="B337" s="556"/>
    </row>
    <row r="338" spans="1:2">
      <c r="A338" s="556"/>
      <c r="B338" s="556"/>
    </row>
    <row r="339" spans="1:2">
      <c r="A339" s="556"/>
      <c r="B339" s="556"/>
    </row>
    <row r="340" spans="1:2">
      <c r="A340" s="556"/>
      <c r="B340" s="556"/>
    </row>
    <row r="341" spans="1:2">
      <c r="A341" s="556"/>
      <c r="B341" s="556"/>
    </row>
    <row r="342" spans="1:2">
      <c r="A342" s="556"/>
      <c r="B342" s="556"/>
    </row>
    <row r="343" spans="1:2">
      <c r="A343" s="556"/>
      <c r="B343" s="556"/>
    </row>
    <row r="344" spans="1:2">
      <c r="A344" s="556"/>
      <c r="B344" s="556"/>
    </row>
    <row r="345" spans="1:2">
      <c r="A345" s="556"/>
      <c r="B345" s="556"/>
    </row>
    <row r="346" spans="1:2">
      <c r="A346" s="556"/>
      <c r="B346" s="556"/>
    </row>
    <row r="347" spans="1:2">
      <c r="A347" s="556"/>
      <c r="B347" s="556"/>
    </row>
    <row r="348" spans="1:2">
      <c r="A348" s="556"/>
      <c r="B348" s="556"/>
    </row>
    <row r="349" spans="1:2">
      <c r="A349" s="556"/>
      <c r="B349" s="556"/>
    </row>
    <row r="350" spans="1:2">
      <c r="A350" s="556"/>
      <c r="B350" s="556"/>
    </row>
    <row r="351" spans="1:2">
      <c r="A351" s="556"/>
      <c r="B351" s="556"/>
    </row>
    <row r="352" spans="1:2">
      <c r="A352" s="556"/>
      <c r="B352" s="556"/>
    </row>
    <row r="353" spans="1:2">
      <c r="A353" s="556"/>
      <c r="B353" s="556"/>
    </row>
    <row r="354" spans="1:2">
      <c r="A354" s="556"/>
      <c r="B354" s="556"/>
    </row>
    <row r="355" spans="1:2">
      <c r="A355" s="556"/>
      <c r="B355" s="556"/>
    </row>
    <row r="356" spans="1:2">
      <c r="A356" s="556"/>
      <c r="B356" s="556"/>
    </row>
    <row r="357" spans="1:2">
      <c r="A357" s="556"/>
      <c r="B357" s="556"/>
    </row>
    <row r="358" spans="1:2">
      <c r="A358" s="556"/>
      <c r="B358" s="556"/>
    </row>
    <row r="359" spans="1:2">
      <c r="A359" s="556"/>
      <c r="B359" s="556"/>
    </row>
    <row r="360" spans="1:2">
      <c r="A360" s="556"/>
      <c r="B360" s="556"/>
    </row>
    <row r="361" spans="1:2">
      <c r="A361" s="556"/>
      <c r="B361" s="556"/>
    </row>
    <row r="362" spans="1:2">
      <c r="A362" s="556"/>
      <c r="B362" s="556"/>
    </row>
    <row r="363" spans="1:2">
      <c r="A363" s="556"/>
      <c r="B363" s="556"/>
    </row>
    <row r="364" spans="1:2">
      <c r="A364" s="556"/>
      <c r="B364" s="556"/>
    </row>
    <row r="365" spans="1:2">
      <c r="A365" s="556"/>
      <c r="B365" s="556"/>
    </row>
    <row r="366" spans="1:2">
      <c r="A366" s="556"/>
      <c r="B366" s="556"/>
    </row>
    <row r="367" spans="1:2">
      <c r="A367" s="556"/>
      <c r="B367" s="556"/>
    </row>
    <row r="368" spans="1:2">
      <c r="A368" s="556"/>
      <c r="B368" s="556"/>
    </row>
    <row r="369" spans="1:2">
      <c r="A369" s="556"/>
      <c r="B369" s="556"/>
    </row>
    <row r="370" spans="1:2">
      <c r="A370" s="556"/>
      <c r="B370" s="556"/>
    </row>
    <row r="371" spans="1:2">
      <c r="A371" s="556"/>
      <c r="B371" s="556"/>
    </row>
    <row r="372" spans="1:2">
      <c r="A372" s="556"/>
      <c r="B372" s="556"/>
    </row>
    <row r="373" spans="1:2">
      <c r="A373" s="556"/>
      <c r="B373" s="556"/>
    </row>
    <row r="374" spans="1:2">
      <c r="A374" s="556"/>
      <c r="B374" s="556"/>
    </row>
    <row r="375" spans="1:2">
      <c r="A375" s="556"/>
      <c r="B375" s="556"/>
    </row>
    <row r="376" spans="1:2">
      <c r="A376" s="556"/>
      <c r="B376" s="556"/>
    </row>
    <row r="377" spans="1:2">
      <c r="A377" s="556"/>
      <c r="B377" s="556"/>
    </row>
    <row r="378" spans="1:2">
      <c r="A378" s="556"/>
      <c r="B378" s="556"/>
    </row>
    <row r="379" spans="1:2">
      <c r="A379" s="556"/>
      <c r="B379" s="556"/>
    </row>
    <row r="380" spans="1:2">
      <c r="A380" s="556"/>
      <c r="B380" s="556"/>
    </row>
    <row r="381" spans="1:2">
      <c r="A381" s="556"/>
      <c r="B381" s="556"/>
    </row>
    <row r="382" spans="1:2">
      <c r="A382" s="556"/>
      <c r="B382" s="556"/>
    </row>
    <row r="383" spans="1:2">
      <c r="A383" s="556"/>
      <c r="B383" s="556"/>
    </row>
    <row r="384" spans="1:2">
      <c r="A384" s="556"/>
      <c r="B384" s="556"/>
    </row>
    <row r="385" spans="1:2">
      <c r="A385" s="556"/>
      <c r="B385" s="556"/>
    </row>
    <row r="386" spans="1:2">
      <c r="A386" s="556"/>
      <c r="B386" s="556"/>
    </row>
    <row r="387" spans="1:2">
      <c r="A387" s="556"/>
      <c r="B387" s="556"/>
    </row>
    <row r="388" spans="1:2">
      <c r="A388" s="556"/>
      <c r="B388" s="556"/>
    </row>
    <row r="389" spans="1:2">
      <c r="A389" s="556"/>
      <c r="B389" s="556"/>
    </row>
    <row r="390" spans="1:2">
      <c r="A390" s="556"/>
      <c r="B390" s="556"/>
    </row>
    <row r="391" spans="1:2">
      <c r="A391" s="556"/>
      <c r="B391" s="556"/>
    </row>
    <row r="392" spans="1:2">
      <c r="A392" s="556"/>
      <c r="B392" s="556"/>
    </row>
    <row r="393" spans="1:2">
      <c r="A393" s="556"/>
      <c r="B393" s="556"/>
    </row>
    <row r="394" spans="1:2">
      <c r="A394" s="556"/>
      <c r="B394" s="556"/>
    </row>
    <row r="395" spans="1:2">
      <c r="A395" s="556"/>
      <c r="B395" s="556"/>
    </row>
    <row r="396" spans="1:2">
      <c r="A396" s="556"/>
      <c r="B396" s="556"/>
    </row>
    <row r="397" spans="1:2">
      <c r="A397" s="556"/>
      <c r="B397" s="556"/>
    </row>
    <row r="398" spans="1:2">
      <c r="A398" s="556"/>
      <c r="B398" s="556"/>
    </row>
    <row r="399" spans="1:2">
      <c r="A399" s="556"/>
      <c r="B399" s="556"/>
    </row>
    <row r="400" spans="1:2">
      <c r="A400" s="556"/>
      <c r="B400" s="556"/>
    </row>
    <row r="401" spans="1:2">
      <c r="A401" s="556"/>
      <c r="B401" s="556"/>
    </row>
    <row r="402" spans="1:2">
      <c r="A402" s="556"/>
      <c r="B402" s="556"/>
    </row>
    <row r="403" spans="1:2">
      <c r="A403" s="556"/>
      <c r="B403" s="556"/>
    </row>
    <row r="404" spans="1:2">
      <c r="A404" s="556"/>
      <c r="B404" s="556"/>
    </row>
    <row r="405" spans="1:2">
      <c r="A405" s="556"/>
      <c r="B405" s="556"/>
    </row>
    <row r="406" spans="1:2">
      <c r="A406" s="556"/>
      <c r="B406" s="556"/>
    </row>
    <row r="407" spans="1:2">
      <c r="A407" s="556"/>
      <c r="B407" s="556"/>
    </row>
    <row r="408" spans="1:2">
      <c r="A408" s="556"/>
      <c r="B408" s="556"/>
    </row>
    <row r="409" spans="1:2">
      <c r="A409" s="556"/>
      <c r="B409" s="556"/>
    </row>
    <row r="410" spans="1:2">
      <c r="A410" s="556"/>
      <c r="B410" s="556"/>
    </row>
    <row r="411" spans="1:2">
      <c r="A411" s="556"/>
      <c r="B411" s="556"/>
    </row>
    <row r="412" spans="1:2">
      <c r="A412" s="556"/>
      <c r="B412" s="556"/>
    </row>
    <row r="413" spans="1:2">
      <c r="A413" s="556"/>
      <c r="B413" s="556"/>
    </row>
    <row r="414" spans="1:2">
      <c r="A414" s="556"/>
      <c r="B414" s="556"/>
    </row>
    <row r="415" spans="1:2">
      <c r="A415" s="556"/>
      <c r="B415" s="556"/>
    </row>
    <row r="416" spans="1:2">
      <c r="A416" s="556"/>
      <c r="B416" s="556"/>
    </row>
    <row r="417" spans="1:2">
      <c r="A417" s="556"/>
      <c r="B417" s="556"/>
    </row>
    <row r="418" spans="1:2">
      <c r="A418" s="556"/>
      <c r="B418" s="556"/>
    </row>
    <row r="419" spans="1:2">
      <c r="A419" s="556"/>
      <c r="B419" s="556"/>
    </row>
    <row r="420" spans="1:2">
      <c r="A420" s="556"/>
      <c r="B420" s="556"/>
    </row>
    <row r="421" spans="1:2">
      <c r="A421" s="556"/>
      <c r="B421" s="556"/>
    </row>
    <row r="422" spans="1:2">
      <c r="A422" s="556"/>
      <c r="B422" s="556"/>
    </row>
    <row r="423" spans="1:2">
      <c r="A423" s="556"/>
      <c r="B423" s="556"/>
    </row>
    <row r="424" spans="1:2">
      <c r="A424" s="556"/>
      <c r="B424" s="556"/>
    </row>
    <row r="425" spans="1:2">
      <c r="A425" s="556"/>
      <c r="B425" s="556"/>
    </row>
    <row r="426" spans="1:2">
      <c r="A426" s="556"/>
      <c r="B426" s="556"/>
    </row>
    <row r="427" spans="1:2">
      <c r="A427" s="556"/>
      <c r="B427" s="556"/>
    </row>
    <row r="428" spans="1:2">
      <c r="A428" s="556"/>
      <c r="B428" s="556"/>
    </row>
    <row r="429" spans="1:2">
      <c r="A429" s="556"/>
      <c r="B429" s="556"/>
    </row>
    <row r="430" spans="1:2">
      <c r="A430" s="556"/>
      <c r="B430" s="556"/>
    </row>
    <row r="431" spans="1:2">
      <c r="A431" s="556"/>
      <c r="B431" s="556"/>
    </row>
    <row r="432" spans="1:2">
      <c r="A432" s="556"/>
      <c r="B432" s="556"/>
    </row>
    <row r="433" spans="1:2">
      <c r="A433" s="556"/>
      <c r="B433" s="556"/>
    </row>
    <row r="434" spans="1:2">
      <c r="A434" s="556"/>
      <c r="B434" s="556"/>
    </row>
    <row r="435" spans="1:2">
      <c r="A435" s="556"/>
      <c r="B435" s="556"/>
    </row>
    <row r="436" spans="1:2">
      <c r="A436" s="556"/>
      <c r="B436" s="556"/>
    </row>
    <row r="437" spans="1:2">
      <c r="A437" s="556"/>
      <c r="B437" s="556"/>
    </row>
    <row r="438" spans="1:2">
      <c r="A438" s="556"/>
      <c r="B438" s="556"/>
    </row>
    <row r="439" spans="1:2">
      <c r="A439" s="556"/>
      <c r="B439" s="556"/>
    </row>
    <row r="440" spans="1:2">
      <c r="A440" s="556"/>
      <c r="B440" s="556"/>
    </row>
    <row r="441" spans="1:2">
      <c r="A441" s="556"/>
      <c r="B441" s="556"/>
    </row>
    <row r="442" spans="1:2">
      <c r="A442" s="556"/>
      <c r="B442" s="556"/>
    </row>
    <row r="443" spans="1:2">
      <c r="A443" s="556"/>
      <c r="B443" s="556"/>
    </row>
    <row r="444" spans="1:2">
      <c r="A444" s="556"/>
      <c r="B444" s="556"/>
    </row>
    <row r="445" spans="1:2">
      <c r="A445" s="556"/>
      <c r="B445" s="556"/>
    </row>
    <row r="446" spans="1:2">
      <c r="A446" s="556"/>
      <c r="B446" s="556"/>
    </row>
    <row r="447" spans="1:2">
      <c r="A447" s="556"/>
      <c r="B447" s="556"/>
    </row>
    <row r="448" spans="1:2">
      <c r="A448" s="556"/>
      <c r="B448" s="556"/>
    </row>
    <row r="449" spans="1:2">
      <c r="A449" s="556"/>
      <c r="B449" s="556"/>
    </row>
    <row r="450" spans="1:2">
      <c r="A450" s="556"/>
      <c r="B450" s="556"/>
    </row>
    <row r="451" spans="1:2">
      <c r="A451" s="556"/>
      <c r="B451" s="556"/>
    </row>
    <row r="452" spans="1:2">
      <c r="A452" s="556"/>
      <c r="B452" s="556"/>
    </row>
    <row r="453" spans="1:2">
      <c r="A453" s="556"/>
      <c r="B453" s="556"/>
    </row>
    <row r="454" spans="1:2">
      <c r="A454" s="556"/>
      <c r="B454" s="556"/>
    </row>
    <row r="455" spans="1:2">
      <c r="A455" s="556"/>
      <c r="B455" s="556"/>
    </row>
    <row r="456" spans="1:2">
      <c r="A456" s="556"/>
      <c r="B456" s="556"/>
    </row>
    <row r="457" spans="1:2">
      <c r="A457" s="556"/>
      <c r="B457" s="556"/>
    </row>
    <row r="458" spans="1:2">
      <c r="A458" s="556"/>
      <c r="B458" s="556"/>
    </row>
    <row r="459" spans="1:2">
      <c r="A459" s="556"/>
      <c r="B459" s="556"/>
    </row>
    <row r="460" spans="1:2">
      <c r="A460" s="556"/>
      <c r="B460" s="556"/>
    </row>
    <row r="461" spans="1:2">
      <c r="A461" s="556"/>
      <c r="B461" s="556"/>
    </row>
    <row r="462" spans="1:2">
      <c r="A462" s="556"/>
      <c r="B462" s="556"/>
    </row>
    <row r="463" spans="1:2">
      <c r="A463" s="556"/>
      <c r="B463" s="556"/>
    </row>
    <row r="464" spans="1:2">
      <c r="A464" s="556"/>
      <c r="B464" s="556"/>
    </row>
    <row r="465" spans="1:2">
      <c r="A465" s="556"/>
      <c r="B465" s="556"/>
    </row>
    <row r="466" spans="1:2">
      <c r="A466" s="556"/>
      <c r="B466" s="556"/>
    </row>
    <row r="467" spans="1:2">
      <c r="A467" s="556"/>
      <c r="B467" s="556"/>
    </row>
    <row r="468" spans="1:2">
      <c r="A468" s="556"/>
      <c r="B468" s="556"/>
    </row>
    <row r="469" spans="1:2">
      <c r="A469" s="556"/>
      <c r="B469" s="556"/>
    </row>
    <row r="470" spans="1:2">
      <c r="A470" s="556"/>
      <c r="B470" s="556"/>
    </row>
    <row r="471" spans="1:2">
      <c r="A471" s="556"/>
      <c r="B471" s="556"/>
    </row>
    <row r="472" spans="1:2">
      <c r="A472" s="556"/>
      <c r="B472" s="556"/>
    </row>
    <row r="473" spans="1:2">
      <c r="A473" s="556"/>
      <c r="B473" s="556"/>
    </row>
    <row r="474" spans="1:2">
      <c r="A474" s="556"/>
      <c r="B474" s="556"/>
    </row>
    <row r="475" spans="1:2">
      <c r="A475" s="556"/>
      <c r="B475" s="556"/>
    </row>
    <row r="476" spans="1:2">
      <c r="A476" s="556"/>
      <c r="B476" s="556"/>
    </row>
    <row r="477" spans="1:2">
      <c r="A477" s="556"/>
      <c r="B477" s="556"/>
    </row>
    <row r="478" spans="1:2">
      <c r="A478" s="556"/>
      <c r="B478" s="556"/>
    </row>
    <row r="479" spans="1:2">
      <c r="A479" s="556"/>
      <c r="B479" s="556"/>
    </row>
    <row r="480" spans="1:2">
      <c r="A480" s="556"/>
      <c r="B480" s="556"/>
    </row>
    <row r="481" spans="1:2">
      <c r="A481" s="556"/>
      <c r="B481" s="556"/>
    </row>
    <row r="482" spans="1:2">
      <c r="A482" s="556"/>
      <c r="B482" s="556"/>
    </row>
    <row r="483" spans="1:2">
      <c r="A483" s="556"/>
      <c r="B483" s="556"/>
    </row>
    <row r="484" spans="1:2">
      <c r="A484" s="556"/>
      <c r="B484" s="556"/>
    </row>
    <row r="485" spans="1:2">
      <c r="A485" s="556"/>
      <c r="B485" s="556"/>
    </row>
    <row r="486" spans="1:2">
      <c r="A486" s="556"/>
      <c r="B486" s="556"/>
    </row>
    <row r="487" spans="1:2">
      <c r="A487" s="556"/>
      <c r="B487" s="556"/>
    </row>
    <row r="488" spans="1:2">
      <c r="A488" s="556"/>
      <c r="B488" s="556"/>
    </row>
    <row r="489" spans="1:2">
      <c r="A489" s="556"/>
      <c r="B489" s="556"/>
    </row>
    <row r="490" spans="1:2">
      <c r="A490" s="556"/>
      <c r="B490" s="556"/>
    </row>
    <row r="491" spans="1:2">
      <c r="A491" s="556"/>
      <c r="B491" s="556"/>
    </row>
    <row r="492" spans="1:2">
      <c r="A492" s="556"/>
      <c r="B492" s="556"/>
    </row>
    <row r="493" spans="1:2">
      <c r="A493" s="556"/>
      <c r="B493" s="556"/>
    </row>
    <row r="494" spans="1:2">
      <c r="A494" s="556"/>
      <c r="B494" s="556"/>
    </row>
    <row r="495" spans="1:2">
      <c r="A495" s="556"/>
      <c r="B495" s="556"/>
    </row>
    <row r="496" spans="1:2">
      <c r="A496" s="556"/>
      <c r="B496" s="556"/>
    </row>
    <row r="497" spans="1:2">
      <c r="A497" s="556"/>
      <c r="B497" s="556"/>
    </row>
    <row r="498" spans="1:2">
      <c r="A498" s="556"/>
      <c r="B498" s="556"/>
    </row>
    <row r="499" spans="1:2">
      <c r="A499" s="556"/>
      <c r="B499" s="556"/>
    </row>
    <row r="500" spans="1:2">
      <c r="A500" s="556"/>
      <c r="B500" s="556"/>
    </row>
    <row r="501" spans="1:2">
      <c r="A501" s="556"/>
      <c r="B501" s="556"/>
    </row>
    <row r="502" spans="1:2">
      <c r="A502" s="556"/>
      <c r="B502" s="556"/>
    </row>
    <row r="503" spans="1:2">
      <c r="A503" s="556"/>
      <c r="B503" s="556"/>
    </row>
    <row r="504" spans="1:2">
      <c r="A504" s="556"/>
      <c r="B504" s="556"/>
    </row>
    <row r="505" spans="1:2">
      <c r="A505" s="556"/>
      <c r="B505" s="556"/>
    </row>
    <row r="506" spans="1:2">
      <c r="A506" s="556"/>
      <c r="B506" s="556"/>
    </row>
    <row r="507" spans="1:2">
      <c r="A507" s="556"/>
      <c r="B507" s="556"/>
    </row>
    <row r="508" spans="1:2">
      <c r="A508" s="556"/>
      <c r="B508" s="556"/>
    </row>
    <row r="509" spans="1:2">
      <c r="A509" s="556"/>
      <c r="B509" s="556"/>
    </row>
    <row r="510" spans="1:2">
      <c r="A510" s="556"/>
      <c r="B510" s="556"/>
    </row>
    <row r="511" spans="1:2">
      <c r="A511" s="556"/>
      <c r="B511" s="556"/>
    </row>
    <row r="512" spans="1:2">
      <c r="A512" s="556"/>
      <c r="B512" s="556"/>
    </row>
    <row r="513" spans="1:2">
      <c r="A513" s="556"/>
      <c r="B513" s="556"/>
    </row>
    <row r="514" spans="1:2">
      <c r="A514" s="556"/>
      <c r="B514" s="556"/>
    </row>
    <row r="515" spans="1:2">
      <c r="A515" s="556"/>
      <c r="B515" s="556"/>
    </row>
    <row r="516" spans="1:2">
      <c r="A516" s="556"/>
      <c r="B516" s="556"/>
    </row>
    <row r="517" spans="1:2">
      <c r="A517" s="556"/>
      <c r="B517" s="556"/>
    </row>
    <row r="518" spans="1:2">
      <c r="A518" s="556"/>
      <c r="B518" s="556"/>
    </row>
    <row r="519" spans="1:2">
      <c r="A519" s="556"/>
      <c r="B519" s="556"/>
    </row>
    <row r="520" spans="1:2">
      <c r="A520" s="556"/>
      <c r="B520" s="556"/>
    </row>
    <row r="521" spans="1:2">
      <c r="A521" s="556"/>
      <c r="B521" s="556"/>
    </row>
    <row r="522" spans="1:2">
      <c r="A522" s="556"/>
      <c r="B522" s="556"/>
    </row>
    <row r="523" spans="1:2">
      <c r="A523" s="556"/>
      <c r="B523" s="556"/>
    </row>
    <row r="524" spans="1:2">
      <c r="A524" s="556"/>
      <c r="B524" s="556"/>
    </row>
    <row r="525" spans="1:2">
      <c r="A525" s="556"/>
      <c r="B525" s="556"/>
    </row>
    <row r="526" spans="1:2">
      <c r="A526" s="556"/>
      <c r="B526" s="556"/>
    </row>
    <row r="527" spans="1:2">
      <c r="A527" s="556"/>
      <c r="B527" s="556"/>
    </row>
    <row r="528" spans="1:2">
      <c r="A528" s="556"/>
      <c r="B528" s="556"/>
    </row>
    <row r="529" spans="1:2">
      <c r="A529" s="556"/>
      <c r="B529" s="556"/>
    </row>
    <row r="530" spans="1:2">
      <c r="A530" s="556"/>
      <c r="B530" s="556"/>
    </row>
    <row r="531" spans="1:2">
      <c r="A531" s="556"/>
      <c r="B531" s="556"/>
    </row>
    <row r="532" spans="1:2">
      <c r="A532" s="556"/>
      <c r="B532" s="556"/>
    </row>
    <row r="533" spans="1:2">
      <c r="A533" s="556"/>
      <c r="B533" s="556"/>
    </row>
    <row r="534" spans="1:2">
      <c r="A534" s="556"/>
      <c r="B534" s="556"/>
    </row>
    <row r="535" spans="1:2">
      <c r="A535" s="556"/>
      <c r="B535" s="556"/>
    </row>
    <row r="536" spans="1:2">
      <c r="A536" s="556"/>
      <c r="B536" s="556"/>
    </row>
    <row r="537" spans="1:2">
      <c r="A537" s="556"/>
      <c r="B537" s="556"/>
    </row>
    <row r="538" spans="1:2">
      <c r="A538" s="556"/>
      <c r="B538" s="556"/>
    </row>
    <row r="539" spans="1:2">
      <c r="A539" s="556"/>
      <c r="B539" s="556"/>
    </row>
    <row r="540" spans="1:2">
      <c r="A540" s="556"/>
      <c r="B540" s="556"/>
    </row>
    <row r="541" spans="1:2">
      <c r="A541" s="556"/>
      <c r="B541" s="556"/>
    </row>
    <row r="542" spans="1:2">
      <c r="A542" s="556"/>
      <c r="B542" s="556"/>
    </row>
    <row r="543" spans="1:2">
      <c r="A543" s="556"/>
      <c r="B543" s="556"/>
    </row>
    <row r="544" spans="1:2">
      <c r="A544" s="556"/>
      <c r="B544" s="556"/>
    </row>
    <row r="545" spans="1:2">
      <c r="A545" s="556"/>
      <c r="B545" s="556"/>
    </row>
    <row r="546" spans="1:2">
      <c r="A546" s="556"/>
      <c r="B546" s="556"/>
    </row>
    <row r="547" spans="1:2">
      <c r="A547" s="556"/>
      <c r="B547" s="556"/>
    </row>
    <row r="548" spans="1:2">
      <c r="A548" s="556"/>
      <c r="B548" s="556"/>
    </row>
    <row r="549" spans="1:2">
      <c r="A549" s="556"/>
      <c r="B549" s="556"/>
    </row>
    <row r="550" spans="1:2">
      <c r="A550" s="556"/>
      <c r="B550" s="556"/>
    </row>
    <row r="551" spans="1:2">
      <c r="A551" s="556"/>
      <c r="B551" s="556"/>
    </row>
    <row r="552" spans="1:2">
      <c r="A552" s="556"/>
      <c r="B552" s="556"/>
    </row>
    <row r="553" spans="1:2">
      <c r="A553" s="556"/>
      <c r="B553" s="556"/>
    </row>
    <row r="554" spans="1:2">
      <c r="A554" s="556"/>
      <c r="B554" s="556"/>
    </row>
    <row r="555" spans="1:2">
      <c r="A555" s="556"/>
      <c r="B555" s="556"/>
    </row>
    <row r="556" spans="1:2">
      <c r="A556" s="556"/>
      <c r="B556" s="556"/>
    </row>
    <row r="557" spans="1:2">
      <c r="A557" s="556"/>
      <c r="B557" s="556"/>
    </row>
    <row r="558" spans="1:2">
      <c r="A558" s="556"/>
      <c r="B558" s="556"/>
    </row>
    <row r="559" spans="1:2">
      <c r="A559" s="556"/>
      <c r="B559" s="556"/>
    </row>
    <row r="560" spans="1:2">
      <c r="A560" s="556"/>
      <c r="B560" s="556"/>
    </row>
    <row r="561" spans="1:2">
      <c r="A561" s="556"/>
      <c r="B561" s="556"/>
    </row>
    <row r="562" spans="1:2">
      <c r="A562" s="556"/>
      <c r="B562" s="556"/>
    </row>
    <row r="563" spans="1:2">
      <c r="A563" s="556"/>
      <c r="B563" s="556"/>
    </row>
    <row r="564" spans="1:2">
      <c r="A564" s="556"/>
      <c r="B564" s="556"/>
    </row>
    <row r="565" spans="1:2">
      <c r="A565" s="556"/>
      <c r="B565" s="556"/>
    </row>
    <row r="566" spans="1:2">
      <c r="A566" s="556"/>
      <c r="B566" s="556"/>
    </row>
    <row r="567" spans="1:2">
      <c r="A567" s="556"/>
      <c r="B567" s="556"/>
    </row>
    <row r="568" spans="1:2">
      <c r="A568" s="556"/>
      <c r="B568" s="556"/>
    </row>
    <row r="569" spans="1:2">
      <c r="A569" s="556"/>
      <c r="B569" s="556"/>
    </row>
    <row r="570" spans="1:2">
      <c r="A570" s="556"/>
      <c r="B570" s="556"/>
    </row>
    <row r="571" spans="1:2">
      <c r="A571" s="556"/>
      <c r="B571" s="556"/>
    </row>
    <row r="572" spans="1:2">
      <c r="A572" s="556"/>
      <c r="B572" s="556"/>
    </row>
    <row r="573" spans="1:2">
      <c r="A573" s="556"/>
      <c r="B573" s="556"/>
    </row>
    <row r="574" spans="1:2">
      <c r="A574" s="556"/>
      <c r="B574" s="556"/>
    </row>
    <row r="575" spans="1:2">
      <c r="A575" s="556"/>
      <c r="B575" s="556"/>
    </row>
    <row r="576" spans="1:2">
      <c r="A576" s="556"/>
      <c r="B576" s="556"/>
    </row>
    <row r="577" spans="1:2">
      <c r="A577" s="556"/>
      <c r="B577" s="556"/>
    </row>
    <row r="578" spans="1:2">
      <c r="A578" s="556"/>
      <c r="B578" s="556"/>
    </row>
    <row r="579" spans="1:2">
      <c r="A579" s="556"/>
      <c r="B579" s="556"/>
    </row>
    <row r="580" spans="1:2">
      <c r="A580" s="556"/>
      <c r="B580" s="556"/>
    </row>
    <row r="581" spans="1:2">
      <c r="A581" s="556"/>
      <c r="B581" s="556"/>
    </row>
    <row r="582" spans="1:2">
      <c r="A582" s="556"/>
      <c r="B582" s="556"/>
    </row>
    <row r="583" spans="1:2">
      <c r="A583" s="556"/>
      <c r="B583" s="556"/>
    </row>
    <row r="584" spans="1:2">
      <c r="A584" s="556"/>
      <c r="B584" s="556"/>
    </row>
    <row r="585" spans="1:2">
      <c r="A585" s="556"/>
      <c r="B585" s="556"/>
    </row>
    <row r="586" spans="1:2">
      <c r="A586" s="556"/>
      <c r="B586" s="556"/>
    </row>
    <row r="587" spans="1:2">
      <c r="A587" s="556"/>
      <c r="B587" s="556"/>
    </row>
    <row r="588" spans="1:2">
      <c r="A588" s="556"/>
      <c r="B588" s="556"/>
    </row>
    <row r="589" spans="1:2">
      <c r="A589" s="556"/>
      <c r="B589" s="556"/>
    </row>
    <row r="590" spans="1:2">
      <c r="A590" s="556"/>
      <c r="B590" s="556"/>
    </row>
    <row r="591" spans="1:2">
      <c r="A591" s="556"/>
      <c r="B591" s="556"/>
    </row>
    <row r="592" spans="1:2">
      <c r="A592" s="556"/>
      <c r="B592" s="556"/>
    </row>
    <row r="593" spans="1:2">
      <c r="A593" s="556"/>
      <c r="B593" s="556"/>
    </row>
    <row r="594" spans="1:2">
      <c r="A594" s="556"/>
      <c r="B594" s="556"/>
    </row>
    <row r="595" spans="1:2">
      <c r="A595" s="556"/>
      <c r="B595" s="556"/>
    </row>
    <row r="596" spans="1:2">
      <c r="A596" s="556"/>
      <c r="B596" s="556"/>
    </row>
    <row r="597" spans="1:2">
      <c r="A597" s="556"/>
      <c r="B597" s="556"/>
    </row>
    <row r="598" spans="1:2">
      <c r="A598" s="556"/>
      <c r="B598" s="556"/>
    </row>
    <row r="599" spans="1:2">
      <c r="A599" s="556"/>
      <c r="B599" s="556"/>
    </row>
    <row r="600" spans="1:2">
      <c r="A600" s="556"/>
      <c r="B600" s="556"/>
    </row>
    <row r="601" spans="1:2">
      <c r="A601" s="556"/>
      <c r="B601" s="556"/>
    </row>
    <row r="602" spans="1:2">
      <c r="A602" s="556"/>
      <c r="B602" s="556"/>
    </row>
    <row r="603" spans="1:2">
      <c r="A603" s="556"/>
      <c r="B603" s="556"/>
    </row>
    <row r="604" spans="1:2">
      <c r="A604" s="556"/>
      <c r="B604" s="556"/>
    </row>
    <row r="605" spans="1:2">
      <c r="A605" s="556"/>
      <c r="B605" s="556"/>
    </row>
    <row r="606" spans="1:2">
      <c r="A606" s="556"/>
      <c r="B606" s="556"/>
    </row>
    <row r="607" spans="1:2">
      <c r="A607" s="556"/>
      <c r="B607" s="556"/>
    </row>
    <row r="608" spans="1:2">
      <c r="A608" s="556"/>
      <c r="B608" s="556"/>
    </row>
    <row r="609" spans="1:2">
      <c r="A609" s="556"/>
      <c r="B609" s="556"/>
    </row>
    <row r="610" spans="1:2">
      <c r="A610" s="556"/>
      <c r="B610" s="556"/>
    </row>
    <row r="611" spans="1:2">
      <c r="A611" s="556"/>
      <c r="B611" s="556"/>
    </row>
    <row r="612" spans="1:2">
      <c r="A612" s="556"/>
      <c r="B612" s="556"/>
    </row>
    <row r="613" spans="1:2">
      <c r="A613" s="556"/>
      <c r="B613" s="556"/>
    </row>
    <row r="614" spans="1:2">
      <c r="A614" s="556"/>
      <c r="B614" s="556"/>
    </row>
    <row r="615" spans="1:2">
      <c r="A615" s="556"/>
      <c r="B615" s="556"/>
    </row>
    <row r="616" spans="1:2">
      <c r="A616" s="556"/>
      <c r="B616" s="556"/>
    </row>
    <row r="617" spans="1:2">
      <c r="A617" s="556"/>
      <c r="B617" s="556"/>
    </row>
    <row r="618" spans="1:2">
      <c r="A618" s="556"/>
      <c r="B618" s="556"/>
    </row>
    <row r="619" spans="1:2">
      <c r="A619" s="556"/>
      <c r="B619" s="556"/>
    </row>
    <row r="620" spans="1:2">
      <c r="A620" s="556"/>
      <c r="B620" s="556"/>
    </row>
    <row r="621" spans="1:2">
      <c r="A621" s="556"/>
      <c r="B621" s="556"/>
    </row>
    <row r="622" spans="1:2">
      <c r="A622" s="556"/>
      <c r="B622" s="556"/>
    </row>
    <row r="623" spans="1:2">
      <c r="A623" s="556"/>
      <c r="B623" s="556"/>
    </row>
    <row r="624" spans="1:2">
      <c r="A624" s="556"/>
      <c r="B624" s="556"/>
    </row>
    <row r="625" spans="1:2">
      <c r="A625" s="556"/>
      <c r="B625" s="556"/>
    </row>
    <row r="626" spans="1:2">
      <c r="A626" s="556"/>
      <c r="B626" s="556"/>
    </row>
    <row r="627" spans="1:2">
      <c r="A627" s="556"/>
      <c r="B627" s="556"/>
    </row>
    <row r="628" spans="1:2">
      <c r="A628" s="556"/>
      <c r="B628" s="556"/>
    </row>
    <row r="629" spans="1:2">
      <c r="A629" s="556"/>
      <c r="B629" s="556"/>
    </row>
    <row r="630" spans="1:2">
      <c r="A630" s="556"/>
      <c r="B630" s="556"/>
    </row>
    <row r="631" spans="1:2">
      <c r="A631" s="556"/>
      <c r="B631" s="556"/>
    </row>
    <row r="632" spans="1:2">
      <c r="A632" s="556"/>
      <c r="B632" s="556"/>
    </row>
    <row r="633" spans="1:2">
      <c r="A633" s="556"/>
      <c r="B633" s="556"/>
    </row>
    <row r="634" spans="1:2">
      <c r="A634" s="556"/>
      <c r="B634" s="556"/>
    </row>
    <row r="635" spans="1:2">
      <c r="A635" s="556"/>
      <c r="B635" s="556"/>
    </row>
    <row r="636" spans="1:2">
      <c r="A636" s="556"/>
      <c r="B636" s="556"/>
    </row>
    <row r="637" spans="1:2">
      <c r="A637" s="556"/>
      <c r="B637" s="556"/>
    </row>
    <row r="638" spans="1:2">
      <c r="A638" s="556"/>
      <c r="B638" s="556"/>
    </row>
    <row r="639" spans="1:2">
      <c r="A639" s="556"/>
      <c r="B639" s="556"/>
    </row>
    <row r="640" spans="1:2">
      <c r="A640" s="556"/>
      <c r="B640" s="556"/>
    </row>
    <row r="641" spans="1:2">
      <c r="A641" s="556"/>
      <c r="B641" s="556"/>
    </row>
    <row r="642" spans="1:2">
      <c r="A642" s="556"/>
      <c r="B642" s="556"/>
    </row>
    <row r="643" spans="1:2">
      <c r="A643" s="556"/>
      <c r="B643" s="556"/>
    </row>
    <row r="644" spans="1:2">
      <c r="A644" s="556"/>
      <c r="B644" s="556"/>
    </row>
    <row r="645" spans="1:2">
      <c r="A645" s="556"/>
      <c r="B645" s="556"/>
    </row>
    <row r="646" spans="1:2">
      <c r="A646" s="556"/>
      <c r="B646" s="556"/>
    </row>
    <row r="647" spans="1:2">
      <c r="A647" s="556"/>
      <c r="B647" s="556"/>
    </row>
    <row r="648" spans="1:2">
      <c r="A648" s="556"/>
      <c r="B648" s="556"/>
    </row>
    <row r="649" spans="1:2">
      <c r="A649" s="556"/>
      <c r="B649" s="556"/>
    </row>
    <row r="650" spans="1:2">
      <c r="A650" s="556"/>
      <c r="B650" s="556"/>
    </row>
    <row r="651" spans="1:2">
      <c r="A651" s="556"/>
      <c r="B651" s="556"/>
    </row>
    <row r="652" spans="1:2">
      <c r="A652" s="556"/>
      <c r="B652" s="556"/>
    </row>
    <row r="653" spans="1:2">
      <c r="A653" s="556"/>
      <c r="B653" s="556"/>
    </row>
    <row r="654" spans="1:2">
      <c r="A654" s="556"/>
      <c r="B654" s="556"/>
    </row>
    <row r="655" spans="1:2">
      <c r="A655" s="556"/>
      <c r="B655" s="556"/>
    </row>
    <row r="656" spans="1:2">
      <c r="A656" s="556"/>
      <c r="B656" s="556"/>
    </row>
    <row r="657" spans="1:2">
      <c r="A657" s="556"/>
      <c r="B657" s="556"/>
    </row>
    <row r="658" spans="1:2">
      <c r="A658" s="556"/>
      <c r="B658" s="556"/>
    </row>
    <row r="659" spans="1:2">
      <c r="A659" s="556"/>
      <c r="B659" s="556"/>
    </row>
    <row r="660" spans="1:2">
      <c r="A660" s="556"/>
      <c r="B660" s="556"/>
    </row>
    <row r="661" spans="1:2">
      <c r="A661" s="556"/>
      <c r="B661" s="556"/>
    </row>
    <row r="662" spans="1:2">
      <c r="A662" s="556"/>
      <c r="B662" s="556"/>
    </row>
    <row r="663" spans="1:2">
      <c r="A663" s="556"/>
      <c r="B663" s="556"/>
    </row>
    <row r="664" spans="1:2">
      <c r="A664" s="556"/>
      <c r="B664" s="556"/>
    </row>
    <row r="665" spans="1:2">
      <c r="A665" s="556"/>
      <c r="B665" s="556"/>
    </row>
    <row r="666" spans="1:2">
      <c r="A666" s="556"/>
      <c r="B666" s="556"/>
    </row>
    <row r="667" spans="1:2">
      <c r="A667" s="556"/>
      <c r="B667" s="556"/>
    </row>
    <row r="668" spans="1:2">
      <c r="A668" s="556"/>
      <c r="B668" s="556"/>
    </row>
    <row r="669" spans="1:2">
      <c r="A669" s="556"/>
      <c r="B669" s="556"/>
    </row>
    <row r="670" spans="1:2">
      <c r="A670" s="556"/>
      <c r="B670" s="556"/>
    </row>
    <row r="671" spans="1:2">
      <c r="A671" s="556"/>
      <c r="B671" s="556"/>
    </row>
    <row r="672" spans="1:2">
      <c r="A672" s="556"/>
      <c r="B672" s="556"/>
    </row>
    <row r="673" spans="1:2">
      <c r="A673" s="556"/>
      <c r="B673" s="556"/>
    </row>
    <row r="674" spans="1:2">
      <c r="A674" s="556"/>
      <c r="B674" s="556"/>
    </row>
    <row r="675" spans="1:2">
      <c r="A675" s="556"/>
      <c r="B675" s="556"/>
    </row>
    <row r="676" spans="1:2">
      <c r="A676" s="556"/>
      <c r="B676" s="556"/>
    </row>
    <row r="677" spans="1:2">
      <c r="A677" s="556"/>
      <c r="B677" s="556"/>
    </row>
    <row r="678" spans="1:2">
      <c r="A678" s="556"/>
      <c r="B678" s="556"/>
    </row>
    <row r="679" spans="1:2">
      <c r="A679" s="556"/>
      <c r="B679" s="556"/>
    </row>
    <row r="680" spans="1:2">
      <c r="A680" s="556"/>
      <c r="B680" s="556"/>
    </row>
    <row r="681" spans="1:2">
      <c r="A681" s="556"/>
      <c r="B681" s="556"/>
    </row>
    <row r="682" spans="1:2">
      <c r="A682" s="556"/>
      <c r="B682" s="556"/>
    </row>
    <row r="683" spans="1:2">
      <c r="A683" s="556"/>
      <c r="B683" s="556"/>
    </row>
    <row r="684" spans="1:2">
      <c r="A684" s="556"/>
      <c r="B684" s="556"/>
    </row>
    <row r="685" spans="1:2">
      <c r="A685" s="556"/>
      <c r="B685" s="556"/>
    </row>
    <row r="686" spans="1:2">
      <c r="A686" s="556"/>
      <c r="B686" s="556"/>
    </row>
    <row r="687" spans="1:2">
      <c r="A687" s="556"/>
      <c r="B687" s="556"/>
    </row>
    <row r="688" spans="1:2">
      <c r="A688" s="556"/>
      <c r="B688" s="556"/>
    </row>
    <row r="689" spans="1:2">
      <c r="A689" s="556"/>
      <c r="B689" s="556"/>
    </row>
    <row r="690" spans="1:2">
      <c r="A690" s="556"/>
      <c r="B690" s="556"/>
    </row>
    <row r="691" spans="1:2">
      <c r="A691" s="556"/>
      <c r="B691" s="556"/>
    </row>
    <row r="692" spans="1:2">
      <c r="A692" s="556"/>
      <c r="B692" s="556"/>
    </row>
    <row r="693" spans="1:2">
      <c r="A693" s="556"/>
      <c r="B693" s="556"/>
    </row>
    <row r="694" spans="1:2">
      <c r="A694" s="556"/>
      <c r="B694" s="556"/>
    </row>
    <row r="695" spans="1:2">
      <c r="A695" s="556"/>
      <c r="B695" s="556"/>
    </row>
    <row r="696" spans="1:2">
      <c r="A696" s="556"/>
      <c r="B696" s="556"/>
    </row>
    <row r="697" spans="1:2">
      <c r="A697" s="556"/>
      <c r="B697" s="556"/>
    </row>
    <row r="698" spans="1:2">
      <c r="A698" s="556"/>
      <c r="B698" s="556"/>
    </row>
    <row r="699" spans="1:2">
      <c r="A699" s="556"/>
      <c r="B699" s="556"/>
    </row>
  </sheetData>
  <mergeCells count="6">
    <mergeCell ref="A1:K1"/>
    <mergeCell ref="A2:K2"/>
    <mergeCell ref="A3:K3"/>
    <mergeCell ref="A4:K4"/>
    <mergeCell ref="B7:F7"/>
    <mergeCell ref="G7:K7"/>
  </mergeCells>
  <pageMargins left="0.7" right="0.7" top="0.75" bottom="0.75" header="0.3" footer="0.3"/>
  <pageSetup scale="73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99"/>
  <sheetViews>
    <sheetView workbookViewId="0">
      <selection activeCell="F25" sqref="F25"/>
    </sheetView>
  </sheetViews>
  <sheetFormatPr defaultColWidth="33.140625" defaultRowHeight="9"/>
  <cols>
    <col min="1" max="1" width="33.140625" style="557" customWidth="1"/>
    <col min="2" max="2" width="8.5703125" style="557" customWidth="1"/>
    <col min="3" max="6" width="8.5703125" style="115" customWidth="1"/>
    <col min="7" max="7" width="8.5703125" style="361" customWidth="1"/>
    <col min="8" max="11" width="8.5703125" style="115" customWidth="1"/>
    <col min="12" max="256" width="33.140625" style="115"/>
    <col min="257" max="257" width="33.140625" style="115" customWidth="1"/>
    <col min="258" max="267" width="8.5703125" style="115" customWidth="1"/>
    <col min="268" max="512" width="33.140625" style="115"/>
    <col min="513" max="513" width="33.140625" style="115" customWidth="1"/>
    <col min="514" max="523" width="8.5703125" style="115" customWidth="1"/>
    <col min="524" max="768" width="33.140625" style="115"/>
    <col min="769" max="769" width="33.140625" style="115" customWidth="1"/>
    <col min="770" max="779" width="8.5703125" style="115" customWidth="1"/>
    <col min="780" max="1024" width="33.140625" style="115"/>
    <col min="1025" max="1025" width="33.140625" style="115" customWidth="1"/>
    <col min="1026" max="1035" width="8.5703125" style="115" customWidth="1"/>
    <col min="1036" max="1280" width="33.140625" style="115"/>
    <col min="1281" max="1281" width="33.140625" style="115" customWidth="1"/>
    <col min="1282" max="1291" width="8.5703125" style="115" customWidth="1"/>
    <col min="1292" max="1536" width="33.140625" style="115"/>
    <col min="1537" max="1537" width="33.140625" style="115" customWidth="1"/>
    <col min="1538" max="1547" width="8.5703125" style="115" customWidth="1"/>
    <col min="1548" max="1792" width="33.140625" style="115"/>
    <col min="1793" max="1793" width="33.140625" style="115" customWidth="1"/>
    <col min="1794" max="1803" width="8.5703125" style="115" customWidth="1"/>
    <col min="1804" max="2048" width="33.140625" style="115"/>
    <col min="2049" max="2049" width="33.140625" style="115" customWidth="1"/>
    <col min="2050" max="2059" width="8.5703125" style="115" customWidth="1"/>
    <col min="2060" max="2304" width="33.140625" style="115"/>
    <col min="2305" max="2305" width="33.140625" style="115" customWidth="1"/>
    <col min="2306" max="2315" width="8.5703125" style="115" customWidth="1"/>
    <col min="2316" max="2560" width="33.140625" style="115"/>
    <col min="2561" max="2561" width="33.140625" style="115" customWidth="1"/>
    <col min="2562" max="2571" width="8.5703125" style="115" customWidth="1"/>
    <col min="2572" max="2816" width="33.140625" style="115"/>
    <col min="2817" max="2817" width="33.140625" style="115" customWidth="1"/>
    <col min="2818" max="2827" width="8.5703125" style="115" customWidth="1"/>
    <col min="2828" max="3072" width="33.140625" style="115"/>
    <col min="3073" max="3073" width="33.140625" style="115" customWidth="1"/>
    <col min="3074" max="3083" width="8.5703125" style="115" customWidth="1"/>
    <col min="3084" max="3328" width="33.140625" style="115"/>
    <col min="3329" max="3329" width="33.140625" style="115" customWidth="1"/>
    <col min="3330" max="3339" width="8.5703125" style="115" customWidth="1"/>
    <col min="3340" max="3584" width="33.140625" style="115"/>
    <col min="3585" max="3585" width="33.140625" style="115" customWidth="1"/>
    <col min="3586" max="3595" width="8.5703125" style="115" customWidth="1"/>
    <col min="3596" max="3840" width="33.140625" style="115"/>
    <col min="3841" max="3841" width="33.140625" style="115" customWidth="1"/>
    <col min="3842" max="3851" width="8.5703125" style="115" customWidth="1"/>
    <col min="3852" max="4096" width="33.140625" style="115"/>
    <col min="4097" max="4097" width="33.140625" style="115" customWidth="1"/>
    <col min="4098" max="4107" width="8.5703125" style="115" customWidth="1"/>
    <col min="4108" max="4352" width="33.140625" style="115"/>
    <col min="4353" max="4353" width="33.140625" style="115" customWidth="1"/>
    <col min="4354" max="4363" width="8.5703125" style="115" customWidth="1"/>
    <col min="4364" max="4608" width="33.140625" style="115"/>
    <col min="4609" max="4609" width="33.140625" style="115" customWidth="1"/>
    <col min="4610" max="4619" width="8.5703125" style="115" customWidth="1"/>
    <col min="4620" max="4864" width="33.140625" style="115"/>
    <col min="4865" max="4865" width="33.140625" style="115" customWidth="1"/>
    <col min="4866" max="4875" width="8.5703125" style="115" customWidth="1"/>
    <col min="4876" max="5120" width="33.140625" style="115"/>
    <col min="5121" max="5121" width="33.140625" style="115" customWidth="1"/>
    <col min="5122" max="5131" width="8.5703125" style="115" customWidth="1"/>
    <col min="5132" max="5376" width="33.140625" style="115"/>
    <col min="5377" max="5377" width="33.140625" style="115" customWidth="1"/>
    <col min="5378" max="5387" width="8.5703125" style="115" customWidth="1"/>
    <col min="5388" max="5632" width="33.140625" style="115"/>
    <col min="5633" max="5633" width="33.140625" style="115" customWidth="1"/>
    <col min="5634" max="5643" width="8.5703125" style="115" customWidth="1"/>
    <col min="5644" max="5888" width="33.140625" style="115"/>
    <col min="5889" max="5889" width="33.140625" style="115" customWidth="1"/>
    <col min="5890" max="5899" width="8.5703125" style="115" customWidth="1"/>
    <col min="5900" max="6144" width="33.140625" style="115"/>
    <col min="6145" max="6145" width="33.140625" style="115" customWidth="1"/>
    <col min="6146" max="6155" width="8.5703125" style="115" customWidth="1"/>
    <col min="6156" max="6400" width="33.140625" style="115"/>
    <col min="6401" max="6401" width="33.140625" style="115" customWidth="1"/>
    <col min="6402" max="6411" width="8.5703125" style="115" customWidth="1"/>
    <col min="6412" max="6656" width="33.140625" style="115"/>
    <col min="6657" max="6657" width="33.140625" style="115" customWidth="1"/>
    <col min="6658" max="6667" width="8.5703125" style="115" customWidth="1"/>
    <col min="6668" max="6912" width="33.140625" style="115"/>
    <col min="6913" max="6913" width="33.140625" style="115" customWidth="1"/>
    <col min="6914" max="6923" width="8.5703125" style="115" customWidth="1"/>
    <col min="6924" max="7168" width="33.140625" style="115"/>
    <col min="7169" max="7169" width="33.140625" style="115" customWidth="1"/>
    <col min="7170" max="7179" width="8.5703125" style="115" customWidth="1"/>
    <col min="7180" max="7424" width="33.140625" style="115"/>
    <col min="7425" max="7425" width="33.140625" style="115" customWidth="1"/>
    <col min="7426" max="7435" width="8.5703125" style="115" customWidth="1"/>
    <col min="7436" max="7680" width="33.140625" style="115"/>
    <col min="7681" max="7681" width="33.140625" style="115" customWidth="1"/>
    <col min="7682" max="7691" width="8.5703125" style="115" customWidth="1"/>
    <col min="7692" max="7936" width="33.140625" style="115"/>
    <col min="7937" max="7937" width="33.140625" style="115" customWidth="1"/>
    <col min="7938" max="7947" width="8.5703125" style="115" customWidth="1"/>
    <col min="7948" max="8192" width="33.140625" style="115"/>
    <col min="8193" max="8193" width="33.140625" style="115" customWidth="1"/>
    <col min="8194" max="8203" width="8.5703125" style="115" customWidth="1"/>
    <col min="8204" max="8448" width="33.140625" style="115"/>
    <col min="8449" max="8449" width="33.140625" style="115" customWidth="1"/>
    <col min="8450" max="8459" width="8.5703125" style="115" customWidth="1"/>
    <col min="8460" max="8704" width="33.140625" style="115"/>
    <col min="8705" max="8705" width="33.140625" style="115" customWidth="1"/>
    <col min="8706" max="8715" width="8.5703125" style="115" customWidth="1"/>
    <col min="8716" max="8960" width="33.140625" style="115"/>
    <col min="8961" max="8961" width="33.140625" style="115" customWidth="1"/>
    <col min="8962" max="8971" width="8.5703125" style="115" customWidth="1"/>
    <col min="8972" max="9216" width="33.140625" style="115"/>
    <col min="9217" max="9217" width="33.140625" style="115" customWidth="1"/>
    <col min="9218" max="9227" width="8.5703125" style="115" customWidth="1"/>
    <col min="9228" max="9472" width="33.140625" style="115"/>
    <col min="9473" max="9473" width="33.140625" style="115" customWidth="1"/>
    <col min="9474" max="9483" width="8.5703125" style="115" customWidth="1"/>
    <col min="9484" max="9728" width="33.140625" style="115"/>
    <col min="9729" max="9729" width="33.140625" style="115" customWidth="1"/>
    <col min="9730" max="9739" width="8.5703125" style="115" customWidth="1"/>
    <col min="9740" max="9984" width="33.140625" style="115"/>
    <col min="9985" max="9985" width="33.140625" style="115" customWidth="1"/>
    <col min="9986" max="9995" width="8.5703125" style="115" customWidth="1"/>
    <col min="9996" max="10240" width="33.140625" style="115"/>
    <col min="10241" max="10241" width="33.140625" style="115" customWidth="1"/>
    <col min="10242" max="10251" width="8.5703125" style="115" customWidth="1"/>
    <col min="10252" max="10496" width="33.140625" style="115"/>
    <col min="10497" max="10497" width="33.140625" style="115" customWidth="1"/>
    <col min="10498" max="10507" width="8.5703125" style="115" customWidth="1"/>
    <col min="10508" max="10752" width="33.140625" style="115"/>
    <col min="10753" max="10753" width="33.140625" style="115" customWidth="1"/>
    <col min="10754" max="10763" width="8.5703125" style="115" customWidth="1"/>
    <col min="10764" max="11008" width="33.140625" style="115"/>
    <col min="11009" max="11009" width="33.140625" style="115" customWidth="1"/>
    <col min="11010" max="11019" width="8.5703125" style="115" customWidth="1"/>
    <col min="11020" max="11264" width="33.140625" style="115"/>
    <col min="11265" max="11265" width="33.140625" style="115" customWidth="1"/>
    <col min="11266" max="11275" width="8.5703125" style="115" customWidth="1"/>
    <col min="11276" max="11520" width="33.140625" style="115"/>
    <col min="11521" max="11521" width="33.140625" style="115" customWidth="1"/>
    <col min="11522" max="11531" width="8.5703125" style="115" customWidth="1"/>
    <col min="11532" max="11776" width="33.140625" style="115"/>
    <col min="11777" max="11777" width="33.140625" style="115" customWidth="1"/>
    <col min="11778" max="11787" width="8.5703125" style="115" customWidth="1"/>
    <col min="11788" max="12032" width="33.140625" style="115"/>
    <col min="12033" max="12033" width="33.140625" style="115" customWidth="1"/>
    <col min="12034" max="12043" width="8.5703125" style="115" customWidth="1"/>
    <col min="12044" max="12288" width="33.140625" style="115"/>
    <col min="12289" max="12289" width="33.140625" style="115" customWidth="1"/>
    <col min="12290" max="12299" width="8.5703125" style="115" customWidth="1"/>
    <col min="12300" max="12544" width="33.140625" style="115"/>
    <col min="12545" max="12545" width="33.140625" style="115" customWidth="1"/>
    <col min="12546" max="12555" width="8.5703125" style="115" customWidth="1"/>
    <col min="12556" max="12800" width="33.140625" style="115"/>
    <col min="12801" max="12801" width="33.140625" style="115" customWidth="1"/>
    <col min="12802" max="12811" width="8.5703125" style="115" customWidth="1"/>
    <col min="12812" max="13056" width="33.140625" style="115"/>
    <col min="13057" max="13057" width="33.140625" style="115" customWidth="1"/>
    <col min="13058" max="13067" width="8.5703125" style="115" customWidth="1"/>
    <col min="13068" max="13312" width="33.140625" style="115"/>
    <col min="13313" max="13313" width="33.140625" style="115" customWidth="1"/>
    <col min="13314" max="13323" width="8.5703125" style="115" customWidth="1"/>
    <col min="13324" max="13568" width="33.140625" style="115"/>
    <col min="13569" max="13569" width="33.140625" style="115" customWidth="1"/>
    <col min="13570" max="13579" width="8.5703125" style="115" customWidth="1"/>
    <col min="13580" max="13824" width="33.140625" style="115"/>
    <col min="13825" max="13825" width="33.140625" style="115" customWidth="1"/>
    <col min="13826" max="13835" width="8.5703125" style="115" customWidth="1"/>
    <col min="13836" max="14080" width="33.140625" style="115"/>
    <col min="14081" max="14081" width="33.140625" style="115" customWidth="1"/>
    <col min="14082" max="14091" width="8.5703125" style="115" customWidth="1"/>
    <col min="14092" max="14336" width="33.140625" style="115"/>
    <col min="14337" max="14337" width="33.140625" style="115" customWidth="1"/>
    <col min="14338" max="14347" width="8.5703125" style="115" customWidth="1"/>
    <col min="14348" max="14592" width="33.140625" style="115"/>
    <col min="14593" max="14593" width="33.140625" style="115" customWidth="1"/>
    <col min="14594" max="14603" width="8.5703125" style="115" customWidth="1"/>
    <col min="14604" max="14848" width="33.140625" style="115"/>
    <col min="14849" max="14849" width="33.140625" style="115" customWidth="1"/>
    <col min="14850" max="14859" width="8.5703125" style="115" customWidth="1"/>
    <col min="14860" max="15104" width="33.140625" style="115"/>
    <col min="15105" max="15105" width="33.140625" style="115" customWidth="1"/>
    <col min="15106" max="15115" width="8.5703125" style="115" customWidth="1"/>
    <col min="15116" max="15360" width="33.140625" style="115"/>
    <col min="15361" max="15361" width="33.140625" style="115" customWidth="1"/>
    <col min="15362" max="15371" width="8.5703125" style="115" customWidth="1"/>
    <col min="15372" max="15616" width="33.140625" style="115"/>
    <col min="15617" max="15617" width="33.140625" style="115" customWidth="1"/>
    <col min="15618" max="15627" width="8.5703125" style="115" customWidth="1"/>
    <col min="15628" max="15872" width="33.140625" style="115"/>
    <col min="15873" max="15873" width="33.140625" style="115" customWidth="1"/>
    <col min="15874" max="15883" width="8.5703125" style="115" customWidth="1"/>
    <col min="15884" max="16128" width="33.140625" style="115"/>
    <col min="16129" max="16129" width="33.140625" style="115" customWidth="1"/>
    <col min="16130" max="16139" width="8.5703125" style="115" customWidth="1"/>
    <col min="16140" max="16384" width="33.140625" style="115"/>
  </cols>
  <sheetData>
    <row r="1" spans="1:18" s="537" customFormat="1" ht="6" customHeight="1">
      <c r="A1" s="709">
        <v>6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</row>
    <row r="2" spans="1:18" s="537" customFormat="1" ht="16.5" customHeight="1">
      <c r="A2" s="709" t="s">
        <v>696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</row>
    <row r="3" spans="1:18" s="537" customFormat="1" ht="13.5" customHeight="1">
      <c r="A3" s="709" t="s">
        <v>379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</row>
    <row r="4" spans="1:18" s="537" customFormat="1" ht="3" customHeight="1">
      <c r="A4" s="710"/>
      <c r="B4" s="710"/>
      <c r="C4" s="710"/>
      <c r="D4" s="710"/>
      <c r="E4" s="710"/>
      <c r="F4" s="710"/>
      <c r="G4" s="710"/>
      <c r="H4" s="710"/>
      <c r="I4" s="710"/>
      <c r="J4" s="710"/>
      <c r="K4" s="710"/>
    </row>
    <row r="5" spans="1:18" ht="3" customHeight="1">
      <c r="A5" s="538"/>
      <c r="B5" s="538"/>
    </row>
    <row r="6" spans="1:18" ht="2.25" customHeight="1">
      <c r="A6" s="539"/>
      <c r="B6" s="539"/>
      <c r="C6" s="540"/>
      <c r="D6" s="541"/>
      <c r="E6" s="541"/>
      <c r="F6" s="541"/>
    </row>
    <row r="7" spans="1:18" ht="15.75" customHeight="1">
      <c r="A7" s="542"/>
      <c r="B7" s="711" t="s">
        <v>145</v>
      </c>
      <c r="C7" s="711"/>
      <c r="D7" s="711"/>
      <c r="E7" s="711"/>
      <c r="F7" s="712"/>
      <c r="G7" s="713" t="s">
        <v>146</v>
      </c>
      <c r="H7" s="713"/>
      <c r="I7" s="713"/>
      <c r="J7" s="713"/>
      <c r="K7" s="713"/>
    </row>
    <row r="8" spans="1:18" ht="14.25" customHeight="1">
      <c r="A8" s="542"/>
      <c r="B8" s="640" t="s">
        <v>380</v>
      </c>
      <c r="C8" s="640" t="s">
        <v>381</v>
      </c>
      <c r="D8" s="640" t="s">
        <v>382</v>
      </c>
      <c r="E8" s="640" t="s">
        <v>383</v>
      </c>
      <c r="F8" s="641" t="s">
        <v>384</v>
      </c>
      <c r="G8" s="543" t="s">
        <v>380</v>
      </c>
      <c r="H8" s="543" t="s">
        <v>381</v>
      </c>
      <c r="I8" s="543" t="s">
        <v>382</v>
      </c>
      <c r="J8" s="543" t="s">
        <v>383</v>
      </c>
      <c r="K8" s="543" t="s">
        <v>384</v>
      </c>
      <c r="Q8" s="115">
        <v>1</v>
      </c>
      <c r="R8" s="115">
        <v>1</v>
      </c>
    </row>
    <row r="9" spans="1:18" ht="15.75" customHeight="1">
      <c r="A9" s="545" t="s">
        <v>117</v>
      </c>
      <c r="B9" s="546">
        <v>3</v>
      </c>
      <c r="C9" s="546">
        <v>4</v>
      </c>
      <c r="D9" s="546">
        <v>4</v>
      </c>
      <c r="E9" s="546">
        <v>4</v>
      </c>
      <c r="F9" s="546">
        <v>4</v>
      </c>
      <c r="G9" s="546">
        <v>6</v>
      </c>
      <c r="H9" s="546">
        <v>6</v>
      </c>
      <c r="I9" s="546">
        <v>10</v>
      </c>
      <c r="J9" s="546">
        <v>11</v>
      </c>
      <c r="K9" s="546">
        <v>11</v>
      </c>
    </row>
    <row r="10" spans="1:18" ht="14.25" customHeight="1">
      <c r="A10" s="547" t="s">
        <v>385</v>
      </c>
      <c r="B10" s="548">
        <v>3</v>
      </c>
      <c r="C10" s="548">
        <v>4</v>
      </c>
      <c r="D10" s="548">
        <v>4</v>
      </c>
      <c r="E10" s="548">
        <v>4</v>
      </c>
      <c r="F10" s="548">
        <v>4</v>
      </c>
      <c r="G10" s="548">
        <v>2</v>
      </c>
      <c r="H10" s="548">
        <v>2</v>
      </c>
      <c r="I10" s="548">
        <v>5</v>
      </c>
      <c r="J10" s="548">
        <v>5</v>
      </c>
      <c r="K10" s="548">
        <v>5</v>
      </c>
    </row>
    <row r="11" spans="1:18" ht="12" customHeight="1">
      <c r="A11" s="549" t="s">
        <v>386</v>
      </c>
      <c r="B11" s="550">
        <v>2</v>
      </c>
      <c r="C11" s="550">
        <v>2</v>
      </c>
      <c r="D11" s="550">
        <v>2</v>
      </c>
      <c r="E11" s="550">
        <v>2</v>
      </c>
      <c r="F11" s="550">
        <v>2</v>
      </c>
      <c r="G11" s="550">
        <v>2</v>
      </c>
      <c r="H11" s="550">
        <v>2</v>
      </c>
      <c r="I11" s="550">
        <v>3</v>
      </c>
      <c r="J11" s="550">
        <v>3</v>
      </c>
      <c r="K11" s="550">
        <v>3</v>
      </c>
    </row>
    <row r="12" spans="1:18" ht="12" customHeight="1">
      <c r="A12" s="549" t="s">
        <v>387</v>
      </c>
      <c r="B12" s="550">
        <v>1</v>
      </c>
      <c r="C12" s="550">
        <v>2</v>
      </c>
      <c r="D12" s="550">
        <v>2</v>
      </c>
      <c r="E12" s="550">
        <v>2</v>
      </c>
      <c r="F12" s="550">
        <v>2</v>
      </c>
      <c r="G12" s="550" t="s">
        <v>389</v>
      </c>
      <c r="H12" s="550" t="s">
        <v>389</v>
      </c>
      <c r="I12" s="550">
        <v>2</v>
      </c>
      <c r="J12" s="550">
        <v>2</v>
      </c>
      <c r="K12" s="550">
        <v>2</v>
      </c>
    </row>
    <row r="13" spans="1:18" ht="12" customHeight="1">
      <c r="A13" s="547" t="s">
        <v>388</v>
      </c>
      <c r="B13" s="548">
        <v>0</v>
      </c>
      <c r="C13" s="548">
        <v>0</v>
      </c>
      <c r="D13" s="548">
        <v>0</v>
      </c>
      <c r="E13" s="548">
        <v>0</v>
      </c>
      <c r="F13" s="548">
        <v>0</v>
      </c>
      <c r="G13" s="548">
        <v>4</v>
      </c>
      <c r="H13" s="548">
        <v>4</v>
      </c>
      <c r="I13" s="548">
        <v>5</v>
      </c>
      <c r="J13" s="548">
        <v>6</v>
      </c>
      <c r="K13" s="548">
        <v>6</v>
      </c>
    </row>
    <row r="14" spans="1:18" ht="12" customHeight="1">
      <c r="A14" s="549" t="s">
        <v>386</v>
      </c>
      <c r="B14" s="550" t="s">
        <v>389</v>
      </c>
      <c r="C14" s="550" t="s">
        <v>389</v>
      </c>
      <c r="D14" s="550" t="s">
        <v>389</v>
      </c>
      <c r="E14" s="550" t="s">
        <v>389</v>
      </c>
      <c r="F14" s="550" t="s">
        <v>389</v>
      </c>
      <c r="G14" s="550">
        <v>4</v>
      </c>
      <c r="H14" s="550">
        <v>4</v>
      </c>
      <c r="I14" s="550">
        <v>5</v>
      </c>
      <c r="J14" s="550">
        <v>6</v>
      </c>
      <c r="K14" s="550">
        <v>6</v>
      </c>
    </row>
    <row r="15" spans="1:18" ht="12" customHeight="1">
      <c r="A15" s="549" t="s">
        <v>387</v>
      </c>
      <c r="B15" s="550" t="s">
        <v>389</v>
      </c>
      <c r="C15" s="550" t="s">
        <v>389</v>
      </c>
      <c r="D15" s="550" t="s">
        <v>389</v>
      </c>
      <c r="E15" s="550" t="s">
        <v>389</v>
      </c>
      <c r="F15" s="550" t="s">
        <v>389</v>
      </c>
      <c r="G15" s="550" t="s">
        <v>389</v>
      </c>
      <c r="H15" s="550" t="s">
        <v>389</v>
      </c>
      <c r="I15" s="550" t="s">
        <v>389</v>
      </c>
      <c r="J15" s="550" t="s">
        <v>389</v>
      </c>
      <c r="K15" s="550" t="s">
        <v>389</v>
      </c>
    </row>
    <row r="16" spans="1:18" ht="12" customHeight="1">
      <c r="A16" s="545" t="s">
        <v>268</v>
      </c>
      <c r="B16" s="546">
        <v>43</v>
      </c>
      <c r="C16" s="546">
        <v>55</v>
      </c>
      <c r="D16" s="546">
        <v>60</v>
      </c>
      <c r="E16" s="546">
        <v>66</v>
      </c>
      <c r="F16" s="546">
        <v>65</v>
      </c>
      <c r="G16" s="546">
        <v>0</v>
      </c>
      <c r="H16" s="546">
        <v>0</v>
      </c>
      <c r="I16" s="546">
        <v>0</v>
      </c>
      <c r="J16" s="546">
        <v>0</v>
      </c>
      <c r="K16" s="546">
        <v>0</v>
      </c>
    </row>
    <row r="17" spans="1:11" s="164" customFormat="1" ht="12" customHeight="1">
      <c r="A17" s="547" t="s">
        <v>390</v>
      </c>
      <c r="B17" s="548">
        <v>39</v>
      </c>
      <c r="C17" s="548">
        <v>47</v>
      </c>
      <c r="D17" s="548">
        <v>52</v>
      </c>
      <c r="E17" s="548">
        <v>57</v>
      </c>
      <c r="F17" s="548">
        <v>54</v>
      </c>
      <c r="G17" s="548">
        <v>0</v>
      </c>
      <c r="H17" s="548">
        <v>0</v>
      </c>
      <c r="I17" s="548">
        <v>0</v>
      </c>
      <c r="J17" s="548">
        <v>0</v>
      </c>
      <c r="K17" s="548">
        <v>0</v>
      </c>
    </row>
    <row r="18" spans="1:11" s="164" customFormat="1" ht="12" customHeight="1">
      <c r="A18" s="549" t="s">
        <v>386</v>
      </c>
      <c r="B18" s="550">
        <v>23</v>
      </c>
      <c r="C18" s="550">
        <v>23</v>
      </c>
      <c r="D18" s="550">
        <v>23</v>
      </c>
      <c r="E18" s="550">
        <v>25</v>
      </c>
      <c r="F18" s="550">
        <v>23</v>
      </c>
      <c r="G18" s="550" t="s">
        <v>389</v>
      </c>
      <c r="H18" s="550" t="s">
        <v>389</v>
      </c>
      <c r="I18" s="550" t="s">
        <v>389</v>
      </c>
      <c r="J18" s="550" t="s">
        <v>389</v>
      </c>
      <c r="K18" s="550" t="s">
        <v>389</v>
      </c>
    </row>
    <row r="19" spans="1:11" s="164" customFormat="1" ht="12" customHeight="1">
      <c r="A19" s="549" t="s">
        <v>387</v>
      </c>
      <c r="B19" s="550">
        <v>16</v>
      </c>
      <c r="C19" s="550">
        <v>24</v>
      </c>
      <c r="D19" s="550">
        <v>29</v>
      </c>
      <c r="E19" s="550">
        <v>32</v>
      </c>
      <c r="F19" s="550">
        <v>31</v>
      </c>
      <c r="G19" s="550" t="s">
        <v>389</v>
      </c>
      <c r="H19" s="550" t="s">
        <v>389</v>
      </c>
      <c r="I19" s="550" t="s">
        <v>389</v>
      </c>
      <c r="J19" s="550" t="s">
        <v>389</v>
      </c>
      <c r="K19" s="550" t="s">
        <v>389</v>
      </c>
    </row>
    <row r="20" spans="1:11" s="164" customFormat="1" ht="12" customHeight="1">
      <c r="A20" s="547" t="s">
        <v>391</v>
      </c>
      <c r="B20" s="548">
        <v>4</v>
      </c>
      <c r="C20" s="548">
        <v>8</v>
      </c>
      <c r="D20" s="548">
        <v>8</v>
      </c>
      <c r="E20" s="548">
        <v>9</v>
      </c>
      <c r="F20" s="548">
        <v>11</v>
      </c>
      <c r="G20" s="548">
        <v>0</v>
      </c>
      <c r="H20" s="548">
        <v>0</v>
      </c>
      <c r="I20" s="548">
        <v>0</v>
      </c>
      <c r="J20" s="548">
        <v>0</v>
      </c>
      <c r="K20" s="548">
        <v>0</v>
      </c>
    </row>
    <row r="21" spans="1:11" s="164" customFormat="1" ht="12" customHeight="1">
      <c r="A21" s="549" t="s">
        <v>386</v>
      </c>
      <c r="B21" s="550">
        <v>4</v>
      </c>
      <c r="C21" s="550">
        <v>5</v>
      </c>
      <c r="D21" s="550">
        <v>5</v>
      </c>
      <c r="E21" s="550">
        <v>5</v>
      </c>
      <c r="F21" s="550">
        <v>6</v>
      </c>
      <c r="G21" s="550" t="s">
        <v>389</v>
      </c>
      <c r="H21" s="550" t="s">
        <v>389</v>
      </c>
      <c r="I21" s="550" t="s">
        <v>389</v>
      </c>
      <c r="J21" s="550" t="s">
        <v>389</v>
      </c>
      <c r="K21" s="550" t="s">
        <v>389</v>
      </c>
    </row>
    <row r="22" spans="1:11" ht="12" customHeight="1">
      <c r="A22" s="549" t="s">
        <v>387</v>
      </c>
      <c r="B22" s="550" t="s">
        <v>389</v>
      </c>
      <c r="C22" s="550">
        <v>3</v>
      </c>
      <c r="D22" s="550">
        <v>3</v>
      </c>
      <c r="E22" s="550">
        <v>4</v>
      </c>
      <c r="F22" s="550">
        <v>5</v>
      </c>
      <c r="G22" s="550" t="s">
        <v>389</v>
      </c>
      <c r="H22" s="550" t="s">
        <v>389</v>
      </c>
      <c r="I22" s="550" t="s">
        <v>389</v>
      </c>
      <c r="J22" s="550" t="s">
        <v>389</v>
      </c>
      <c r="K22" s="550" t="s">
        <v>389</v>
      </c>
    </row>
    <row r="23" spans="1:11" ht="12" customHeight="1">
      <c r="A23" s="547" t="s">
        <v>388</v>
      </c>
      <c r="B23" s="548">
        <v>0</v>
      </c>
      <c r="C23" s="548">
        <v>0</v>
      </c>
      <c r="D23" s="548">
        <v>0</v>
      </c>
      <c r="E23" s="548">
        <v>0</v>
      </c>
      <c r="F23" s="548">
        <v>0</v>
      </c>
      <c r="G23" s="548">
        <v>0</v>
      </c>
      <c r="H23" s="548">
        <v>0</v>
      </c>
      <c r="I23" s="548">
        <v>0</v>
      </c>
      <c r="J23" s="548">
        <v>0</v>
      </c>
      <c r="K23" s="548">
        <v>0</v>
      </c>
    </row>
    <row r="24" spans="1:11" ht="12" customHeight="1">
      <c r="A24" s="549" t="s">
        <v>386</v>
      </c>
      <c r="B24" s="550" t="s">
        <v>389</v>
      </c>
      <c r="C24" s="550" t="s">
        <v>389</v>
      </c>
      <c r="D24" s="550" t="s">
        <v>389</v>
      </c>
      <c r="E24" s="550" t="s">
        <v>389</v>
      </c>
      <c r="F24" s="550" t="s">
        <v>389</v>
      </c>
      <c r="G24" s="550" t="s">
        <v>389</v>
      </c>
      <c r="H24" s="550" t="s">
        <v>389</v>
      </c>
      <c r="I24" s="550" t="s">
        <v>389</v>
      </c>
      <c r="J24" s="550" t="s">
        <v>389</v>
      </c>
      <c r="K24" s="550" t="s">
        <v>389</v>
      </c>
    </row>
    <row r="25" spans="1:11" ht="12" customHeight="1">
      <c r="A25" s="549" t="s">
        <v>387</v>
      </c>
      <c r="B25" s="550" t="s">
        <v>389</v>
      </c>
      <c r="C25" s="550" t="s">
        <v>389</v>
      </c>
      <c r="D25" s="550" t="s">
        <v>389</v>
      </c>
      <c r="E25" s="550" t="s">
        <v>389</v>
      </c>
      <c r="F25" s="550" t="s">
        <v>389</v>
      </c>
      <c r="G25" s="550" t="s">
        <v>389</v>
      </c>
      <c r="H25" s="550" t="s">
        <v>389</v>
      </c>
      <c r="I25" s="550" t="s">
        <v>389</v>
      </c>
      <c r="J25" s="550" t="s">
        <v>389</v>
      </c>
      <c r="K25" s="550" t="s">
        <v>389</v>
      </c>
    </row>
    <row r="26" spans="1:11" ht="12" customHeight="1">
      <c r="A26" s="545" t="s">
        <v>269</v>
      </c>
      <c r="B26" s="546">
        <v>2</v>
      </c>
      <c r="C26" s="546">
        <v>4</v>
      </c>
      <c r="D26" s="546">
        <v>8</v>
      </c>
      <c r="E26" s="546">
        <v>10</v>
      </c>
      <c r="F26" s="546">
        <v>10</v>
      </c>
      <c r="G26" s="546">
        <v>30</v>
      </c>
      <c r="H26" s="546">
        <v>33</v>
      </c>
      <c r="I26" s="546">
        <v>38</v>
      </c>
      <c r="J26" s="546">
        <v>50</v>
      </c>
      <c r="K26" s="546">
        <v>52</v>
      </c>
    </row>
    <row r="27" spans="1:11" ht="12" customHeight="1">
      <c r="A27" s="547" t="s">
        <v>392</v>
      </c>
      <c r="B27" s="548">
        <v>2</v>
      </c>
      <c r="C27" s="548">
        <v>3</v>
      </c>
      <c r="D27" s="548">
        <v>7</v>
      </c>
      <c r="E27" s="548">
        <v>8</v>
      </c>
      <c r="F27" s="548">
        <v>8</v>
      </c>
      <c r="G27" s="548">
        <v>19</v>
      </c>
      <c r="H27" s="548">
        <v>22</v>
      </c>
      <c r="I27" s="548">
        <v>23</v>
      </c>
      <c r="J27" s="548">
        <v>33</v>
      </c>
      <c r="K27" s="548">
        <v>33</v>
      </c>
    </row>
    <row r="28" spans="1:11" ht="12" customHeight="1">
      <c r="A28" s="549" t="s">
        <v>386</v>
      </c>
      <c r="B28" s="550">
        <v>2</v>
      </c>
      <c r="C28" s="550">
        <v>3</v>
      </c>
      <c r="D28" s="550">
        <v>4</v>
      </c>
      <c r="E28" s="550">
        <v>4</v>
      </c>
      <c r="F28" s="550">
        <v>4</v>
      </c>
      <c r="G28" s="550">
        <v>19</v>
      </c>
      <c r="H28" s="550">
        <v>22</v>
      </c>
      <c r="I28" s="550">
        <v>21</v>
      </c>
      <c r="J28" s="550">
        <v>28</v>
      </c>
      <c r="K28" s="550">
        <v>28</v>
      </c>
    </row>
    <row r="29" spans="1:11" ht="12" customHeight="1">
      <c r="A29" s="549" t="s">
        <v>387</v>
      </c>
      <c r="B29" s="550" t="s">
        <v>389</v>
      </c>
      <c r="C29" s="550" t="s">
        <v>389</v>
      </c>
      <c r="D29" s="550">
        <v>3</v>
      </c>
      <c r="E29" s="550">
        <v>4</v>
      </c>
      <c r="F29" s="550">
        <v>4</v>
      </c>
      <c r="G29" s="550" t="s">
        <v>389</v>
      </c>
      <c r="H29" s="550" t="s">
        <v>389</v>
      </c>
      <c r="I29" s="550">
        <v>2</v>
      </c>
      <c r="J29" s="550">
        <v>5</v>
      </c>
      <c r="K29" s="550">
        <v>5</v>
      </c>
    </row>
    <row r="30" spans="1:11" ht="12" customHeight="1">
      <c r="A30" s="547" t="s">
        <v>388</v>
      </c>
      <c r="B30" s="548">
        <v>0</v>
      </c>
      <c r="C30" s="548">
        <v>1</v>
      </c>
      <c r="D30" s="548">
        <v>1</v>
      </c>
      <c r="E30" s="548">
        <v>2</v>
      </c>
      <c r="F30" s="548">
        <v>2</v>
      </c>
      <c r="G30" s="548">
        <v>11</v>
      </c>
      <c r="H30" s="548">
        <v>11</v>
      </c>
      <c r="I30" s="548">
        <v>15</v>
      </c>
      <c r="J30" s="548">
        <v>17</v>
      </c>
      <c r="K30" s="548">
        <v>19</v>
      </c>
    </row>
    <row r="31" spans="1:11" ht="12" customHeight="1">
      <c r="A31" s="549" t="s">
        <v>386</v>
      </c>
      <c r="B31" s="550" t="s">
        <v>389</v>
      </c>
      <c r="C31" s="550">
        <v>1</v>
      </c>
      <c r="D31" s="550">
        <v>1</v>
      </c>
      <c r="E31" s="550">
        <v>1</v>
      </c>
      <c r="F31" s="550">
        <v>1</v>
      </c>
      <c r="G31" s="550">
        <v>11</v>
      </c>
      <c r="H31" s="550">
        <v>11</v>
      </c>
      <c r="I31" s="550">
        <v>13</v>
      </c>
      <c r="J31" s="550">
        <v>15</v>
      </c>
      <c r="K31" s="550">
        <v>18</v>
      </c>
    </row>
    <row r="32" spans="1:11" ht="12" customHeight="1">
      <c r="A32" s="549" t="s">
        <v>387</v>
      </c>
      <c r="B32" s="550" t="s">
        <v>389</v>
      </c>
      <c r="C32" s="550" t="s">
        <v>389</v>
      </c>
      <c r="D32" s="550" t="s">
        <v>389</v>
      </c>
      <c r="E32" s="550">
        <v>1</v>
      </c>
      <c r="F32" s="550">
        <v>1</v>
      </c>
      <c r="G32" s="550" t="s">
        <v>389</v>
      </c>
      <c r="H32" s="550" t="s">
        <v>389</v>
      </c>
      <c r="I32" s="550">
        <v>2</v>
      </c>
      <c r="J32" s="550">
        <v>2</v>
      </c>
      <c r="K32" s="550">
        <v>1</v>
      </c>
    </row>
    <row r="33" spans="1:11" ht="12" customHeight="1">
      <c r="A33" s="545" t="s">
        <v>270</v>
      </c>
      <c r="B33" s="546">
        <v>2</v>
      </c>
      <c r="C33" s="546">
        <v>2</v>
      </c>
      <c r="D33" s="546">
        <v>2</v>
      </c>
      <c r="E33" s="546">
        <v>2</v>
      </c>
      <c r="F33" s="546">
        <v>2</v>
      </c>
      <c r="G33" s="546">
        <v>2</v>
      </c>
      <c r="H33" s="546">
        <v>2</v>
      </c>
      <c r="I33" s="546">
        <v>2</v>
      </c>
      <c r="J33" s="546">
        <v>2</v>
      </c>
      <c r="K33" s="546">
        <v>2</v>
      </c>
    </row>
    <row r="34" spans="1:11" ht="12" customHeight="1">
      <c r="A34" s="547" t="s">
        <v>393</v>
      </c>
      <c r="B34" s="548">
        <v>2</v>
      </c>
      <c r="C34" s="548">
        <v>2</v>
      </c>
      <c r="D34" s="548">
        <v>2</v>
      </c>
      <c r="E34" s="548">
        <v>2</v>
      </c>
      <c r="F34" s="548">
        <v>2</v>
      </c>
      <c r="G34" s="548">
        <v>1</v>
      </c>
      <c r="H34" s="548">
        <v>1</v>
      </c>
      <c r="I34" s="548">
        <v>1</v>
      </c>
      <c r="J34" s="548">
        <v>1</v>
      </c>
      <c r="K34" s="548">
        <v>1</v>
      </c>
    </row>
    <row r="35" spans="1:11" ht="12" customHeight="1">
      <c r="A35" s="549" t="s">
        <v>386</v>
      </c>
      <c r="B35" s="550">
        <v>2</v>
      </c>
      <c r="C35" s="550">
        <v>2</v>
      </c>
      <c r="D35" s="550">
        <v>2</v>
      </c>
      <c r="E35" s="550">
        <v>2</v>
      </c>
      <c r="F35" s="550">
        <v>2</v>
      </c>
      <c r="G35" s="550">
        <v>1</v>
      </c>
      <c r="H35" s="550">
        <v>1</v>
      </c>
      <c r="I35" s="550">
        <v>1</v>
      </c>
      <c r="J35" s="550">
        <v>1</v>
      </c>
      <c r="K35" s="550">
        <v>1</v>
      </c>
    </row>
    <row r="36" spans="1:11" ht="12" customHeight="1">
      <c r="A36" s="549" t="s">
        <v>387</v>
      </c>
      <c r="B36" s="550" t="s">
        <v>389</v>
      </c>
      <c r="C36" s="550" t="s">
        <v>389</v>
      </c>
      <c r="D36" s="550" t="s">
        <v>389</v>
      </c>
      <c r="E36" s="550" t="s">
        <v>389</v>
      </c>
      <c r="F36" s="550" t="s">
        <v>389</v>
      </c>
      <c r="G36" s="550" t="s">
        <v>389</v>
      </c>
      <c r="H36" s="550" t="s">
        <v>389</v>
      </c>
      <c r="I36" s="550" t="s">
        <v>389</v>
      </c>
      <c r="J36" s="550" t="s">
        <v>389</v>
      </c>
      <c r="K36" s="550" t="s">
        <v>389</v>
      </c>
    </row>
    <row r="37" spans="1:11" ht="12" customHeight="1">
      <c r="A37" s="547" t="s">
        <v>388</v>
      </c>
      <c r="B37" s="548">
        <v>0</v>
      </c>
      <c r="C37" s="548">
        <v>0</v>
      </c>
      <c r="D37" s="548">
        <v>0</v>
      </c>
      <c r="E37" s="548">
        <v>0</v>
      </c>
      <c r="F37" s="548">
        <v>0</v>
      </c>
      <c r="G37" s="548">
        <v>1</v>
      </c>
      <c r="H37" s="548">
        <v>1</v>
      </c>
      <c r="I37" s="548">
        <v>1</v>
      </c>
      <c r="J37" s="548">
        <v>1</v>
      </c>
      <c r="K37" s="548">
        <v>1</v>
      </c>
    </row>
    <row r="38" spans="1:11" ht="12" customHeight="1">
      <c r="A38" s="549" t="s">
        <v>386</v>
      </c>
      <c r="B38" s="550" t="s">
        <v>389</v>
      </c>
      <c r="C38" s="550" t="s">
        <v>389</v>
      </c>
      <c r="D38" s="550" t="s">
        <v>389</v>
      </c>
      <c r="E38" s="550" t="s">
        <v>389</v>
      </c>
      <c r="F38" s="550" t="s">
        <v>389</v>
      </c>
      <c r="G38" s="550">
        <v>1</v>
      </c>
      <c r="H38" s="550">
        <v>1</v>
      </c>
      <c r="I38" s="550">
        <v>1</v>
      </c>
      <c r="J38" s="550">
        <v>1</v>
      </c>
      <c r="K38" s="550">
        <v>1</v>
      </c>
    </row>
    <row r="39" spans="1:11" ht="12" customHeight="1">
      <c r="A39" s="549" t="s">
        <v>387</v>
      </c>
      <c r="B39" s="550" t="s">
        <v>389</v>
      </c>
      <c r="C39" s="550" t="s">
        <v>389</v>
      </c>
      <c r="D39" s="550" t="s">
        <v>389</v>
      </c>
      <c r="E39" s="550" t="s">
        <v>389</v>
      </c>
      <c r="F39" s="550" t="s">
        <v>389</v>
      </c>
      <c r="G39" s="550" t="s">
        <v>389</v>
      </c>
      <c r="H39" s="550" t="s">
        <v>389</v>
      </c>
      <c r="I39" s="550" t="s">
        <v>389</v>
      </c>
      <c r="J39" s="550" t="s">
        <v>389</v>
      </c>
      <c r="K39" s="550" t="s">
        <v>389</v>
      </c>
    </row>
    <row r="40" spans="1:11" ht="12" customHeight="1">
      <c r="A40" s="545" t="s">
        <v>271</v>
      </c>
      <c r="B40" s="546">
        <v>3</v>
      </c>
      <c r="C40" s="546">
        <v>7</v>
      </c>
      <c r="D40" s="546">
        <v>7</v>
      </c>
      <c r="E40" s="546">
        <v>7</v>
      </c>
      <c r="F40" s="546">
        <v>5</v>
      </c>
      <c r="G40" s="546">
        <v>9</v>
      </c>
      <c r="H40" s="546">
        <v>10</v>
      </c>
      <c r="I40" s="546">
        <v>10</v>
      </c>
      <c r="J40" s="546">
        <v>11</v>
      </c>
      <c r="K40" s="546">
        <v>9</v>
      </c>
    </row>
    <row r="41" spans="1:11" ht="12" customHeight="1">
      <c r="A41" s="547" t="s">
        <v>394</v>
      </c>
      <c r="B41" s="548">
        <v>1</v>
      </c>
      <c r="C41" s="548">
        <v>3</v>
      </c>
      <c r="D41" s="548">
        <v>3</v>
      </c>
      <c r="E41" s="548">
        <v>3</v>
      </c>
      <c r="F41" s="548">
        <v>3</v>
      </c>
      <c r="G41" s="548">
        <v>2</v>
      </c>
      <c r="H41" s="548">
        <v>3</v>
      </c>
      <c r="I41" s="548">
        <v>3</v>
      </c>
      <c r="J41" s="548">
        <v>3</v>
      </c>
      <c r="K41" s="548">
        <v>2</v>
      </c>
    </row>
    <row r="42" spans="1:11" ht="12" customHeight="1">
      <c r="A42" s="549" t="s">
        <v>386</v>
      </c>
      <c r="B42" s="550">
        <v>1</v>
      </c>
      <c r="C42" s="550">
        <v>1</v>
      </c>
      <c r="D42" s="550">
        <v>1</v>
      </c>
      <c r="E42" s="550">
        <v>1</v>
      </c>
      <c r="F42" s="550">
        <v>1</v>
      </c>
      <c r="G42" s="550">
        <v>1</v>
      </c>
      <c r="H42" s="550">
        <v>2</v>
      </c>
      <c r="I42" s="550">
        <v>2</v>
      </c>
      <c r="J42" s="550">
        <v>2</v>
      </c>
      <c r="K42" s="550">
        <v>2</v>
      </c>
    </row>
    <row r="43" spans="1:11" ht="12" customHeight="1">
      <c r="A43" s="549" t="s">
        <v>387</v>
      </c>
      <c r="B43" s="550" t="s">
        <v>389</v>
      </c>
      <c r="C43" s="550">
        <v>2</v>
      </c>
      <c r="D43" s="550">
        <v>2</v>
      </c>
      <c r="E43" s="550">
        <v>2</v>
      </c>
      <c r="F43" s="550">
        <v>2</v>
      </c>
      <c r="G43" s="550">
        <v>1</v>
      </c>
      <c r="H43" s="550">
        <v>1</v>
      </c>
      <c r="I43" s="550">
        <v>1</v>
      </c>
      <c r="J43" s="550">
        <v>1</v>
      </c>
      <c r="K43" s="550" t="s">
        <v>389</v>
      </c>
    </row>
    <row r="44" spans="1:11" ht="12" customHeight="1">
      <c r="A44" s="547" t="s">
        <v>388</v>
      </c>
      <c r="B44" s="548">
        <v>2</v>
      </c>
      <c r="C44" s="548">
        <v>4</v>
      </c>
      <c r="D44" s="548">
        <v>4</v>
      </c>
      <c r="E44" s="548">
        <v>4</v>
      </c>
      <c r="F44" s="548">
        <v>2</v>
      </c>
      <c r="G44" s="548">
        <v>7</v>
      </c>
      <c r="H44" s="548">
        <v>7</v>
      </c>
      <c r="I44" s="548">
        <v>7</v>
      </c>
      <c r="J44" s="548">
        <v>8</v>
      </c>
      <c r="K44" s="548">
        <v>7</v>
      </c>
    </row>
    <row r="45" spans="1:11" ht="12" customHeight="1">
      <c r="A45" s="549" t="s">
        <v>386</v>
      </c>
      <c r="B45" s="550">
        <v>2</v>
      </c>
      <c r="C45" s="550">
        <v>2</v>
      </c>
      <c r="D45" s="550">
        <v>2</v>
      </c>
      <c r="E45" s="550">
        <v>2</v>
      </c>
      <c r="F45" s="550">
        <v>2</v>
      </c>
      <c r="G45" s="550">
        <v>7</v>
      </c>
      <c r="H45" s="550">
        <v>7</v>
      </c>
      <c r="I45" s="550">
        <v>7</v>
      </c>
      <c r="J45" s="550">
        <v>7</v>
      </c>
      <c r="K45" s="550">
        <v>7</v>
      </c>
    </row>
    <row r="46" spans="1:11" ht="12" customHeight="1">
      <c r="A46" s="549" t="s">
        <v>387</v>
      </c>
      <c r="B46" s="550" t="s">
        <v>389</v>
      </c>
      <c r="C46" s="550">
        <v>2</v>
      </c>
      <c r="D46" s="550">
        <v>2</v>
      </c>
      <c r="E46" s="550">
        <v>2</v>
      </c>
      <c r="F46" s="550" t="s">
        <v>389</v>
      </c>
      <c r="G46" s="550" t="s">
        <v>389</v>
      </c>
      <c r="H46" s="550" t="s">
        <v>389</v>
      </c>
      <c r="I46" s="550" t="s">
        <v>389</v>
      </c>
      <c r="J46" s="550">
        <v>1</v>
      </c>
      <c r="K46" s="550" t="s">
        <v>389</v>
      </c>
    </row>
    <row r="47" spans="1:11" ht="12" customHeight="1">
      <c r="A47" s="545" t="s">
        <v>272</v>
      </c>
      <c r="B47" s="546">
        <v>5</v>
      </c>
      <c r="C47" s="546">
        <v>5</v>
      </c>
      <c r="D47" s="546">
        <v>5</v>
      </c>
      <c r="E47" s="546">
        <v>5</v>
      </c>
      <c r="F47" s="546">
        <v>5</v>
      </c>
      <c r="G47" s="546">
        <v>17</v>
      </c>
      <c r="H47" s="546">
        <v>19</v>
      </c>
      <c r="I47" s="546">
        <v>21</v>
      </c>
      <c r="J47" s="546">
        <v>25</v>
      </c>
      <c r="K47" s="546">
        <v>24</v>
      </c>
    </row>
    <row r="48" spans="1:11" ht="12" customHeight="1">
      <c r="A48" s="547" t="s">
        <v>395</v>
      </c>
      <c r="B48" s="548">
        <v>5</v>
      </c>
      <c r="C48" s="548">
        <v>5</v>
      </c>
      <c r="D48" s="548">
        <v>5</v>
      </c>
      <c r="E48" s="548">
        <v>5</v>
      </c>
      <c r="F48" s="548">
        <v>5</v>
      </c>
      <c r="G48" s="548">
        <v>6</v>
      </c>
      <c r="H48" s="548">
        <v>6</v>
      </c>
      <c r="I48" s="548">
        <v>6</v>
      </c>
      <c r="J48" s="548">
        <v>7</v>
      </c>
      <c r="K48" s="548">
        <v>7</v>
      </c>
    </row>
    <row r="49" spans="1:11" ht="12" customHeight="1">
      <c r="A49" s="549" t="s">
        <v>386</v>
      </c>
      <c r="B49" s="550">
        <v>3</v>
      </c>
      <c r="C49" s="550">
        <v>3</v>
      </c>
      <c r="D49" s="550">
        <v>3</v>
      </c>
      <c r="E49" s="550">
        <v>3</v>
      </c>
      <c r="F49" s="550">
        <v>3</v>
      </c>
      <c r="G49" s="550">
        <v>6</v>
      </c>
      <c r="H49" s="550">
        <v>6</v>
      </c>
      <c r="I49" s="550">
        <v>6</v>
      </c>
      <c r="J49" s="550">
        <v>6</v>
      </c>
      <c r="K49" s="550">
        <v>7</v>
      </c>
    </row>
    <row r="50" spans="1:11" ht="12" customHeight="1">
      <c r="A50" s="549" t="s">
        <v>387</v>
      </c>
      <c r="B50" s="550">
        <v>2</v>
      </c>
      <c r="C50" s="550">
        <v>2</v>
      </c>
      <c r="D50" s="550">
        <v>2</v>
      </c>
      <c r="E50" s="550">
        <v>2</v>
      </c>
      <c r="F50" s="550">
        <v>2</v>
      </c>
      <c r="G50" s="550" t="s">
        <v>389</v>
      </c>
      <c r="H50" s="550" t="s">
        <v>389</v>
      </c>
      <c r="I50" s="550" t="s">
        <v>389</v>
      </c>
      <c r="J50" s="550">
        <v>1</v>
      </c>
      <c r="K50" s="550" t="s">
        <v>389</v>
      </c>
    </row>
    <row r="51" spans="1:11" ht="12" customHeight="1">
      <c r="A51" s="547" t="s">
        <v>388</v>
      </c>
      <c r="B51" s="548">
        <v>0</v>
      </c>
      <c r="C51" s="548">
        <v>0</v>
      </c>
      <c r="D51" s="548">
        <v>0</v>
      </c>
      <c r="E51" s="548">
        <v>0</v>
      </c>
      <c r="F51" s="548">
        <v>0</v>
      </c>
      <c r="G51" s="548">
        <v>11</v>
      </c>
      <c r="H51" s="548">
        <v>13</v>
      </c>
      <c r="I51" s="548">
        <v>15</v>
      </c>
      <c r="J51" s="548">
        <v>18</v>
      </c>
      <c r="K51" s="548">
        <v>17</v>
      </c>
    </row>
    <row r="52" spans="1:11" ht="12" customHeight="1">
      <c r="A52" s="549" t="s">
        <v>386</v>
      </c>
      <c r="B52" s="550" t="s">
        <v>389</v>
      </c>
      <c r="C52" s="550" t="s">
        <v>389</v>
      </c>
      <c r="D52" s="550" t="s">
        <v>389</v>
      </c>
      <c r="E52" s="550" t="s">
        <v>389</v>
      </c>
      <c r="F52" s="550" t="s">
        <v>389</v>
      </c>
      <c r="G52" s="550">
        <v>11</v>
      </c>
      <c r="H52" s="550">
        <v>10</v>
      </c>
      <c r="I52" s="550">
        <v>11</v>
      </c>
      <c r="J52" s="550">
        <v>14</v>
      </c>
      <c r="K52" s="550">
        <v>12</v>
      </c>
    </row>
    <row r="53" spans="1:11" ht="12" customHeight="1">
      <c r="A53" s="549" t="s">
        <v>387</v>
      </c>
      <c r="B53" s="550" t="s">
        <v>389</v>
      </c>
      <c r="C53" s="550" t="s">
        <v>389</v>
      </c>
      <c r="D53" s="550" t="s">
        <v>389</v>
      </c>
      <c r="E53" s="550" t="s">
        <v>389</v>
      </c>
      <c r="F53" s="550" t="s">
        <v>389</v>
      </c>
      <c r="G53" s="550" t="s">
        <v>389</v>
      </c>
      <c r="H53" s="550">
        <v>3</v>
      </c>
      <c r="I53" s="550">
        <v>4</v>
      </c>
      <c r="J53" s="550">
        <v>4</v>
      </c>
      <c r="K53" s="550">
        <v>5</v>
      </c>
    </row>
    <row r="54" spans="1:11" ht="12" customHeight="1">
      <c r="A54" s="545" t="s">
        <v>273</v>
      </c>
      <c r="B54" s="546">
        <v>1</v>
      </c>
      <c r="C54" s="546">
        <v>3</v>
      </c>
      <c r="D54" s="546">
        <v>6</v>
      </c>
      <c r="E54" s="546">
        <v>12</v>
      </c>
      <c r="F54" s="546">
        <v>11</v>
      </c>
      <c r="G54" s="546">
        <v>84</v>
      </c>
      <c r="H54" s="546">
        <v>90</v>
      </c>
      <c r="I54" s="546">
        <v>115</v>
      </c>
      <c r="J54" s="546">
        <v>120</v>
      </c>
      <c r="K54" s="546">
        <v>129</v>
      </c>
    </row>
    <row r="55" spans="1:11" ht="12" customHeight="1">
      <c r="A55" s="547" t="s">
        <v>396</v>
      </c>
      <c r="B55" s="548">
        <v>1</v>
      </c>
      <c r="C55" s="548">
        <v>3</v>
      </c>
      <c r="D55" s="548">
        <v>6</v>
      </c>
      <c r="E55" s="548">
        <v>11</v>
      </c>
      <c r="F55" s="548">
        <v>11</v>
      </c>
      <c r="G55" s="548">
        <v>64</v>
      </c>
      <c r="H55" s="548">
        <v>69</v>
      </c>
      <c r="I55" s="548">
        <v>79</v>
      </c>
      <c r="J55" s="548">
        <v>79</v>
      </c>
      <c r="K55" s="548">
        <v>82</v>
      </c>
    </row>
    <row r="56" spans="1:11" ht="12" customHeight="1">
      <c r="A56" s="549" t="s">
        <v>386</v>
      </c>
      <c r="B56" s="550">
        <v>1</v>
      </c>
      <c r="C56" s="550">
        <v>2</v>
      </c>
      <c r="D56" s="550">
        <v>3</v>
      </c>
      <c r="E56" s="550">
        <v>5</v>
      </c>
      <c r="F56" s="550">
        <v>4</v>
      </c>
      <c r="G56" s="550">
        <v>38</v>
      </c>
      <c r="H56" s="550">
        <v>40</v>
      </c>
      <c r="I56" s="550">
        <v>43</v>
      </c>
      <c r="J56" s="550">
        <v>43</v>
      </c>
      <c r="K56" s="550">
        <v>42</v>
      </c>
    </row>
    <row r="57" spans="1:11" ht="12" customHeight="1">
      <c r="A57" s="549" t="s">
        <v>387</v>
      </c>
      <c r="B57" s="550" t="s">
        <v>389</v>
      </c>
      <c r="C57" s="550">
        <v>1</v>
      </c>
      <c r="D57" s="550">
        <v>3</v>
      </c>
      <c r="E57" s="550">
        <v>6</v>
      </c>
      <c r="F57" s="550">
        <v>7</v>
      </c>
      <c r="G57" s="550">
        <v>26</v>
      </c>
      <c r="H57" s="550">
        <v>29</v>
      </c>
      <c r="I57" s="550">
        <v>36</v>
      </c>
      <c r="J57" s="550">
        <v>36</v>
      </c>
      <c r="K57" s="550">
        <v>40</v>
      </c>
    </row>
    <row r="58" spans="1:11" ht="12" customHeight="1">
      <c r="A58" s="547" t="s">
        <v>388</v>
      </c>
      <c r="B58" s="548">
        <v>0</v>
      </c>
      <c r="C58" s="548">
        <v>0</v>
      </c>
      <c r="D58" s="548">
        <v>0</v>
      </c>
      <c r="E58" s="548">
        <v>1</v>
      </c>
      <c r="F58" s="548">
        <v>0</v>
      </c>
      <c r="G58" s="548">
        <v>20</v>
      </c>
      <c r="H58" s="548">
        <v>21</v>
      </c>
      <c r="I58" s="548">
        <v>36</v>
      </c>
      <c r="J58" s="548">
        <v>41</v>
      </c>
      <c r="K58" s="548">
        <v>47</v>
      </c>
    </row>
    <row r="59" spans="1:11" ht="12" customHeight="1">
      <c r="A59" s="549" t="s">
        <v>386</v>
      </c>
      <c r="B59" s="550" t="s">
        <v>389</v>
      </c>
      <c r="C59" s="550" t="s">
        <v>389</v>
      </c>
      <c r="D59" s="550" t="s">
        <v>389</v>
      </c>
      <c r="E59" s="550" t="s">
        <v>389</v>
      </c>
      <c r="F59" s="550" t="s">
        <v>389</v>
      </c>
      <c r="G59" s="550">
        <v>17</v>
      </c>
      <c r="H59" s="550">
        <v>17</v>
      </c>
      <c r="I59" s="550">
        <v>31</v>
      </c>
      <c r="J59" s="550">
        <v>31</v>
      </c>
      <c r="K59" s="550">
        <v>33</v>
      </c>
    </row>
    <row r="60" spans="1:11" ht="12" customHeight="1">
      <c r="A60" s="549" t="s">
        <v>387</v>
      </c>
      <c r="B60" s="550" t="s">
        <v>389</v>
      </c>
      <c r="C60" s="550" t="s">
        <v>389</v>
      </c>
      <c r="D60" s="550" t="s">
        <v>389</v>
      </c>
      <c r="E60" s="550">
        <v>1</v>
      </c>
      <c r="F60" s="550" t="s">
        <v>389</v>
      </c>
      <c r="G60" s="550">
        <v>3</v>
      </c>
      <c r="H60" s="550">
        <v>4</v>
      </c>
      <c r="I60" s="550">
        <v>5</v>
      </c>
      <c r="J60" s="550">
        <v>10</v>
      </c>
      <c r="K60" s="550">
        <v>14</v>
      </c>
    </row>
    <row r="61" spans="1:11" ht="12" customHeight="1">
      <c r="A61" s="545" t="s">
        <v>274</v>
      </c>
      <c r="B61" s="546">
        <v>6</v>
      </c>
      <c r="C61" s="546">
        <v>5</v>
      </c>
      <c r="D61" s="546">
        <v>6</v>
      </c>
      <c r="E61" s="546">
        <v>6</v>
      </c>
      <c r="F61" s="546">
        <v>6</v>
      </c>
      <c r="G61" s="546">
        <v>9</v>
      </c>
      <c r="H61" s="546">
        <v>10</v>
      </c>
      <c r="I61" s="546">
        <v>12</v>
      </c>
      <c r="J61" s="546">
        <v>12</v>
      </c>
      <c r="K61" s="546">
        <v>12</v>
      </c>
    </row>
    <row r="62" spans="1:11" ht="12" customHeight="1">
      <c r="A62" s="547" t="s">
        <v>397</v>
      </c>
      <c r="B62" s="548">
        <v>5</v>
      </c>
      <c r="C62" s="548">
        <v>4</v>
      </c>
      <c r="D62" s="548">
        <v>4</v>
      </c>
      <c r="E62" s="548">
        <v>4</v>
      </c>
      <c r="F62" s="548">
        <v>4</v>
      </c>
      <c r="G62" s="548">
        <v>1</v>
      </c>
      <c r="H62" s="548">
        <v>1</v>
      </c>
      <c r="I62" s="548">
        <v>1</v>
      </c>
      <c r="J62" s="548">
        <v>1</v>
      </c>
      <c r="K62" s="548">
        <v>1</v>
      </c>
    </row>
    <row r="63" spans="1:11" ht="12" customHeight="1">
      <c r="A63" s="549" t="s">
        <v>386</v>
      </c>
      <c r="B63" s="550">
        <v>4</v>
      </c>
      <c r="C63" s="550">
        <v>3</v>
      </c>
      <c r="D63" s="550">
        <v>3</v>
      </c>
      <c r="E63" s="550">
        <v>3</v>
      </c>
      <c r="F63" s="550">
        <v>3</v>
      </c>
      <c r="G63" s="550">
        <v>1</v>
      </c>
      <c r="H63" s="550">
        <v>1</v>
      </c>
      <c r="I63" s="550">
        <v>1</v>
      </c>
      <c r="J63" s="550">
        <v>1</v>
      </c>
      <c r="K63" s="550">
        <v>1</v>
      </c>
    </row>
    <row r="64" spans="1:11" ht="12" customHeight="1">
      <c r="A64" s="549" t="s">
        <v>387</v>
      </c>
      <c r="B64" s="550">
        <v>1</v>
      </c>
      <c r="C64" s="550">
        <v>1</v>
      </c>
      <c r="D64" s="550">
        <v>1</v>
      </c>
      <c r="E64" s="550">
        <v>1</v>
      </c>
      <c r="F64" s="550">
        <v>1</v>
      </c>
      <c r="G64" s="550" t="s">
        <v>389</v>
      </c>
      <c r="H64" s="550" t="s">
        <v>389</v>
      </c>
      <c r="I64" s="550" t="s">
        <v>389</v>
      </c>
      <c r="J64" s="550" t="s">
        <v>389</v>
      </c>
      <c r="K64" s="550" t="s">
        <v>389</v>
      </c>
    </row>
    <row r="65" spans="1:11" ht="12" customHeight="1">
      <c r="A65" s="547" t="s">
        <v>388</v>
      </c>
      <c r="B65" s="548">
        <v>1</v>
      </c>
      <c r="C65" s="548">
        <v>1</v>
      </c>
      <c r="D65" s="548">
        <v>2</v>
      </c>
      <c r="E65" s="548">
        <v>2</v>
      </c>
      <c r="F65" s="548">
        <v>2</v>
      </c>
      <c r="G65" s="548">
        <v>8</v>
      </c>
      <c r="H65" s="548">
        <v>9</v>
      </c>
      <c r="I65" s="548">
        <v>11</v>
      </c>
      <c r="J65" s="548">
        <v>11</v>
      </c>
      <c r="K65" s="548">
        <v>11</v>
      </c>
    </row>
    <row r="66" spans="1:11" ht="12" customHeight="1">
      <c r="A66" s="549" t="s">
        <v>386</v>
      </c>
      <c r="B66" s="550">
        <v>1</v>
      </c>
      <c r="C66" s="550">
        <v>1</v>
      </c>
      <c r="D66" s="550">
        <v>2</v>
      </c>
      <c r="E66" s="550">
        <v>2</v>
      </c>
      <c r="F66" s="550">
        <v>2</v>
      </c>
      <c r="G66" s="550">
        <v>6</v>
      </c>
      <c r="H66" s="550">
        <v>7</v>
      </c>
      <c r="I66" s="550">
        <v>9</v>
      </c>
      <c r="J66" s="550">
        <v>9</v>
      </c>
      <c r="K66" s="550">
        <v>9</v>
      </c>
    </row>
    <row r="67" spans="1:11" ht="12" customHeight="1">
      <c r="A67" s="549" t="s">
        <v>387</v>
      </c>
      <c r="B67" s="550" t="s">
        <v>389</v>
      </c>
      <c r="C67" s="550" t="s">
        <v>389</v>
      </c>
      <c r="D67" s="550" t="s">
        <v>389</v>
      </c>
      <c r="E67" s="550" t="s">
        <v>389</v>
      </c>
      <c r="F67" s="550" t="s">
        <v>389</v>
      </c>
      <c r="G67" s="550">
        <v>2</v>
      </c>
      <c r="H67" s="550">
        <v>2</v>
      </c>
      <c r="I67" s="550">
        <v>2</v>
      </c>
      <c r="J67" s="550">
        <v>2</v>
      </c>
      <c r="K67" s="550">
        <v>2</v>
      </c>
    </row>
    <row r="68" spans="1:11" ht="12" customHeight="1">
      <c r="A68" s="545" t="s">
        <v>275</v>
      </c>
      <c r="B68" s="546">
        <v>3</v>
      </c>
      <c r="C68" s="546">
        <v>3</v>
      </c>
      <c r="D68" s="546">
        <v>3</v>
      </c>
      <c r="E68" s="546">
        <v>3</v>
      </c>
      <c r="F68" s="546">
        <v>3</v>
      </c>
      <c r="G68" s="546">
        <v>2</v>
      </c>
      <c r="H68" s="546">
        <v>2</v>
      </c>
      <c r="I68" s="546">
        <v>2</v>
      </c>
      <c r="J68" s="546">
        <v>2</v>
      </c>
      <c r="K68" s="546">
        <v>2</v>
      </c>
    </row>
    <row r="69" spans="1:11" ht="12" customHeight="1">
      <c r="A69" s="547" t="s">
        <v>398</v>
      </c>
      <c r="B69" s="548">
        <v>3</v>
      </c>
      <c r="C69" s="548">
        <v>3</v>
      </c>
      <c r="D69" s="548">
        <v>3</v>
      </c>
      <c r="E69" s="548">
        <v>3</v>
      </c>
      <c r="F69" s="548">
        <v>3</v>
      </c>
      <c r="G69" s="548">
        <v>2</v>
      </c>
      <c r="H69" s="548">
        <v>2</v>
      </c>
      <c r="I69" s="548">
        <v>2</v>
      </c>
      <c r="J69" s="548">
        <v>2</v>
      </c>
      <c r="K69" s="548">
        <v>2</v>
      </c>
    </row>
    <row r="70" spans="1:11" ht="12" customHeight="1">
      <c r="A70" s="549" t="s">
        <v>386</v>
      </c>
      <c r="B70" s="550">
        <v>2</v>
      </c>
      <c r="C70" s="550">
        <v>2</v>
      </c>
      <c r="D70" s="550">
        <v>2</v>
      </c>
      <c r="E70" s="550">
        <v>2</v>
      </c>
      <c r="F70" s="550">
        <v>2</v>
      </c>
      <c r="G70" s="550">
        <v>1</v>
      </c>
      <c r="H70" s="550">
        <v>1</v>
      </c>
      <c r="I70" s="550">
        <v>1</v>
      </c>
      <c r="J70" s="550">
        <v>1</v>
      </c>
      <c r="K70" s="550">
        <v>1</v>
      </c>
    </row>
    <row r="71" spans="1:11" ht="12" customHeight="1">
      <c r="A71" s="549" t="s">
        <v>387</v>
      </c>
      <c r="B71" s="550">
        <v>1</v>
      </c>
      <c r="C71" s="550">
        <v>1</v>
      </c>
      <c r="D71" s="550">
        <v>1</v>
      </c>
      <c r="E71" s="550">
        <v>1</v>
      </c>
      <c r="F71" s="550">
        <v>1</v>
      </c>
      <c r="G71" s="550">
        <v>1</v>
      </c>
      <c r="H71" s="550">
        <v>1</v>
      </c>
      <c r="I71" s="550">
        <v>1</v>
      </c>
      <c r="J71" s="550">
        <v>1</v>
      </c>
      <c r="K71" s="550">
        <v>1</v>
      </c>
    </row>
    <row r="72" spans="1:11" ht="12" customHeight="1">
      <c r="A72" s="547" t="s">
        <v>388</v>
      </c>
      <c r="B72" s="548">
        <v>0</v>
      </c>
      <c r="C72" s="548">
        <v>0</v>
      </c>
      <c r="D72" s="548">
        <v>0</v>
      </c>
      <c r="E72" s="548">
        <v>0</v>
      </c>
      <c r="F72" s="548">
        <v>0</v>
      </c>
      <c r="G72" s="548">
        <v>0</v>
      </c>
      <c r="H72" s="548">
        <v>0</v>
      </c>
      <c r="I72" s="548">
        <v>0</v>
      </c>
      <c r="J72" s="548">
        <v>0</v>
      </c>
      <c r="K72" s="548">
        <v>0</v>
      </c>
    </row>
    <row r="73" spans="1:11" ht="12" customHeight="1">
      <c r="A73" s="549" t="s">
        <v>386</v>
      </c>
      <c r="B73" s="550" t="s">
        <v>389</v>
      </c>
      <c r="C73" s="550" t="s">
        <v>389</v>
      </c>
      <c r="D73" s="550" t="s">
        <v>389</v>
      </c>
      <c r="E73" s="550" t="s">
        <v>389</v>
      </c>
      <c r="F73" s="550" t="s">
        <v>389</v>
      </c>
      <c r="G73" s="550" t="s">
        <v>389</v>
      </c>
      <c r="H73" s="550" t="s">
        <v>389</v>
      </c>
      <c r="I73" s="550" t="s">
        <v>389</v>
      </c>
      <c r="J73" s="550" t="s">
        <v>389</v>
      </c>
      <c r="K73" s="550" t="s">
        <v>389</v>
      </c>
    </row>
    <row r="74" spans="1:11" ht="12" customHeight="1">
      <c r="A74" s="549" t="s">
        <v>387</v>
      </c>
      <c r="B74" s="550" t="s">
        <v>389</v>
      </c>
      <c r="C74" s="550" t="s">
        <v>389</v>
      </c>
      <c r="D74" s="550" t="s">
        <v>389</v>
      </c>
      <c r="E74" s="550" t="s">
        <v>389</v>
      </c>
      <c r="F74" s="550" t="s">
        <v>389</v>
      </c>
      <c r="G74" s="550" t="s">
        <v>389</v>
      </c>
      <c r="H74" s="550" t="s">
        <v>389</v>
      </c>
      <c r="I74" s="550" t="s">
        <v>389</v>
      </c>
      <c r="J74" s="550" t="s">
        <v>389</v>
      </c>
      <c r="K74" s="550" t="s">
        <v>389</v>
      </c>
    </row>
    <row r="75" spans="1:11" ht="17.25" customHeight="1">
      <c r="A75" s="551" t="s">
        <v>399</v>
      </c>
      <c r="B75" s="552">
        <v>68</v>
      </c>
      <c r="C75" s="552">
        <v>88</v>
      </c>
      <c r="D75" s="552">
        <v>101</v>
      </c>
      <c r="E75" s="552">
        <v>115</v>
      </c>
      <c r="F75" s="552">
        <v>111</v>
      </c>
      <c r="G75" s="552">
        <v>159</v>
      </c>
      <c r="H75" s="552">
        <v>172</v>
      </c>
      <c r="I75" s="552">
        <v>210</v>
      </c>
      <c r="J75" s="552">
        <v>233</v>
      </c>
      <c r="K75" s="552">
        <v>241</v>
      </c>
    </row>
    <row r="76" spans="1:11" ht="9" customHeight="1" thickBot="1">
      <c r="A76" s="186"/>
      <c r="B76" s="186"/>
      <c r="C76" s="189"/>
      <c r="D76" s="188"/>
      <c r="E76" s="188"/>
      <c r="F76" s="188"/>
      <c r="G76" s="186"/>
      <c r="H76" s="189"/>
      <c r="I76" s="188"/>
      <c r="J76" s="188"/>
      <c r="K76" s="188"/>
    </row>
    <row r="77" spans="1:11" ht="15" customHeight="1" thickTop="1">
      <c r="A77" s="553" t="s">
        <v>400</v>
      </c>
      <c r="B77" s="553"/>
      <c r="C77" s="193"/>
      <c r="D77" s="192"/>
      <c r="E77" s="192"/>
      <c r="F77" s="192"/>
      <c r="G77" s="553"/>
      <c r="H77" s="193"/>
      <c r="I77" s="192"/>
      <c r="J77" s="192"/>
      <c r="K77" s="192"/>
    </row>
    <row r="78" spans="1:11" ht="15" customHeight="1">
      <c r="A78" s="553"/>
      <c r="B78" s="553"/>
      <c r="D78" s="136"/>
      <c r="E78" s="136"/>
      <c r="F78" s="136"/>
      <c r="G78" s="544"/>
    </row>
    <row r="79" spans="1:11" ht="15" customHeight="1">
      <c r="A79" s="554"/>
      <c r="B79" s="554"/>
      <c r="D79" s="136"/>
      <c r="E79" s="136"/>
      <c r="F79" s="136"/>
      <c r="G79" s="544"/>
    </row>
    <row r="80" spans="1:11" ht="9" customHeight="1">
      <c r="A80" s="169"/>
      <c r="B80" s="169"/>
      <c r="D80" s="136"/>
      <c r="E80" s="136"/>
      <c r="F80" s="136"/>
      <c r="G80" s="544"/>
    </row>
    <row r="81" spans="1:7" ht="9" customHeight="1">
      <c r="A81" s="165"/>
      <c r="B81" s="165"/>
      <c r="D81" s="136"/>
      <c r="E81" s="136"/>
      <c r="F81" s="136"/>
      <c r="G81" s="544"/>
    </row>
    <row r="82" spans="1:7" ht="9" customHeight="1">
      <c r="A82" s="165"/>
      <c r="B82" s="165"/>
      <c r="D82" s="136"/>
      <c r="E82" s="136"/>
      <c r="F82" s="136"/>
      <c r="G82" s="544"/>
    </row>
    <row r="83" spans="1:7" ht="9" customHeight="1">
      <c r="A83" s="165"/>
      <c r="B83" s="165"/>
      <c r="D83" s="136"/>
      <c r="E83" s="136"/>
      <c r="F83" s="136"/>
      <c r="G83" s="544"/>
    </row>
    <row r="84" spans="1:7" ht="9" customHeight="1">
      <c r="A84" s="165"/>
      <c r="B84" s="165"/>
      <c r="D84" s="136"/>
      <c r="E84" s="136"/>
      <c r="F84" s="136"/>
      <c r="G84" s="544"/>
    </row>
    <row r="85" spans="1:7" ht="9" customHeight="1">
      <c r="A85" s="165"/>
      <c r="B85" s="165"/>
      <c r="D85" s="136"/>
      <c r="E85" s="136"/>
      <c r="F85" s="136"/>
      <c r="G85" s="544"/>
    </row>
    <row r="86" spans="1:7" ht="9" customHeight="1">
      <c r="A86" s="166"/>
      <c r="B86" s="166"/>
      <c r="D86" s="136"/>
      <c r="E86" s="136"/>
      <c r="F86" s="136"/>
      <c r="G86" s="544"/>
    </row>
    <row r="87" spans="1:7" ht="9" customHeight="1">
      <c r="A87" s="165"/>
      <c r="B87" s="165"/>
      <c r="D87" s="136"/>
      <c r="E87" s="136"/>
      <c r="F87" s="136"/>
      <c r="G87" s="544"/>
    </row>
    <row r="88" spans="1:7" ht="9" customHeight="1">
      <c r="A88" s="165"/>
      <c r="B88" s="165"/>
      <c r="D88" s="136"/>
      <c r="E88" s="136"/>
      <c r="F88" s="136"/>
      <c r="G88" s="544"/>
    </row>
    <row r="89" spans="1:7" ht="9" customHeight="1">
      <c r="A89" s="165"/>
      <c r="B89" s="165"/>
      <c r="D89" s="136"/>
      <c r="E89" s="136"/>
      <c r="F89" s="136"/>
      <c r="G89" s="544"/>
    </row>
    <row r="90" spans="1:7" ht="9" customHeight="1">
      <c r="A90" s="165"/>
      <c r="B90" s="165"/>
      <c r="D90" s="136"/>
      <c r="E90" s="136"/>
      <c r="F90" s="136"/>
      <c r="G90" s="544"/>
    </row>
    <row r="91" spans="1:7" ht="9" customHeight="1">
      <c r="A91" s="165"/>
      <c r="B91" s="165"/>
      <c r="D91" s="136"/>
      <c r="E91" s="136"/>
      <c r="F91" s="136"/>
      <c r="G91" s="544"/>
    </row>
    <row r="92" spans="1:7" ht="9" customHeight="1">
      <c r="A92" s="166"/>
      <c r="B92" s="166"/>
      <c r="D92" s="136"/>
      <c r="E92" s="136"/>
      <c r="F92" s="136"/>
      <c r="G92" s="544"/>
    </row>
    <row r="93" spans="1:7" ht="9" customHeight="1">
      <c r="A93" s="165"/>
      <c r="B93" s="165"/>
      <c r="D93" s="136"/>
      <c r="E93" s="136"/>
      <c r="F93" s="136"/>
      <c r="G93" s="544"/>
    </row>
    <row r="94" spans="1:7" ht="9" customHeight="1">
      <c r="A94" s="165"/>
      <c r="B94" s="165"/>
      <c r="D94" s="136"/>
      <c r="E94" s="136"/>
      <c r="F94" s="136"/>
      <c r="G94" s="544"/>
    </row>
    <row r="95" spans="1:7" ht="9" customHeight="1">
      <c r="A95" s="165"/>
      <c r="B95" s="165"/>
      <c r="D95" s="136"/>
      <c r="E95" s="136"/>
      <c r="F95" s="136"/>
      <c r="G95" s="544"/>
    </row>
    <row r="96" spans="1:7" ht="9" customHeight="1">
      <c r="A96" s="165"/>
      <c r="B96" s="165"/>
      <c r="D96" s="136"/>
      <c r="E96" s="136"/>
      <c r="F96" s="136"/>
      <c r="G96" s="544"/>
    </row>
    <row r="97" spans="1:7" ht="9" customHeight="1">
      <c r="A97" s="165"/>
      <c r="B97" s="165"/>
      <c r="D97" s="136"/>
      <c r="E97" s="136"/>
      <c r="F97" s="136"/>
      <c r="G97" s="544"/>
    </row>
    <row r="98" spans="1:7" ht="9" customHeight="1">
      <c r="A98" s="166"/>
      <c r="B98" s="166"/>
      <c r="D98" s="136"/>
      <c r="E98" s="136"/>
      <c r="F98" s="136"/>
      <c r="G98" s="544"/>
    </row>
    <row r="99" spans="1:7" ht="9" customHeight="1">
      <c r="A99" s="165"/>
      <c r="B99" s="165"/>
      <c r="D99" s="136"/>
      <c r="E99" s="136"/>
      <c r="F99" s="136"/>
      <c r="G99" s="544"/>
    </row>
    <row r="100" spans="1:7" ht="9" customHeight="1">
      <c r="A100" s="165"/>
      <c r="B100" s="165"/>
      <c r="D100" s="136"/>
      <c r="E100" s="136"/>
      <c r="F100" s="136"/>
      <c r="G100" s="544"/>
    </row>
    <row r="101" spans="1:7" ht="9" customHeight="1">
      <c r="A101" s="165"/>
      <c r="B101" s="165"/>
      <c r="D101" s="136"/>
      <c r="E101" s="136"/>
      <c r="F101" s="136"/>
      <c r="G101" s="544"/>
    </row>
    <row r="102" spans="1:7" ht="9" customHeight="1">
      <c r="A102" s="165"/>
      <c r="B102" s="165"/>
      <c r="D102" s="136"/>
      <c r="E102" s="136"/>
      <c r="F102" s="136"/>
      <c r="G102" s="544"/>
    </row>
    <row r="103" spans="1:7" ht="9" customHeight="1">
      <c r="A103" s="166"/>
      <c r="B103" s="166"/>
      <c r="D103" s="136"/>
      <c r="E103" s="136"/>
      <c r="F103" s="136"/>
      <c r="G103" s="544"/>
    </row>
    <row r="104" spans="1:7" ht="9" customHeight="1">
      <c r="A104" s="167"/>
      <c r="B104" s="167"/>
      <c r="D104" s="136"/>
      <c r="E104" s="136"/>
      <c r="F104" s="136"/>
      <c r="G104" s="544"/>
    </row>
    <row r="105" spans="1:7" ht="9" customHeight="1">
      <c r="A105" s="167"/>
      <c r="B105" s="167"/>
      <c r="D105" s="136"/>
      <c r="E105" s="136"/>
      <c r="F105" s="136"/>
      <c r="G105" s="544"/>
    </row>
    <row r="106" spans="1:7" ht="9" customHeight="1">
      <c r="A106" s="167"/>
      <c r="B106" s="167"/>
      <c r="D106" s="136"/>
      <c r="E106" s="136"/>
      <c r="F106" s="136"/>
      <c r="G106" s="544"/>
    </row>
    <row r="107" spans="1:7" ht="9" customHeight="1">
      <c r="A107" s="167"/>
      <c r="B107" s="167"/>
      <c r="D107" s="136"/>
      <c r="E107" s="136"/>
      <c r="F107" s="136"/>
      <c r="G107" s="544"/>
    </row>
    <row r="108" spans="1:7" ht="9" customHeight="1">
      <c r="A108" s="168"/>
      <c r="B108" s="168"/>
      <c r="D108" s="136"/>
      <c r="E108" s="136"/>
      <c r="F108" s="136"/>
      <c r="G108" s="544"/>
    </row>
    <row r="109" spans="1:7" ht="9" customHeight="1">
      <c r="A109" s="168"/>
      <c r="B109" s="168"/>
      <c r="D109" s="136"/>
      <c r="E109" s="136"/>
      <c r="F109" s="136"/>
      <c r="G109" s="544"/>
    </row>
    <row r="110" spans="1:7" ht="9" customHeight="1">
      <c r="A110" s="169"/>
      <c r="B110" s="169"/>
      <c r="D110" s="136"/>
      <c r="E110" s="136"/>
      <c r="F110" s="136"/>
      <c r="G110" s="544"/>
    </row>
    <row r="111" spans="1:7" ht="9" customHeight="1">
      <c r="A111" s="165"/>
      <c r="B111" s="165"/>
      <c r="D111" s="136"/>
      <c r="E111" s="136"/>
      <c r="F111" s="136"/>
      <c r="G111" s="544"/>
    </row>
    <row r="112" spans="1:7" ht="9" customHeight="1">
      <c r="A112" s="165"/>
      <c r="B112" s="165"/>
      <c r="D112" s="136"/>
      <c r="E112" s="136"/>
      <c r="F112" s="136"/>
      <c r="G112" s="544"/>
    </row>
    <row r="113" spans="1:7" ht="9" customHeight="1">
      <c r="A113" s="165"/>
      <c r="B113" s="165"/>
      <c r="D113" s="136"/>
      <c r="E113" s="136"/>
      <c r="F113" s="136"/>
      <c r="G113" s="544"/>
    </row>
    <row r="114" spans="1:7" ht="9" customHeight="1">
      <c r="A114" s="165"/>
      <c r="B114" s="165"/>
      <c r="D114" s="136"/>
      <c r="E114" s="136"/>
      <c r="F114" s="136"/>
      <c r="G114" s="544"/>
    </row>
    <row r="115" spans="1:7" ht="9" customHeight="1">
      <c r="A115" s="167"/>
      <c r="B115" s="167"/>
      <c r="D115" s="136"/>
      <c r="E115" s="136"/>
      <c r="F115" s="136"/>
      <c r="G115" s="544"/>
    </row>
    <row r="116" spans="1:7" ht="9" customHeight="1">
      <c r="A116" s="169"/>
      <c r="B116" s="169"/>
      <c r="D116" s="136"/>
      <c r="E116" s="136"/>
      <c r="F116" s="136"/>
      <c r="G116" s="544"/>
    </row>
    <row r="117" spans="1:7" ht="9" customHeight="1">
      <c r="A117" s="165"/>
      <c r="B117" s="165"/>
      <c r="D117" s="136"/>
      <c r="E117" s="136"/>
      <c r="F117" s="136"/>
      <c r="G117" s="544"/>
    </row>
    <row r="118" spans="1:7" ht="9" customHeight="1">
      <c r="A118" s="165"/>
      <c r="B118" s="165"/>
      <c r="D118" s="136"/>
      <c r="E118" s="136"/>
      <c r="F118" s="136"/>
      <c r="G118" s="544"/>
    </row>
    <row r="119" spans="1:7" ht="9" customHeight="1">
      <c r="A119" s="165"/>
      <c r="B119" s="165"/>
      <c r="D119" s="136"/>
      <c r="E119" s="136"/>
      <c r="F119" s="136"/>
      <c r="G119" s="544"/>
    </row>
    <row r="120" spans="1:7" ht="9" customHeight="1">
      <c r="A120" s="165"/>
      <c r="B120" s="165"/>
      <c r="D120" s="136"/>
      <c r="E120" s="136"/>
      <c r="F120" s="136"/>
      <c r="G120" s="544"/>
    </row>
    <row r="121" spans="1:7" ht="9" customHeight="1">
      <c r="A121" s="167"/>
      <c r="B121" s="167"/>
      <c r="D121" s="136"/>
      <c r="E121" s="136"/>
      <c r="F121" s="136"/>
      <c r="G121" s="544"/>
    </row>
    <row r="122" spans="1:7" ht="9" customHeight="1">
      <c r="A122" s="169"/>
      <c r="B122" s="169"/>
      <c r="D122" s="136"/>
      <c r="E122" s="136"/>
      <c r="F122" s="136"/>
      <c r="G122" s="544"/>
    </row>
    <row r="123" spans="1:7" ht="9" customHeight="1">
      <c r="A123" s="165"/>
      <c r="B123" s="165"/>
      <c r="D123" s="136"/>
      <c r="E123" s="136"/>
      <c r="F123" s="136"/>
      <c r="G123" s="544"/>
    </row>
    <row r="124" spans="1:7" ht="9" customHeight="1">
      <c r="A124" s="165"/>
      <c r="B124" s="165"/>
      <c r="D124" s="136"/>
      <c r="E124" s="136"/>
      <c r="F124" s="136"/>
      <c r="G124" s="544"/>
    </row>
    <row r="125" spans="1:7" ht="9" customHeight="1">
      <c r="A125" s="165"/>
      <c r="B125" s="165"/>
      <c r="D125" s="135"/>
      <c r="E125" s="135"/>
      <c r="F125" s="135"/>
      <c r="G125" s="544"/>
    </row>
    <row r="126" spans="1:7" ht="9" customHeight="1">
      <c r="A126" s="165"/>
      <c r="B126" s="165"/>
      <c r="D126" s="135"/>
      <c r="E126" s="135"/>
      <c r="F126" s="135"/>
      <c r="G126" s="544"/>
    </row>
    <row r="127" spans="1:7" ht="9" customHeight="1">
      <c r="A127" s="165"/>
      <c r="B127" s="165"/>
      <c r="D127" s="135"/>
      <c r="E127" s="135"/>
      <c r="F127" s="135"/>
      <c r="G127" s="544"/>
    </row>
    <row r="128" spans="1:7" ht="9" customHeight="1">
      <c r="A128" s="165"/>
      <c r="B128" s="165"/>
      <c r="D128" s="135"/>
      <c r="E128" s="135"/>
      <c r="F128" s="135"/>
      <c r="G128" s="544"/>
    </row>
    <row r="129" spans="1:7" ht="9" customHeight="1">
      <c r="A129" s="165"/>
      <c r="B129" s="165"/>
      <c r="D129" s="135"/>
      <c r="E129" s="135"/>
      <c r="F129" s="135"/>
      <c r="G129" s="544"/>
    </row>
    <row r="130" spans="1:7" ht="9" customHeight="1">
      <c r="A130" s="165"/>
      <c r="B130" s="165"/>
      <c r="D130" s="135"/>
      <c r="E130" s="135"/>
      <c r="F130" s="135"/>
      <c r="G130" s="544"/>
    </row>
    <row r="131" spans="1:7" ht="9" customHeight="1">
      <c r="A131" s="167"/>
      <c r="B131" s="167"/>
      <c r="D131" s="135"/>
      <c r="E131" s="135"/>
      <c r="F131" s="135"/>
      <c r="G131" s="544"/>
    </row>
    <row r="132" spans="1:7" ht="9" customHeight="1">
      <c r="A132" s="169"/>
      <c r="B132" s="169"/>
      <c r="D132" s="135"/>
      <c r="E132" s="135"/>
      <c r="F132" s="135"/>
      <c r="G132" s="544"/>
    </row>
    <row r="133" spans="1:7" ht="9" customHeight="1">
      <c r="A133" s="165"/>
      <c r="B133" s="165"/>
      <c r="D133" s="135"/>
      <c r="E133" s="135"/>
      <c r="F133" s="135"/>
      <c r="G133" s="544"/>
    </row>
    <row r="134" spans="1:7" ht="9" customHeight="1">
      <c r="A134" s="165"/>
      <c r="B134" s="165"/>
      <c r="D134" s="135"/>
      <c r="E134" s="135"/>
      <c r="F134" s="135"/>
      <c r="G134" s="544"/>
    </row>
    <row r="135" spans="1:7" ht="9" customHeight="1">
      <c r="A135" s="165"/>
      <c r="B135" s="165"/>
      <c r="D135" s="135"/>
      <c r="E135" s="135"/>
      <c r="F135" s="135"/>
      <c r="G135" s="544"/>
    </row>
    <row r="136" spans="1:7" ht="9" customHeight="1">
      <c r="A136" s="165"/>
      <c r="B136" s="165"/>
      <c r="D136" s="135"/>
      <c r="E136" s="135"/>
      <c r="F136" s="135"/>
      <c r="G136" s="544"/>
    </row>
    <row r="137" spans="1:7" ht="9" customHeight="1">
      <c r="A137" s="165"/>
      <c r="B137" s="165"/>
      <c r="D137" s="135"/>
      <c r="E137" s="135"/>
      <c r="F137" s="135"/>
      <c r="G137" s="544"/>
    </row>
    <row r="138" spans="1:7" ht="9" customHeight="1">
      <c r="A138" s="165"/>
      <c r="B138" s="165"/>
      <c r="D138" s="135"/>
      <c r="E138" s="135"/>
      <c r="F138" s="135"/>
      <c r="G138" s="544"/>
    </row>
    <row r="139" spans="1:7" ht="9" customHeight="1">
      <c r="A139" s="165"/>
      <c r="B139" s="165"/>
      <c r="D139" s="135"/>
      <c r="E139" s="135"/>
      <c r="F139" s="135"/>
      <c r="G139" s="544"/>
    </row>
    <row r="140" spans="1:7" ht="9" customHeight="1">
      <c r="A140" s="165"/>
      <c r="B140" s="165"/>
      <c r="D140" s="135"/>
      <c r="E140" s="135"/>
      <c r="F140" s="135"/>
      <c r="G140" s="544"/>
    </row>
    <row r="141" spans="1:7" ht="9" customHeight="1">
      <c r="A141" s="165"/>
      <c r="B141" s="165"/>
      <c r="D141" s="135"/>
      <c r="E141" s="135"/>
      <c r="F141" s="135"/>
      <c r="G141" s="544"/>
    </row>
    <row r="142" spans="1:7" ht="9" customHeight="1">
      <c r="A142" s="169"/>
      <c r="B142" s="169"/>
      <c r="D142" s="135"/>
      <c r="E142" s="135"/>
      <c r="F142" s="135"/>
      <c r="G142" s="544"/>
    </row>
    <row r="143" spans="1:7" ht="9" customHeight="1">
      <c r="A143" s="165"/>
      <c r="B143" s="165"/>
      <c r="D143" s="135"/>
      <c r="E143" s="135"/>
      <c r="F143" s="135"/>
      <c r="G143" s="544"/>
    </row>
    <row r="144" spans="1:7" ht="9" customHeight="1">
      <c r="A144" s="165"/>
      <c r="B144" s="165"/>
      <c r="D144" s="135"/>
      <c r="E144" s="135"/>
      <c r="F144" s="135"/>
      <c r="G144" s="544"/>
    </row>
    <row r="145" spans="1:7" ht="9" customHeight="1">
      <c r="A145" s="165"/>
      <c r="B145" s="165"/>
      <c r="D145" s="135"/>
      <c r="E145" s="135"/>
      <c r="F145" s="135"/>
      <c r="G145" s="544"/>
    </row>
    <row r="146" spans="1:7">
      <c r="A146" s="168"/>
      <c r="B146" s="168"/>
      <c r="D146" s="135"/>
      <c r="E146" s="135"/>
      <c r="F146" s="135"/>
      <c r="G146" s="544"/>
    </row>
    <row r="147" spans="1:7">
      <c r="A147" s="168"/>
      <c r="B147" s="168"/>
      <c r="D147" s="135"/>
      <c r="E147" s="135"/>
      <c r="F147" s="135"/>
      <c r="G147" s="544"/>
    </row>
    <row r="148" spans="1:7">
      <c r="A148" s="168"/>
      <c r="B148" s="168"/>
      <c r="D148" s="135"/>
      <c r="E148" s="135"/>
      <c r="F148" s="135"/>
      <c r="G148" s="544"/>
    </row>
    <row r="149" spans="1:7">
      <c r="A149" s="168"/>
      <c r="B149" s="168"/>
      <c r="D149" s="135"/>
      <c r="E149" s="135"/>
      <c r="F149" s="135"/>
    </row>
    <row r="150" spans="1:7">
      <c r="A150" s="168"/>
      <c r="B150" s="168"/>
      <c r="D150" s="135"/>
      <c r="E150" s="135"/>
      <c r="F150" s="135"/>
    </row>
    <row r="151" spans="1:7">
      <c r="A151" s="168"/>
      <c r="B151" s="168"/>
      <c r="D151" s="135"/>
      <c r="E151" s="135"/>
      <c r="F151" s="135"/>
    </row>
    <row r="152" spans="1:7">
      <c r="A152" s="168"/>
      <c r="B152" s="168"/>
      <c r="D152" s="135"/>
      <c r="E152" s="135"/>
      <c r="F152" s="135"/>
    </row>
    <row r="153" spans="1:7">
      <c r="A153" s="555"/>
      <c r="B153" s="555"/>
      <c r="D153" s="135"/>
      <c r="E153" s="135"/>
      <c r="F153" s="135"/>
    </row>
    <row r="154" spans="1:7">
      <c r="A154" s="555"/>
      <c r="B154" s="555"/>
      <c r="D154" s="135"/>
      <c r="E154" s="135"/>
      <c r="F154" s="135"/>
    </row>
    <row r="155" spans="1:7">
      <c r="A155" s="555"/>
      <c r="B155" s="555"/>
      <c r="D155" s="135"/>
      <c r="E155" s="135"/>
      <c r="F155" s="135"/>
    </row>
    <row r="156" spans="1:7">
      <c r="A156" s="555"/>
      <c r="B156" s="555"/>
      <c r="D156" s="135"/>
      <c r="E156" s="135"/>
      <c r="F156" s="135"/>
    </row>
    <row r="157" spans="1:7">
      <c r="A157" s="555"/>
      <c r="B157" s="555"/>
      <c r="D157" s="135"/>
      <c r="E157" s="135"/>
      <c r="F157" s="135"/>
    </row>
    <row r="158" spans="1:7">
      <c r="A158" s="555"/>
      <c r="B158" s="555"/>
      <c r="D158" s="135"/>
      <c r="E158" s="135"/>
      <c r="F158" s="135"/>
    </row>
    <row r="159" spans="1:7">
      <c r="A159" s="555"/>
      <c r="B159" s="555"/>
      <c r="D159" s="135"/>
      <c r="E159" s="135"/>
      <c r="F159" s="135"/>
    </row>
    <row r="160" spans="1:7">
      <c r="A160" s="555"/>
      <c r="B160" s="555"/>
      <c r="D160" s="135"/>
      <c r="E160" s="135"/>
      <c r="F160" s="135"/>
    </row>
    <row r="161" spans="1:6">
      <c r="A161" s="555"/>
      <c r="B161" s="555"/>
      <c r="D161" s="135"/>
      <c r="E161" s="135"/>
      <c r="F161" s="135"/>
    </row>
    <row r="162" spans="1:6">
      <c r="A162" s="555"/>
      <c r="B162" s="555"/>
      <c r="D162" s="135"/>
      <c r="E162" s="135"/>
      <c r="F162" s="135"/>
    </row>
    <row r="163" spans="1:6">
      <c r="A163" s="555"/>
      <c r="B163" s="555"/>
      <c r="D163" s="135"/>
      <c r="E163" s="135"/>
      <c r="F163" s="135"/>
    </row>
    <row r="164" spans="1:6">
      <c r="A164" s="555"/>
      <c r="B164" s="555"/>
      <c r="D164" s="135"/>
      <c r="E164" s="135"/>
      <c r="F164" s="135"/>
    </row>
    <row r="165" spans="1:6">
      <c r="A165" s="555"/>
      <c r="B165" s="555"/>
      <c r="D165" s="135"/>
      <c r="E165" s="135"/>
      <c r="F165" s="135"/>
    </row>
    <row r="166" spans="1:6">
      <c r="A166" s="555"/>
      <c r="B166" s="555"/>
      <c r="D166" s="135"/>
      <c r="E166" s="135"/>
      <c r="F166" s="135"/>
    </row>
    <row r="167" spans="1:6">
      <c r="A167" s="555"/>
      <c r="B167" s="555"/>
      <c r="D167" s="135"/>
      <c r="E167" s="135"/>
      <c r="F167" s="135"/>
    </row>
    <row r="168" spans="1:6">
      <c r="A168" s="555"/>
      <c r="B168" s="555"/>
      <c r="D168" s="135"/>
      <c r="E168" s="135"/>
      <c r="F168" s="135"/>
    </row>
    <row r="169" spans="1:6">
      <c r="A169" s="555"/>
      <c r="B169" s="555"/>
      <c r="D169" s="135"/>
      <c r="E169" s="135"/>
      <c r="F169" s="135"/>
    </row>
    <row r="170" spans="1:6">
      <c r="A170" s="555"/>
      <c r="B170" s="555"/>
      <c r="D170" s="135"/>
      <c r="E170" s="135"/>
      <c r="F170" s="135"/>
    </row>
    <row r="171" spans="1:6">
      <c r="A171" s="555"/>
      <c r="B171" s="555"/>
      <c r="D171" s="135"/>
      <c r="E171" s="135"/>
      <c r="F171" s="135"/>
    </row>
    <row r="172" spans="1:6">
      <c r="A172" s="555"/>
      <c r="B172" s="555"/>
      <c r="D172" s="135"/>
      <c r="E172" s="135"/>
      <c r="F172" s="135"/>
    </row>
    <row r="173" spans="1:6">
      <c r="A173" s="555"/>
      <c r="B173" s="555"/>
      <c r="D173" s="135"/>
      <c r="E173" s="135"/>
      <c r="F173" s="135"/>
    </row>
    <row r="174" spans="1:6">
      <c r="A174" s="555"/>
      <c r="B174" s="555"/>
      <c r="D174" s="135"/>
      <c r="E174" s="135"/>
      <c r="F174" s="135"/>
    </row>
    <row r="175" spans="1:6">
      <c r="A175" s="555"/>
      <c r="B175" s="555"/>
      <c r="D175" s="135"/>
      <c r="E175" s="135"/>
      <c r="F175" s="135"/>
    </row>
    <row r="176" spans="1:6">
      <c r="A176" s="555"/>
      <c r="B176" s="555"/>
      <c r="D176" s="135"/>
      <c r="E176" s="135"/>
      <c r="F176" s="135"/>
    </row>
    <row r="177" spans="1:6">
      <c r="A177" s="555"/>
      <c r="B177" s="555"/>
      <c r="D177" s="135"/>
      <c r="E177" s="135"/>
      <c r="F177" s="135"/>
    </row>
    <row r="178" spans="1:6">
      <c r="A178" s="555"/>
      <c r="B178" s="555"/>
      <c r="D178" s="135"/>
      <c r="E178" s="135"/>
      <c r="F178" s="135"/>
    </row>
    <row r="179" spans="1:6">
      <c r="A179" s="555"/>
      <c r="B179" s="555"/>
      <c r="D179" s="135"/>
      <c r="E179" s="135"/>
      <c r="F179" s="135"/>
    </row>
    <row r="180" spans="1:6">
      <c r="A180" s="555"/>
      <c r="B180" s="555"/>
      <c r="D180" s="135"/>
      <c r="E180" s="135"/>
      <c r="F180" s="135"/>
    </row>
    <row r="181" spans="1:6">
      <c r="A181" s="555"/>
      <c r="B181" s="555"/>
      <c r="D181" s="135"/>
      <c r="E181" s="135"/>
      <c r="F181" s="135"/>
    </row>
    <row r="182" spans="1:6">
      <c r="A182" s="555"/>
      <c r="B182" s="555"/>
      <c r="D182" s="135"/>
      <c r="E182" s="135"/>
      <c r="F182" s="135"/>
    </row>
    <row r="183" spans="1:6">
      <c r="A183" s="555"/>
      <c r="B183" s="555"/>
      <c r="D183" s="135"/>
      <c r="E183" s="135"/>
      <c r="F183" s="135"/>
    </row>
    <row r="184" spans="1:6">
      <c r="A184" s="555"/>
      <c r="B184" s="555"/>
      <c r="D184" s="135"/>
      <c r="E184" s="135"/>
      <c r="F184" s="135"/>
    </row>
    <row r="185" spans="1:6">
      <c r="A185" s="555"/>
      <c r="B185" s="555"/>
      <c r="D185" s="135"/>
      <c r="E185" s="135"/>
      <c r="F185" s="135"/>
    </row>
    <row r="186" spans="1:6">
      <c r="A186" s="555"/>
      <c r="B186" s="555"/>
      <c r="D186" s="135"/>
      <c r="E186" s="135"/>
      <c r="F186" s="135"/>
    </row>
    <row r="187" spans="1:6">
      <c r="A187" s="555"/>
      <c r="B187" s="555"/>
      <c r="D187" s="135"/>
      <c r="E187" s="135"/>
      <c r="F187" s="135"/>
    </row>
    <row r="188" spans="1:6">
      <c r="A188" s="555"/>
      <c r="B188" s="555"/>
      <c r="D188" s="135"/>
      <c r="E188" s="135"/>
      <c r="F188" s="135"/>
    </row>
    <row r="189" spans="1:6">
      <c r="A189" s="555"/>
      <c r="B189" s="555"/>
      <c r="D189" s="135"/>
      <c r="E189" s="135"/>
      <c r="F189" s="135"/>
    </row>
    <row r="190" spans="1:6">
      <c r="A190" s="555"/>
      <c r="B190" s="555"/>
      <c r="D190" s="135"/>
      <c r="E190" s="135"/>
      <c r="F190" s="135"/>
    </row>
    <row r="191" spans="1:6">
      <c r="A191" s="555"/>
      <c r="B191" s="555"/>
      <c r="D191" s="135"/>
      <c r="E191" s="135"/>
      <c r="F191" s="135"/>
    </row>
    <row r="192" spans="1:6">
      <c r="A192" s="555"/>
      <c r="B192" s="555"/>
      <c r="D192" s="135"/>
      <c r="E192" s="135"/>
      <c r="F192" s="135"/>
    </row>
    <row r="193" spans="1:6">
      <c r="A193" s="555"/>
      <c r="B193" s="555"/>
      <c r="D193" s="135"/>
      <c r="E193" s="135"/>
      <c r="F193" s="135"/>
    </row>
    <row r="194" spans="1:6">
      <c r="A194" s="555"/>
      <c r="B194" s="555"/>
      <c r="D194" s="135"/>
      <c r="E194" s="135"/>
      <c r="F194" s="135"/>
    </row>
    <row r="195" spans="1:6">
      <c r="A195" s="555"/>
      <c r="B195" s="555"/>
      <c r="D195" s="135"/>
      <c r="E195" s="135"/>
      <c r="F195" s="135"/>
    </row>
    <row r="196" spans="1:6">
      <c r="A196" s="555"/>
      <c r="B196" s="555"/>
      <c r="D196" s="135"/>
      <c r="E196" s="135"/>
      <c r="F196" s="135"/>
    </row>
    <row r="197" spans="1:6">
      <c r="A197" s="555"/>
      <c r="B197" s="555"/>
      <c r="D197" s="135"/>
      <c r="E197" s="135"/>
      <c r="F197" s="135"/>
    </row>
    <row r="198" spans="1:6">
      <c r="A198" s="555"/>
      <c r="B198" s="555"/>
      <c r="D198" s="135"/>
      <c r="E198" s="135"/>
      <c r="F198" s="135"/>
    </row>
    <row r="199" spans="1:6">
      <c r="A199" s="555"/>
      <c r="B199" s="555"/>
      <c r="D199" s="135"/>
      <c r="E199" s="135"/>
      <c r="F199" s="135"/>
    </row>
    <row r="200" spans="1:6">
      <c r="A200" s="555"/>
      <c r="B200" s="555"/>
      <c r="D200" s="135"/>
      <c r="E200" s="135"/>
      <c r="F200" s="135"/>
    </row>
    <row r="201" spans="1:6">
      <c r="A201" s="555"/>
      <c r="B201" s="555"/>
      <c r="D201" s="135"/>
      <c r="E201" s="135"/>
      <c r="F201" s="135"/>
    </row>
    <row r="202" spans="1:6">
      <c r="A202" s="555"/>
      <c r="B202" s="555"/>
      <c r="D202" s="135"/>
      <c r="E202" s="135"/>
      <c r="F202" s="135"/>
    </row>
    <row r="203" spans="1:6">
      <c r="A203" s="555"/>
      <c r="B203" s="555"/>
      <c r="D203" s="135"/>
      <c r="E203" s="135"/>
      <c r="F203" s="135"/>
    </row>
    <row r="204" spans="1:6">
      <c r="A204" s="555"/>
      <c r="B204" s="555"/>
      <c r="D204" s="135"/>
      <c r="E204" s="135"/>
      <c r="F204" s="135"/>
    </row>
    <row r="205" spans="1:6">
      <c r="A205" s="555"/>
      <c r="B205" s="555"/>
      <c r="D205" s="135"/>
      <c r="E205" s="135"/>
      <c r="F205" s="135"/>
    </row>
    <row r="206" spans="1:6">
      <c r="A206" s="555"/>
      <c r="B206" s="555"/>
      <c r="D206" s="135"/>
      <c r="E206" s="135"/>
      <c r="F206" s="135"/>
    </row>
    <row r="207" spans="1:6">
      <c r="A207" s="555"/>
      <c r="B207" s="555"/>
      <c r="D207" s="135"/>
      <c r="E207" s="135"/>
      <c r="F207" s="135"/>
    </row>
    <row r="208" spans="1:6">
      <c r="A208" s="555"/>
      <c r="B208" s="555"/>
      <c r="D208" s="135"/>
      <c r="E208" s="135"/>
      <c r="F208" s="135"/>
    </row>
    <row r="209" spans="1:6">
      <c r="A209" s="555"/>
      <c r="B209" s="555"/>
      <c r="D209" s="135"/>
      <c r="E209" s="135"/>
      <c r="F209" s="135"/>
    </row>
    <row r="210" spans="1:6">
      <c r="A210" s="555"/>
      <c r="B210" s="555"/>
      <c r="D210" s="135"/>
      <c r="E210" s="135"/>
      <c r="F210" s="135"/>
    </row>
    <row r="211" spans="1:6">
      <c r="A211" s="555"/>
      <c r="B211" s="555"/>
      <c r="D211" s="135"/>
      <c r="E211" s="135"/>
      <c r="F211" s="135"/>
    </row>
    <row r="212" spans="1:6">
      <c r="A212" s="555"/>
      <c r="B212" s="555"/>
      <c r="D212" s="135"/>
      <c r="E212" s="135"/>
      <c r="F212" s="135"/>
    </row>
    <row r="213" spans="1:6">
      <c r="A213" s="555"/>
      <c r="B213" s="555"/>
      <c r="D213" s="135"/>
      <c r="E213" s="135"/>
      <c r="F213" s="135"/>
    </row>
    <row r="214" spans="1:6">
      <c r="A214" s="555"/>
      <c r="B214" s="555"/>
      <c r="D214" s="135"/>
      <c r="E214" s="135"/>
      <c r="F214" s="135"/>
    </row>
    <row r="215" spans="1:6">
      <c r="A215" s="555"/>
      <c r="B215" s="555"/>
      <c r="D215" s="135"/>
      <c r="E215" s="135"/>
      <c r="F215" s="135"/>
    </row>
    <row r="216" spans="1:6">
      <c r="A216" s="555"/>
      <c r="B216" s="555"/>
      <c r="D216" s="135"/>
      <c r="E216" s="135"/>
      <c r="F216" s="135"/>
    </row>
    <row r="217" spans="1:6">
      <c r="A217" s="555"/>
      <c r="B217" s="555"/>
      <c r="D217" s="135"/>
      <c r="E217" s="135"/>
      <c r="F217" s="135"/>
    </row>
    <row r="218" spans="1:6">
      <c r="A218" s="555"/>
      <c r="B218" s="555"/>
      <c r="D218" s="135"/>
      <c r="E218" s="135"/>
      <c r="F218" s="135"/>
    </row>
    <row r="219" spans="1:6">
      <c r="A219" s="555"/>
      <c r="B219" s="555"/>
      <c r="D219" s="135"/>
      <c r="E219" s="135"/>
      <c r="F219" s="135"/>
    </row>
    <row r="220" spans="1:6">
      <c r="A220" s="555"/>
      <c r="B220" s="555"/>
      <c r="D220" s="135"/>
      <c r="E220" s="135"/>
      <c r="F220" s="135"/>
    </row>
    <row r="221" spans="1:6">
      <c r="A221" s="555"/>
      <c r="B221" s="555"/>
      <c r="D221" s="135"/>
      <c r="E221" s="135"/>
      <c r="F221" s="135"/>
    </row>
    <row r="222" spans="1:6">
      <c r="A222" s="555"/>
      <c r="B222" s="555"/>
      <c r="D222" s="135"/>
      <c r="E222" s="135"/>
      <c r="F222" s="135"/>
    </row>
    <row r="223" spans="1:6">
      <c r="A223" s="555"/>
      <c r="B223" s="555"/>
      <c r="D223" s="135"/>
      <c r="E223" s="135"/>
      <c r="F223" s="135"/>
    </row>
    <row r="224" spans="1:6">
      <c r="A224" s="555"/>
      <c r="B224" s="555"/>
      <c r="D224" s="135"/>
      <c r="E224" s="135"/>
      <c r="F224" s="135"/>
    </row>
    <row r="225" spans="1:6">
      <c r="A225" s="555"/>
      <c r="B225" s="555"/>
      <c r="D225" s="135"/>
      <c r="E225" s="135"/>
      <c r="F225" s="135"/>
    </row>
    <row r="226" spans="1:6">
      <c r="A226" s="555"/>
      <c r="B226" s="555"/>
      <c r="D226" s="135"/>
      <c r="E226" s="135"/>
      <c r="F226" s="135"/>
    </row>
    <row r="227" spans="1:6">
      <c r="A227" s="555"/>
      <c r="B227" s="555"/>
      <c r="D227" s="135"/>
      <c r="E227" s="135"/>
      <c r="F227" s="135"/>
    </row>
    <row r="228" spans="1:6">
      <c r="A228" s="555"/>
      <c r="B228" s="555"/>
      <c r="D228" s="135"/>
      <c r="E228" s="135"/>
      <c r="F228" s="135"/>
    </row>
    <row r="229" spans="1:6">
      <c r="A229" s="555"/>
      <c r="B229" s="555"/>
      <c r="D229" s="135"/>
      <c r="E229" s="135"/>
      <c r="F229" s="135"/>
    </row>
    <row r="230" spans="1:6">
      <c r="A230" s="555"/>
      <c r="B230" s="555"/>
      <c r="D230" s="135"/>
      <c r="E230" s="135"/>
      <c r="F230" s="135"/>
    </row>
    <row r="231" spans="1:6">
      <c r="A231" s="555"/>
      <c r="B231" s="555"/>
      <c r="D231" s="135"/>
      <c r="E231" s="135"/>
      <c r="F231" s="135"/>
    </row>
    <row r="232" spans="1:6">
      <c r="A232" s="555"/>
      <c r="B232" s="555"/>
      <c r="D232" s="135"/>
      <c r="E232" s="135"/>
      <c r="F232" s="135"/>
    </row>
    <row r="233" spans="1:6">
      <c r="A233" s="555"/>
      <c r="B233" s="555"/>
      <c r="D233" s="135"/>
      <c r="E233" s="135"/>
      <c r="F233" s="135"/>
    </row>
    <row r="234" spans="1:6">
      <c r="A234" s="555"/>
      <c r="B234" s="555"/>
      <c r="D234" s="135"/>
      <c r="E234" s="135"/>
      <c r="F234" s="135"/>
    </row>
    <row r="235" spans="1:6">
      <c r="A235" s="555"/>
      <c r="B235" s="555"/>
      <c r="D235" s="135"/>
      <c r="E235" s="135"/>
      <c r="F235" s="135"/>
    </row>
    <row r="236" spans="1:6">
      <c r="A236" s="555"/>
      <c r="B236" s="555"/>
      <c r="D236" s="135"/>
      <c r="E236" s="135"/>
      <c r="F236" s="135"/>
    </row>
    <row r="237" spans="1:6">
      <c r="A237" s="555"/>
      <c r="B237" s="555"/>
      <c r="D237" s="135"/>
      <c r="E237" s="135"/>
      <c r="F237" s="135"/>
    </row>
    <row r="238" spans="1:6">
      <c r="A238" s="555"/>
      <c r="B238" s="555"/>
      <c r="D238" s="135"/>
      <c r="E238" s="135"/>
      <c r="F238" s="135"/>
    </row>
    <row r="239" spans="1:6">
      <c r="A239" s="555"/>
      <c r="B239" s="555"/>
      <c r="D239" s="135"/>
      <c r="E239" s="135"/>
      <c r="F239" s="135"/>
    </row>
    <row r="240" spans="1:6">
      <c r="A240" s="555"/>
      <c r="B240" s="555"/>
      <c r="D240" s="135"/>
      <c r="E240" s="135"/>
      <c r="F240" s="135"/>
    </row>
    <row r="241" spans="1:6">
      <c r="A241" s="555"/>
      <c r="B241" s="555"/>
      <c r="D241" s="135"/>
      <c r="E241" s="135"/>
      <c r="F241" s="135"/>
    </row>
    <row r="242" spans="1:6">
      <c r="A242" s="555"/>
      <c r="B242" s="555"/>
      <c r="D242" s="135"/>
      <c r="E242" s="135"/>
      <c r="F242" s="135"/>
    </row>
    <row r="243" spans="1:6">
      <c r="A243" s="555"/>
      <c r="B243" s="555"/>
      <c r="D243" s="135"/>
      <c r="E243" s="135"/>
      <c r="F243" s="135"/>
    </row>
    <row r="244" spans="1:6">
      <c r="A244" s="556"/>
      <c r="B244" s="556"/>
      <c r="D244" s="135"/>
      <c r="E244" s="135"/>
      <c r="F244" s="135"/>
    </row>
    <row r="245" spans="1:6">
      <c r="A245" s="556"/>
      <c r="B245" s="556"/>
      <c r="D245" s="135"/>
      <c r="E245" s="135"/>
      <c r="F245" s="135"/>
    </row>
    <row r="246" spans="1:6">
      <c r="A246" s="556"/>
      <c r="B246" s="556"/>
      <c r="D246" s="135"/>
      <c r="E246" s="135"/>
      <c r="F246" s="135"/>
    </row>
    <row r="247" spans="1:6">
      <c r="A247" s="556"/>
      <c r="B247" s="556"/>
      <c r="D247" s="135"/>
      <c r="E247" s="135"/>
      <c r="F247" s="135"/>
    </row>
    <row r="248" spans="1:6">
      <c r="A248" s="556"/>
      <c r="B248" s="556"/>
      <c r="D248" s="135"/>
      <c r="E248" s="135"/>
      <c r="F248" s="135"/>
    </row>
    <row r="249" spans="1:6">
      <c r="A249" s="556"/>
      <c r="B249" s="556"/>
      <c r="D249" s="135"/>
      <c r="E249" s="135"/>
      <c r="F249" s="135"/>
    </row>
    <row r="250" spans="1:6">
      <c r="A250" s="556"/>
      <c r="B250" s="556"/>
      <c r="D250" s="135"/>
      <c r="E250" s="135"/>
      <c r="F250" s="135"/>
    </row>
    <row r="251" spans="1:6">
      <c r="A251" s="556"/>
      <c r="B251" s="556"/>
      <c r="D251" s="135"/>
      <c r="E251" s="135"/>
      <c r="F251" s="135"/>
    </row>
    <row r="252" spans="1:6">
      <c r="A252" s="556"/>
      <c r="B252" s="556"/>
      <c r="D252" s="135"/>
      <c r="E252" s="135"/>
      <c r="F252" s="135"/>
    </row>
    <row r="253" spans="1:6">
      <c r="A253" s="556"/>
      <c r="B253" s="556"/>
      <c r="D253" s="135"/>
      <c r="E253" s="135"/>
      <c r="F253" s="135"/>
    </row>
    <row r="254" spans="1:6">
      <c r="A254" s="556"/>
      <c r="B254" s="556"/>
      <c r="D254" s="135"/>
      <c r="E254" s="135"/>
      <c r="F254" s="135"/>
    </row>
    <row r="255" spans="1:6">
      <c r="A255" s="556"/>
      <c r="B255" s="556"/>
      <c r="D255" s="135"/>
      <c r="E255" s="135"/>
      <c r="F255" s="135"/>
    </row>
    <row r="256" spans="1:6">
      <c r="A256" s="556"/>
      <c r="B256" s="556"/>
      <c r="D256" s="135"/>
      <c r="E256" s="135"/>
      <c r="F256" s="135"/>
    </row>
    <row r="257" spans="1:6">
      <c r="A257" s="556"/>
      <c r="B257" s="556"/>
      <c r="D257" s="135"/>
      <c r="E257" s="135"/>
      <c r="F257" s="135"/>
    </row>
    <row r="258" spans="1:6">
      <c r="A258" s="556"/>
      <c r="B258" s="556"/>
      <c r="D258" s="135"/>
      <c r="E258" s="135"/>
      <c r="F258" s="135"/>
    </row>
    <row r="259" spans="1:6">
      <c r="A259" s="556"/>
      <c r="B259" s="556"/>
      <c r="D259" s="135"/>
      <c r="E259" s="135"/>
      <c r="F259" s="135"/>
    </row>
    <row r="260" spans="1:6">
      <c r="A260" s="556"/>
      <c r="B260" s="556"/>
      <c r="D260" s="135"/>
      <c r="E260" s="135"/>
      <c r="F260" s="135"/>
    </row>
    <row r="261" spans="1:6">
      <c r="A261" s="556"/>
      <c r="B261" s="556"/>
      <c r="D261" s="135"/>
      <c r="E261" s="135"/>
      <c r="F261" s="135"/>
    </row>
    <row r="262" spans="1:6">
      <c r="A262" s="556"/>
      <c r="B262" s="556"/>
      <c r="D262" s="135"/>
      <c r="E262" s="135"/>
      <c r="F262" s="135"/>
    </row>
    <row r="263" spans="1:6">
      <c r="A263" s="556"/>
      <c r="B263" s="556"/>
      <c r="D263" s="135"/>
      <c r="E263" s="135"/>
      <c r="F263" s="135"/>
    </row>
    <row r="264" spans="1:6">
      <c r="A264" s="556"/>
      <c r="B264" s="556"/>
      <c r="D264" s="135"/>
      <c r="E264" s="135"/>
      <c r="F264" s="135"/>
    </row>
    <row r="265" spans="1:6">
      <c r="A265" s="556"/>
      <c r="B265" s="556"/>
      <c r="D265" s="135"/>
      <c r="E265" s="135"/>
      <c r="F265" s="135"/>
    </row>
    <row r="266" spans="1:6">
      <c r="A266" s="556"/>
      <c r="B266" s="556"/>
      <c r="D266" s="135"/>
      <c r="E266" s="135"/>
      <c r="F266" s="135"/>
    </row>
    <row r="267" spans="1:6">
      <c r="A267" s="556"/>
      <c r="B267" s="556"/>
      <c r="D267" s="135"/>
      <c r="E267" s="135"/>
      <c r="F267" s="135"/>
    </row>
    <row r="268" spans="1:6">
      <c r="A268" s="556"/>
      <c r="B268" s="556"/>
      <c r="D268" s="135"/>
      <c r="E268" s="135"/>
      <c r="F268" s="135"/>
    </row>
    <row r="269" spans="1:6">
      <c r="A269" s="556"/>
      <c r="B269" s="556"/>
      <c r="D269" s="135"/>
      <c r="E269" s="135"/>
      <c r="F269" s="135"/>
    </row>
    <row r="270" spans="1:6">
      <c r="A270" s="556"/>
      <c r="B270" s="556"/>
      <c r="D270" s="135"/>
      <c r="E270" s="135"/>
      <c r="F270" s="135"/>
    </row>
    <row r="271" spans="1:6">
      <c r="A271" s="556"/>
      <c r="B271" s="556"/>
      <c r="D271" s="135"/>
      <c r="E271" s="135"/>
      <c r="F271" s="135"/>
    </row>
    <row r="272" spans="1:6">
      <c r="A272" s="556"/>
      <c r="B272" s="556"/>
      <c r="D272" s="135"/>
      <c r="E272" s="135"/>
      <c r="F272" s="135"/>
    </row>
    <row r="273" spans="1:6">
      <c r="A273" s="556"/>
      <c r="B273" s="556"/>
      <c r="D273" s="135"/>
      <c r="E273" s="135"/>
      <c r="F273" s="135"/>
    </row>
    <row r="274" spans="1:6">
      <c r="A274" s="556"/>
      <c r="B274" s="556"/>
      <c r="D274" s="135"/>
      <c r="E274" s="135"/>
      <c r="F274" s="135"/>
    </row>
    <row r="275" spans="1:6">
      <c r="A275" s="556"/>
      <c r="B275" s="556"/>
      <c r="D275" s="135"/>
      <c r="E275" s="135"/>
      <c r="F275" s="135"/>
    </row>
    <row r="276" spans="1:6">
      <c r="A276" s="556"/>
      <c r="B276" s="556"/>
      <c r="D276" s="135"/>
      <c r="E276" s="135"/>
      <c r="F276" s="135"/>
    </row>
    <row r="277" spans="1:6">
      <c r="A277" s="556"/>
      <c r="B277" s="556"/>
      <c r="D277" s="135"/>
      <c r="E277" s="135"/>
      <c r="F277" s="135"/>
    </row>
    <row r="278" spans="1:6">
      <c r="A278" s="556"/>
      <c r="B278" s="556"/>
      <c r="D278" s="135"/>
      <c r="E278" s="135"/>
      <c r="F278" s="135"/>
    </row>
    <row r="279" spans="1:6">
      <c r="A279" s="556"/>
      <c r="B279" s="556"/>
      <c r="D279" s="135"/>
      <c r="E279" s="135"/>
      <c r="F279" s="135"/>
    </row>
    <row r="280" spans="1:6">
      <c r="A280" s="556"/>
      <c r="B280" s="556"/>
      <c r="D280" s="135"/>
      <c r="E280" s="135"/>
      <c r="F280" s="135"/>
    </row>
    <row r="281" spans="1:6">
      <c r="A281" s="556"/>
      <c r="B281" s="556"/>
      <c r="D281" s="135"/>
      <c r="E281" s="135"/>
      <c r="F281" s="135"/>
    </row>
    <row r="282" spans="1:6">
      <c r="A282" s="556"/>
      <c r="B282" s="556"/>
      <c r="D282" s="135"/>
      <c r="E282" s="135"/>
      <c r="F282" s="135"/>
    </row>
    <row r="283" spans="1:6">
      <c r="A283" s="556"/>
      <c r="B283" s="556"/>
      <c r="D283" s="135"/>
      <c r="E283" s="135"/>
      <c r="F283" s="135"/>
    </row>
    <row r="284" spans="1:6">
      <c r="A284" s="556"/>
      <c r="B284" s="556"/>
      <c r="D284" s="135"/>
      <c r="E284" s="135"/>
      <c r="F284" s="135"/>
    </row>
    <row r="285" spans="1:6">
      <c r="A285" s="556"/>
      <c r="B285" s="556"/>
      <c r="D285" s="135"/>
      <c r="E285" s="135"/>
      <c r="F285" s="135"/>
    </row>
    <row r="286" spans="1:6">
      <c r="A286" s="556"/>
      <c r="B286" s="556"/>
      <c r="D286" s="135"/>
      <c r="E286" s="135"/>
      <c r="F286" s="135"/>
    </row>
    <row r="287" spans="1:6">
      <c r="A287" s="556"/>
      <c r="B287" s="556"/>
      <c r="D287" s="135"/>
      <c r="E287" s="135"/>
      <c r="F287" s="135"/>
    </row>
    <row r="288" spans="1:6">
      <c r="A288" s="556"/>
      <c r="B288" s="556"/>
      <c r="D288" s="135"/>
      <c r="E288" s="135"/>
      <c r="F288" s="135"/>
    </row>
    <row r="289" spans="1:6">
      <c r="A289" s="556"/>
      <c r="B289" s="556"/>
      <c r="D289" s="135"/>
      <c r="E289" s="135"/>
      <c r="F289" s="135"/>
    </row>
    <row r="290" spans="1:6">
      <c r="A290" s="556"/>
      <c r="B290" s="556"/>
      <c r="D290" s="135"/>
      <c r="E290" s="135"/>
      <c r="F290" s="135"/>
    </row>
    <row r="291" spans="1:6">
      <c r="A291" s="556"/>
      <c r="B291" s="556"/>
      <c r="D291" s="135"/>
      <c r="E291" s="135"/>
      <c r="F291" s="135"/>
    </row>
    <row r="292" spans="1:6">
      <c r="A292" s="556"/>
      <c r="B292" s="556"/>
      <c r="D292" s="135"/>
      <c r="E292" s="135"/>
      <c r="F292" s="135"/>
    </row>
    <row r="293" spans="1:6">
      <c r="A293" s="556"/>
      <c r="B293" s="556"/>
      <c r="D293" s="135"/>
      <c r="E293" s="135"/>
      <c r="F293" s="135"/>
    </row>
    <row r="294" spans="1:6">
      <c r="A294" s="556"/>
      <c r="B294" s="556"/>
      <c r="D294" s="135"/>
      <c r="E294" s="135"/>
      <c r="F294" s="135"/>
    </row>
    <row r="295" spans="1:6">
      <c r="A295" s="556"/>
      <c r="B295" s="556"/>
      <c r="D295" s="135"/>
      <c r="E295" s="135"/>
      <c r="F295" s="135"/>
    </row>
    <row r="296" spans="1:6">
      <c r="A296" s="556"/>
      <c r="B296" s="556"/>
      <c r="D296" s="135"/>
      <c r="E296" s="135"/>
      <c r="F296" s="135"/>
    </row>
    <row r="297" spans="1:6">
      <c r="A297" s="556"/>
      <c r="B297" s="556"/>
      <c r="D297" s="135"/>
      <c r="E297" s="135"/>
      <c r="F297" s="135"/>
    </row>
    <row r="298" spans="1:6">
      <c r="A298" s="556"/>
      <c r="B298" s="556"/>
      <c r="D298" s="135"/>
      <c r="E298" s="135"/>
      <c r="F298" s="135"/>
    </row>
    <row r="299" spans="1:6">
      <c r="A299" s="556"/>
      <c r="B299" s="556"/>
      <c r="D299" s="135"/>
      <c r="E299" s="135"/>
      <c r="F299" s="135"/>
    </row>
    <row r="300" spans="1:6">
      <c r="A300" s="556"/>
      <c r="B300" s="556"/>
      <c r="D300" s="135"/>
      <c r="E300" s="135"/>
      <c r="F300" s="135"/>
    </row>
    <row r="301" spans="1:6">
      <c r="A301" s="556"/>
      <c r="B301" s="556"/>
      <c r="D301" s="135"/>
      <c r="E301" s="135"/>
      <c r="F301" s="135"/>
    </row>
    <row r="302" spans="1:6">
      <c r="A302" s="556"/>
      <c r="B302" s="556"/>
      <c r="D302" s="135"/>
      <c r="E302" s="135"/>
      <c r="F302" s="135"/>
    </row>
    <row r="303" spans="1:6">
      <c r="A303" s="556"/>
      <c r="B303" s="556"/>
      <c r="D303" s="135"/>
      <c r="E303" s="135"/>
      <c r="F303" s="135"/>
    </row>
    <row r="304" spans="1:6">
      <c r="A304" s="556"/>
      <c r="B304" s="556"/>
      <c r="D304" s="135"/>
      <c r="E304" s="135"/>
      <c r="F304" s="135"/>
    </row>
    <row r="305" spans="1:6">
      <c r="A305" s="556"/>
      <c r="B305" s="556"/>
      <c r="D305" s="135"/>
      <c r="E305" s="135"/>
      <c r="F305" s="135"/>
    </row>
    <row r="306" spans="1:6">
      <c r="A306" s="556"/>
      <c r="B306" s="556"/>
      <c r="D306" s="135"/>
      <c r="E306" s="135"/>
      <c r="F306" s="135"/>
    </row>
    <row r="307" spans="1:6">
      <c r="A307" s="556"/>
      <c r="B307" s="556"/>
      <c r="D307" s="135"/>
      <c r="E307" s="135"/>
      <c r="F307" s="135"/>
    </row>
    <row r="308" spans="1:6">
      <c r="A308" s="556"/>
      <c r="B308" s="556"/>
      <c r="D308" s="135"/>
      <c r="E308" s="135"/>
      <c r="F308" s="135"/>
    </row>
    <row r="309" spans="1:6">
      <c r="A309" s="556"/>
      <c r="B309" s="556"/>
      <c r="D309" s="135"/>
      <c r="E309" s="135"/>
      <c r="F309" s="135"/>
    </row>
    <row r="310" spans="1:6">
      <c r="A310" s="556"/>
      <c r="B310" s="556"/>
      <c r="D310" s="135"/>
      <c r="E310" s="135"/>
      <c r="F310" s="135"/>
    </row>
    <row r="311" spans="1:6">
      <c r="A311" s="556"/>
      <c r="B311" s="556"/>
      <c r="D311" s="135"/>
      <c r="E311" s="135"/>
      <c r="F311" s="135"/>
    </row>
    <row r="312" spans="1:6">
      <c r="A312" s="556"/>
      <c r="B312" s="556"/>
      <c r="D312" s="135"/>
      <c r="E312" s="135"/>
      <c r="F312" s="135"/>
    </row>
    <row r="313" spans="1:6">
      <c r="A313" s="556"/>
      <c r="B313" s="556"/>
      <c r="D313" s="135"/>
      <c r="E313" s="135"/>
      <c r="F313" s="135"/>
    </row>
    <row r="314" spans="1:6">
      <c r="A314" s="556"/>
      <c r="B314" s="556"/>
      <c r="D314" s="135"/>
      <c r="E314" s="135"/>
      <c r="F314" s="135"/>
    </row>
    <row r="315" spans="1:6">
      <c r="A315" s="556"/>
      <c r="B315" s="556"/>
      <c r="D315" s="135"/>
      <c r="E315" s="135"/>
      <c r="F315" s="135"/>
    </row>
    <row r="316" spans="1:6">
      <c r="A316" s="556"/>
      <c r="B316" s="556"/>
    </row>
    <row r="317" spans="1:6">
      <c r="A317" s="556"/>
      <c r="B317" s="556"/>
    </row>
    <row r="318" spans="1:6">
      <c r="A318" s="556"/>
      <c r="B318" s="556"/>
    </row>
    <row r="319" spans="1:6">
      <c r="A319" s="556"/>
      <c r="B319" s="556"/>
    </row>
    <row r="320" spans="1:6">
      <c r="A320" s="556"/>
      <c r="B320" s="556"/>
    </row>
    <row r="321" spans="1:2">
      <c r="A321" s="556"/>
      <c r="B321" s="556"/>
    </row>
    <row r="322" spans="1:2">
      <c r="A322" s="556"/>
      <c r="B322" s="556"/>
    </row>
    <row r="323" spans="1:2">
      <c r="A323" s="556"/>
      <c r="B323" s="556"/>
    </row>
    <row r="324" spans="1:2">
      <c r="A324" s="556"/>
      <c r="B324" s="556"/>
    </row>
    <row r="325" spans="1:2">
      <c r="A325" s="556"/>
      <c r="B325" s="556"/>
    </row>
    <row r="326" spans="1:2">
      <c r="A326" s="556"/>
      <c r="B326" s="556"/>
    </row>
    <row r="327" spans="1:2">
      <c r="A327" s="556"/>
      <c r="B327" s="556"/>
    </row>
    <row r="328" spans="1:2">
      <c r="A328" s="556"/>
      <c r="B328" s="556"/>
    </row>
    <row r="329" spans="1:2">
      <c r="A329" s="556"/>
      <c r="B329" s="556"/>
    </row>
    <row r="330" spans="1:2">
      <c r="A330" s="556"/>
      <c r="B330" s="556"/>
    </row>
    <row r="331" spans="1:2">
      <c r="A331" s="556"/>
      <c r="B331" s="556"/>
    </row>
    <row r="332" spans="1:2">
      <c r="A332" s="556"/>
      <c r="B332" s="556"/>
    </row>
    <row r="333" spans="1:2">
      <c r="A333" s="556"/>
      <c r="B333" s="556"/>
    </row>
    <row r="334" spans="1:2">
      <c r="A334" s="556"/>
      <c r="B334" s="556"/>
    </row>
    <row r="335" spans="1:2">
      <c r="A335" s="556"/>
      <c r="B335" s="556"/>
    </row>
    <row r="336" spans="1:2">
      <c r="A336" s="556"/>
      <c r="B336" s="556"/>
    </row>
    <row r="337" spans="1:2">
      <c r="A337" s="556"/>
      <c r="B337" s="556"/>
    </row>
    <row r="338" spans="1:2">
      <c r="A338" s="556"/>
      <c r="B338" s="556"/>
    </row>
    <row r="339" spans="1:2">
      <c r="A339" s="556"/>
      <c r="B339" s="556"/>
    </row>
    <row r="340" spans="1:2">
      <c r="A340" s="556"/>
      <c r="B340" s="556"/>
    </row>
    <row r="341" spans="1:2">
      <c r="A341" s="556"/>
      <c r="B341" s="556"/>
    </row>
    <row r="342" spans="1:2">
      <c r="A342" s="556"/>
      <c r="B342" s="556"/>
    </row>
    <row r="343" spans="1:2">
      <c r="A343" s="556"/>
      <c r="B343" s="556"/>
    </row>
    <row r="344" spans="1:2">
      <c r="A344" s="556"/>
      <c r="B344" s="556"/>
    </row>
    <row r="345" spans="1:2">
      <c r="A345" s="556"/>
      <c r="B345" s="556"/>
    </row>
    <row r="346" spans="1:2">
      <c r="A346" s="556"/>
      <c r="B346" s="556"/>
    </row>
    <row r="347" spans="1:2">
      <c r="A347" s="556"/>
      <c r="B347" s="556"/>
    </row>
    <row r="348" spans="1:2">
      <c r="A348" s="556"/>
      <c r="B348" s="556"/>
    </row>
    <row r="349" spans="1:2">
      <c r="A349" s="556"/>
      <c r="B349" s="556"/>
    </row>
    <row r="350" spans="1:2">
      <c r="A350" s="556"/>
      <c r="B350" s="556"/>
    </row>
    <row r="351" spans="1:2">
      <c r="A351" s="556"/>
      <c r="B351" s="556"/>
    </row>
    <row r="352" spans="1:2">
      <c r="A352" s="556"/>
      <c r="B352" s="556"/>
    </row>
    <row r="353" spans="1:2">
      <c r="A353" s="556"/>
      <c r="B353" s="556"/>
    </row>
    <row r="354" spans="1:2">
      <c r="A354" s="556"/>
      <c r="B354" s="556"/>
    </row>
    <row r="355" spans="1:2">
      <c r="A355" s="556"/>
      <c r="B355" s="556"/>
    </row>
    <row r="356" spans="1:2">
      <c r="A356" s="556"/>
      <c r="B356" s="556"/>
    </row>
    <row r="357" spans="1:2">
      <c r="A357" s="556"/>
      <c r="B357" s="556"/>
    </row>
    <row r="358" spans="1:2">
      <c r="A358" s="556"/>
      <c r="B358" s="556"/>
    </row>
    <row r="359" spans="1:2">
      <c r="A359" s="556"/>
      <c r="B359" s="556"/>
    </row>
    <row r="360" spans="1:2">
      <c r="A360" s="556"/>
      <c r="B360" s="556"/>
    </row>
    <row r="361" spans="1:2">
      <c r="A361" s="556"/>
      <c r="B361" s="556"/>
    </row>
    <row r="362" spans="1:2">
      <c r="A362" s="556"/>
      <c r="B362" s="556"/>
    </row>
    <row r="363" spans="1:2">
      <c r="A363" s="556"/>
      <c r="B363" s="556"/>
    </row>
    <row r="364" spans="1:2">
      <c r="A364" s="556"/>
      <c r="B364" s="556"/>
    </row>
    <row r="365" spans="1:2">
      <c r="A365" s="556"/>
      <c r="B365" s="556"/>
    </row>
    <row r="366" spans="1:2">
      <c r="A366" s="556"/>
      <c r="B366" s="556"/>
    </row>
    <row r="367" spans="1:2">
      <c r="A367" s="556"/>
      <c r="B367" s="556"/>
    </row>
    <row r="368" spans="1:2">
      <c r="A368" s="556"/>
      <c r="B368" s="556"/>
    </row>
    <row r="369" spans="1:2">
      <c r="A369" s="556"/>
      <c r="B369" s="556"/>
    </row>
    <row r="370" spans="1:2">
      <c r="A370" s="556"/>
      <c r="B370" s="556"/>
    </row>
    <row r="371" spans="1:2">
      <c r="A371" s="556"/>
      <c r="B371" s="556"/>
    </row>
    <row r="372" spans="1:2">
      <c r="A372" s="556"/>
      <c r="B372" s="556"/>
    </row>
    <row r="373" spans="1:2">
      <c r="A373" s="556"/>
      <c r="B373" s="556"/>
    </row>
    <row r="374" spans="1:2">
      <c r="A374" s="556"/>
      <c r="B374" s="556"/>
    </row>
    <row r="375" spans="1:2">
      <c r="A375" s="556"/>
      <c r="B375" s="556"/>
    </row>
    <row r="376" spans="1:2">
      <c r="A376" s="556"/>
      <c r="B376" s="556"/>
    </row>
    <row r="377" spans="1:2">
      <c r="A377" s="556"/>
      <c r="B377" s="556"/>
    </row>
    <row r="378" spans="1:2">
      <c r="A378" s="556"/>
      <c r="B378" s="556"/>
    </row>
    <row r="379" spans="1:2">
      <c r="A379" s="556"/>
      <c r="B379" s="556"/>
    </row>
    <row r="380" spans="1:2">
      <c r="A380" s="556"/>
      <c r="B380" s="556"/>
    </row>
    <row r="381" spans="1:2">
      <c r="A381" s="556"/>
      <c r="B381" s="556"/>
    </row>
    <row r="382" spans="1:2">
      <c r="A382" s="556"/>
      <c r="B382" s="556"/>
    </row>
    <row r="383" spans="1:2">
      <c r="A383" s="556"/>
      <c r="B383" s="556"/>
    </row>
    <row r="384" spans="1:2">
      <c r="A384" s="556"/>
      <c r="B384" s="556"/>
    </row>
    <row r="385" spans="1:2">
      <c r="A385" s="556"/>
      <c r="B385" s="556"/>
    </row>
    <row r="386" spans="1:2">
      <c r="A386" s="556"/>
      <c r="B386" s="556"/>
    </row>
    <row r="387" spans="1:2">
      <c r="A387" s="556"/>
      <c r="B387" s="556"/>
    </row>
    <row r="388" spans="1:2">
      <c r="A388" s="556"/>
      <c r="B388" s="556"/>
    </row>
    <row r="389" spans="1:2">
      <c r="A389" s="556"/>
      <c r="B389" s="556"/>
    </row>
    <row r="390" spans="1:2">
      <c r="A390" s="556"/>
      <c r="B390" s="556"/>
    </row>
    <row r="391" spans="1:2">
      <c r="A391" s="556"/>
      <c r="B391" s="556"/>
    </row>
    <row r="392" spans="1:2">
      <c r="A392" s="556"/>
      <c r="B392" s="556"/>
    </row>
    <row r="393" spans="1:2">
      <c r="A393" s="556"/>
      <c r="B393" s="556"/>
    </row>
    <row r="394" spans="1:2">
      <c r="A394" s="556"/>
      <c r="B394" s="556"/>
    </row>
    <row r="395" spans="1:2">
      <c r="A395" s="556"/>
      <c r="B395" s="556"/>
    </row>
    <row r="396" spans="1:2">
      <c r="A396" s="556"/>
      <c r="B396" s="556"/>
    </row>
    <row r="397" spans="1:2">
      <c r="A397" s="556"/>
      <c r="B397" s="556"/>
    </row>
    <row r="398" spans="1:2">
      <c r="A398" s="556"/>
      <c r="B398" s="556"/>
    </row>
    <row r="399" spans="1:2">
      <c r="A399" s="556"/>
      <c r="B399" s="556"/>
    </row>
    <row r="400" spans="1:2">
      <c r="A400" s="556"/>
      <c r="B400" s="556"/>
    </row>
    <row r="401" spans="1:2">
      <c r="A401" s="556"/>
      <c r="B401" s="556"/>
    </row>
    <row r="402" spans="1:2">
      <c r="A402" s="556"/>
      <c r="B402" s="556"/>
    </row>
    <row r="403" spans="1:2">
      <c r="A403" s="556"/>
      <c r="B403" s="556"/>
    </row>
    <row r="404" spans="1:2">
      <c r="A404" s="556"/>
      <c r="B404" s="556"/>
    </row>
    <row r="405" spans="1:2">
      <c r="A405" s="556"/>
      <c r="B405" s="556"/>
    </row>
    <row r="406" spans="1:2">
      <c r="A406" s="556"/>
      <c r="B406" s="556"/>
    </row>
    <row r="407" spans="1:2">
      <c r="A407" s="556"/>
      <c r="B407" s="556"/>
    </row>
    <row r="408" spans="1:2">
      <c r="A408" s="556"/>
      <c r="B408" s="556"/>
    </row>
    <row r="409" spans="1:2">
      <c r="A409" s="556"/>
      <c r="B409" s="556"/>
    </row>
    <row r="410" spans="1:2">
      <c r="A410" s="556"/>
      <c r="B410" s="556"/>
    </row>
    <row r="411" spans="1:2">
      <c r="A411" s="556"/>
      <c r="B411" s="556"/>
    </row>
    <row r="412" spans="1:2">
      <c r="A412" s="556"/>
      <c r="B412" s="556"/>
    </row>
    <row r="413" spans="1:2">
      <c r="A413" s="556"/>
      <c r="B413" s="556"/>
    </row>
    <row r="414" spans="1:2">
      <c r="A414" s="556"/>
      <c r="B414" s="556"/>
    </row>
    <row r="415" spans="1:2">
      <c r="A415" s="556"/>
      <c r="B415" s="556"/>
    </row>
    <row r="416" spans="1:2">
      <c r="A416" s="556"/>
      <c r="B416" s="556"/>
    </row>
    <row r="417" spans="1:2">
      <c r="A417" s="556"/>
      <c r="B417" s="556"/>
    </row>
    <row r="418" spans="1:2">
      <c r="A418" s="556"/>
      <c r="B418" s="556"/>
    </row>
    <row r="419" spans="1:2">
      <c r="A419" s="556"/>
      <c r="B419" s="556"/>
    </row>
    <row r="420" spans="1:2">
      <c r="A420" s="556"/>
      <c r="B420" s="556"/>
    </row>
    <row r="421" spans="1:2">
      <c r="A421" s="556"/>
      <c r="B421" s="556"/>
    </row>
    <row r="422" spans="1:2">
      <c r="A422" s="556"/>
      <c r="B422" s="556"/>
    </row>
    <row r="423" spans="1:2">
      <c r="A423" s="556"/>
      <c r="B423" s="556"/>
    </row>
    <row r="424" spans="1:2">
      <c r="A424" s="556"/>
      <c r="B424" s="556"/>
    </row>
    <row r="425" spans="1:2">
      <c r="A425" s="556"/>
      <c r="B425" s="556"/>
    </row>
    <row r="426" spans="1:2">
      <c r="A426" s="556"/>
      <c r="B426" s="556"/>
    </row>
    <row r="427" spans="1:2">
      <c r="A427" s="556"/>
      <c r="B427" s="556"/>
    </row>
    <row r="428" spans="1:2">
      <c r="A428" s="556"/>
      <c r="B428" s="556"/>
    </row>
    <row r="429" spans="1:2">
      <c r="A429" s="556"/>
      <c r="B429" s="556"/>
    </row>
    <row r="430" spans="1:2">
      <c r="A430" s="556"/>
      <c r="B430" s="556"/>
    </row>
    <row r="431" spans="1:2">
      <c r="A431" s="556"/>
      <c r="B431" s="556"/>
    </row>
    <row r="432" spans="1:2">
      <c r="A432" s="556"/>
      <c r="B432" s="556"/>
    </row>
    <row r="433" spans="1:2">
      <c r="A433" s="556"/>
      <c r="B433" s="556"/>
    </row>
    <row r="434" spans="1:2">
      <c r="A434" s="556"/>
      <c r="B434" s="556"/>
    </row>
    <row r="435" spans="1:2">
      <c r="A435" s="556"/>
      <c r="B435" s="556"/>
    </row>
    <row r="436" spans="1:2">
      <c r="A436" s="556"/>
      <c r="B436" s="556"/>
    </row>
    <row r="437" spans="1:2">
      <c r="A437" s="556"/>
      <c r="B437" s="556"/>
    </row>
    <row r="438" spans="1:2">
      <c r="A438" s="556"/>
      <c r="B438" s="556"/>
    </row>
    <row r="439" spans="1:2">
      <c r="A439" s="556"/>
      <c r="B439" s="556"/>
    </row>
    <row r="440" spans="1:2">
      <c r="A440" s="556"/>
      <c r="B440" s="556"/>
    </row>
    <row r="441" spans="1:2">
      <c r="A441" s="556"/>
      <c r="B441" s="556"/>
    </row>
    <row r="442" spans="1:2">
      <c r="A442" s="556"/>
      <c r="B442" s="556"/>
    </row>
    <row r="443" spans="1:2">
      <c r="A443" s="556"/>
      <c r="B443" s="556"/>
    </row>
    <row r="444" spans="1:2">
      <c r="A444" s="556"/>
      <c r="B444" s="556"/>
    </row>
    <row r="445" spans="1:2">
      <c r="A445" s="556"/>
      <c r="B445" s="556"/>
    </row>
    <row r="446" spans="1:2">
      <c r="A446" s="556"/>
      <c r="B446" s="556"/>
    </row>
    <row r="447" spans="1:2">
      <c r="A447" s="556"/>
      <c r="B447" s="556"/>
    </row>
    <row r="448" spans="1:2">
      <c r="A448" s="556"/>
      <c r="B448" s="556"/>
    </row>
    <row r="449" spans="1:2">
      <c r="A449" s="556"/>
      <c r="B449" s="556"/>
    </row>
    <row r="450" spans="1:2">
      <c r="A450" s="556"/>
      <c r="B450" s="556"/>
    </row>
    <row r="451" spans="1:2">
      <c r="A451" s="556"/>
      <c r="B451" s="556"/>
    </row>
    <row r="452" spans="1:2">
      <c r="A452" s="556"/>
      <c r="B452" s="556"/>
    </row>
    <row r="453" spans="1:2">
      <c r="A453" s="556"/>
      <c r="B453" s="556"/>
    </row>
    <row r="454" spans="1:2">
      <c r="A454" s="556"/>
      <c r="B454" s="556"/>
    </row>
    <row r="455" spans="1:2">
      <c r="A455" s="556"/>
      <c r="B455" s="556"/>
    </row>
    <row r="456" spans="1:2">
      <c r="A456" s="556"/>
      <c r="B456" s="556"/>
    </row>
    <row r="457" spans="1:2">
      <c r="A457" s="556"/>
      <c r="B457" s="556"/>
    </row>
    <row r="458" spans="1:2">
      <c r="A458" s="556"/>
      <c r="B458" s="556"/>
    </row>
    <row r="459" spans="1:2">
      <c r="A459" s="556"/>
      <c r="B459" s="556"/>
    </row>
    <row r="460" spans="1:2">
      <c r="A460" s="556"/>
      <c r="B460" s="556"/>
    </row>
    <row r="461" spans="1:2">
      <c r="A461" s="556"/>
      <c r="B461" s="556"/>
    </row>
    <row r="462" spans="1:2">
      <c r="A462" s="556"/>
      <c r="B462" s="556"/>
    </row>
    <row r="463" spans="1:2">
      <c r="A463" s="556"/>
      <c r="B463" s="556"/>
    </row>
    <row r="464" spans="1:2">
      <c r="A464" s="556"/>
      <c r="B464" s="556"/>
    </row>
    <row r="465" spans="1:2">
      <c r="A465" s="556"/>
      <c r="B465" s="556"/>
    </row>
    <row r="466" spans="1:2">
      <c r="A466" s="556"/>
      <c r="B466" s="556"/>
    </row>
    <row r="467" spans="1:2">
      <c r="A467" s="556"/>
      <c r="B467" s="556"/>
    </row>
    <row r="468" spans="1:2">
      <c r="A468" s="556"/>
      <c r="B468" s="556"/>
    </row>
    <row r="469" spans="1:2">
      <c r="A469" s="556"/>
      <c r="B469" s="556"/>
    </row>
    <row r="470" spans="1:2">
      <c r="A470" s="556"/>
      <c r="B470" s="556"/>
    </row>
    <row r="471" spans="1:2">
      <c r="A471" s="556"/>
      <c r="B471" s="556"/>
    </row>
    <row r="472" spans="1:2">
      <c r="A472" s="556"/>
      <c r="B472" s="556"/>
    </row>
    <row r="473" spans="1:2">
      <c r="A473" s="556"/>
      <c r="B473" s="556"/>
    </row>
    <row r="474" spans="1:2">
      <c r="A474" s="556"/>
      <c r="B474" s="556"/>
    </row>
    <row r="475" spans="1:2">
      <c r="A475" s="556"/>
      <c r="B475" s="556"/>
    </row>
    <row r="476" spans="1:2">
      <c r="A476" s="556"/>
      <c r="B476" s="556"/>
    </row>
    <row r="477" spans="1:2">
      <c r="A477" s="556"/>
      <c r="B477" s="556"/>
    </row>
    <row r="478" spans="1:2">
      <c r="A478" s="556"/>
      <c r="B478" s="556"/>
    </row>
    <row r="479" spans="1:2">
      <c r="A479" s="556"/>
      <c r="B479" s="556"/>
    </row>
    <row r="480" spans="1:2">
      <c r="A480" s="556"/>
      <c r="B480" s="556"/>
    </row>
    <row r="481" spans="1:2">
      <c r="A481" s="556"/>
      <c r="B481" s="556"/>
    </row>
    <row r="482" spans="1:2">
      <c r="A482" s="556"/>
      <c r="B482" s="556"/>
    </row>
    <row r="483" spans="1:2">
      <c r="A483" s="556"/>
      <c r="B483" s="556"/>
    </row>
    <row r="484" spans="1:2">
      <c r="A484" s="556"/>
      <c r="B484" s="556"/>
    </row>
    <row r="485" spans="1:2">
      <c r="A485" s="556"/>
      <c r="B485" s="556"/>
    </row>
    <row r="486" spans="1:2">
      <c r="A486" s="556"/>
      <c r="B486" s="556"/>
    </row>
    <row r="487" spans="1:2">
      <c r="A487" s="556"/>
      <c r="B487" s="556"/>
    </row>
    <row r="488" spans="1:2">
      <c r="A488" s="556"/>
      <c r="B488" s="556"/>
    </row>
    <row r="489" spans="1:2">
      <c r="A489" s="556"/>
      <c r="B489" s="556"/>
    </row>
    <row r="490" spans="1:2">
      <c r="A490" s="556"/>
      <c r="B490" s="556"/>
    </row>
    <row r="491" spans="1:2">
      <c r="A491" s="556"/>
      <c r="B491" s="556"/>
    </row>
    <row r="492" spans="1:2">
      <c r="A492" s="556"/>
      <c r="B492" s="556"/>
    </row>
    <row r="493" spans="1:2">
      <c r="A493" s="556"/>
      <c r="B493" s="556"/>
    </row>
    <row r="494" spans="1:2">
      <c r="A494" s="556"/>
      <c r="B494" s="556"/>
    </row>
    <row r="495" spans="1:2">
      <c r="A495" s="556"/>
      <c r="B495" s="556"/>
    </row>
    <row r="496" spans="1:2">
      <c r="A496" s="556"/>
      <c r="B496" s="556"/>
    </row>
    <row r="497" spans="1:2">
      <c r="A497" s="556"/>
      <c r="B497" s="556"/>
    </row>
    <row r="498" spans="1:2">
      <c r="A498" s="556"/>
      <c r="B498" s="556"/>
    </row>
    <row r="499" spans="1:2">
      <c r="A499" s="556"/>
      <c r="B499" s="556"/>
    </row>
    <row r="500" spans="1:2">
      <c r="A500" s="556"/>
      <c r="B500" s="556"/>
    </row>
    <row r="501" spans="1:2">
      <c r="A501" s="556"/>
      <c r="B501" s="556"/>
    </row>
    <row r="502" spans="1:2">
      <c r="A502" s="556"/>
      <c r="B502" s="556"/>
    </row>
    <row r="503" spans="1:2">
      <c r="A503" s="556"/>
      <c r="B503" s="556"/>
    </row>
    <row r="504" spans="1:2">
      <c r="A504" s="556"/>
      <c r="B504" s="556"/>
    </row>
    <row r="505" spans="1:2">
      <c r="A505" s="556"/>
      <c r="B505" s="556"/>
    </row>
    <row r="506" spans="1:2">
      <c r="A506" s="556"/>
      <c r="B506" s="556"/>
    </row>
    <row r="507" spans="1:2">
      <c r="A507" s="556"/>
      <c r="B507" s="556"/>
    </row>
    <row r="508" spans="1:2">
      <c r="A508" s="556"/>
      <c r="B508" s="556"/>
    </row>
    <row r="509" spans="1:2">
      <c r="A509" s="556"/>
      <c r="B509" s="556"/>
    </row>
    <row r="510" spans="1:2">
      <c r="A510" s="556"/>
      <c r="B510" s="556"/>
    </row>
    <row r="511" spans="1:2">
      <c r="A511" s="556"/>
      <c r="B511" s="556"/>
    </row>
    <row r="512" spans="1:2">
      <c r="A512" s="556"/>
      <c r="B512" s="556"/>
    </row>
    <row r="513" spans="1:2">
      <c r="A513" s="556"/>
      <c r="B513" s="556"/>
    </row>
    <row r="514" spans="1:2">
      <c r="A514" s="556"/>
      <c r="B514" s="556"/>
    </row>
    <row r="515" spans="1:2">
      <c r="A515" s="556"/>
      <c r="B515" s="556"/>
    </row>
    <row r="516" spans="1:2">
      <c r="A516" s="556"/>
      <c r="B516" s="556"/>
    </row>
    <row r="517" spans="1:2">
      <c r="A517" s="556"/>
      <c r="B517" s="556"/>
    </row>
    <row r="518" spans="1:2">
      <c r="A518" s="556"/>
      <c r="B518" s="556"/>
    </row>
    <row r="519" spans="1:2">
      <c r="A519" s="556"/>
      <c r="B519" s="556"/>
    </row>
    <row r="520" spans="1:2">
      <c r="A520" s="556"/>
      <c r="B520" s="556"/>
    </row>
    <row r="521" spans="1:2">
      <c r="A521" s="556"/>
      <c r="B521" s="556"/>
    </row>
    <row r="522" spans="1:2">
      <c r="A522" s="556"/>
      <c r="B522" s="556"/>
    </row>
    <row r="523" spans="1:2">
      <c r="A523" s="556"/>
      <c r="B523" s="556"/>
    </row>
    <row r="524" spans="1:2">
      <c r="A524" s="556"/>
      <c r="B524" s="556"/>
    </row>
    <row r="525" spans="1:2">
      <c r="A525" s="556"/>
      <c r="B525" s="556"/>
    </row>
    <row r="526" spans="1:2">
      <c r="A526" s="556"/>
      <c r="B526" s="556"/>
    </row>
    <row r="527" spans="1:2">
      <c r="A527" s="556"/>
      <c r="B527" s="556"/>
    </row>
    <row r="528" spans="1:2">
      <c r="A528" s="556"/>
      <c r="B528" s="556"/>
    </row>
    <row r="529" spans="1:2">
      <c r="A529" s="556"/>
      <c r="B529" s="556"/>
    </row>
    <row r="530" spans="1:2">
      <c r="A530" s="556"/>
      <c r="B530" s="556"/>
    </row>
    <row r="531" spans="1:2">
      <c r="A531" s="556"/>
      <c r="B531" s="556"/>
    </row>
    <row r="532" spans="1:2">
      <c r="A532" s="556"/>
      <c r="B532" s="556"/>
    </row>
    <row r="533" spans="1:2">
      <c r="A533" s="556"/>
      <c r="B533" s="556"/>
    </row>
    <row r="534" spans="1:2">
      <c r="A534" s="556"/>
      <c r="B534" s="556"/>
    </row>
    <row r="535" spans="1:2">
      <c r="A535" s="556"/>
      <c r="B535" s="556"/>
    </row>
    <row r="536" spans="1:2">
      <c r="A536" s="556"/>
      <c r="B536" s="556"/>
    </row>
    <row r="537" spans="1:2">
      <c r="A537" s="556"/>
      <c r="B537" s="556"/>
    </row>
    <row r="538" spans="1:2">
      <c r="A538" s="556"/>
      <c r="B538" s="556"/>
    </row>
    <row r="539" spans="1:2">
      <c r="A539" s="556"/>
      <c r="B539" s="556"/>
    </row>
    <row r="540" spans="1:2">
      <c r="A540" s="556"/>
      <c r="B540" s="556"/>
    </row>
    <row r="541" spans="1:2">
      <c r="A541" s="556"/>
      <c r="B541" s="556"/>
    </row>
    <row r="542" spans="1:2">
      <c r="A542" s="556"/>
      <c r="B542" s="556"/>
    </row>
    <row r="543" spans="1:2">
      <c r="A543" s="556"/>
      <c r="B543" s="556"/>
    </row>
    <row r="544" spans="1:2">
      <c r="A544" s="556"/>
      <c r="B544" s="556"/>
    </row>
    <row r="545" spans="1:2">
      <c r="A545" s="556"/>
      <c r="B545" s="556"/>
    </row>
    <row r="546" spans="1:2">
      <c r="A546" s="556"/>
      <c r="B546" s="556"/>
    </row>
    <row r="547" spans="1:2">
      <c r="A547" s="556"/>
      <c r="B547" s="556"/>
    </row>
    <row r="548" spans="1:2">
      <c r="A548" s="556"/>
      <c r="B548" s="556"/>
    </row>
    <row r="549" spans="1:2">
      <c r="A549" s="556"/>
      <c r="B549" s="556"/>
    </row>
    <row r="550" spans="1:2">
      <c r="A550" s="556"/>
      <c r="B550" s="556"/>
    </row>
    <row r="551" spans="1:2">
      <c r="A551" s="556"/>
      <c r="B551" s="556"/>
    </row>
    <row r="552" spans="1:2">
      <c r="A552" s="556"/>
      <c r="B552" s="556"/>
    </row>
    <row r="553" spans="1:2">
      <c r="A553" s="556"/>
      <c r="B553" s="556"/>
    </row>
    <row r="554" spans="1:2">
      <c r="A554" s="556"/>
      <c r="B554" s="556"/>
    </row>
    <row r="555" spans="1:2">
      <c r="A555" s="556"/>
      <c r="B555" s="556"/>
    </row>
    <row r="556" spans="1:2">
      <c r="A556" s="556"/>
      <c r="B556" s="556"/>
    </row>
    <row r="557" spans="1:2">
      <c r="A557" s="556"/>
      <c r="B557" s="556"/>
    </row>
    <row r="558" spans="1:2">
      <c r="A558" s="556"/>
      <c r="B558" s="556"/>
    </row>
    <row r="559" spans="1:2">
      <c r="A559" s="556"/>
      <c r="B559" s="556"/>
    </row>
    <row r="560" spans="1:2">
      <c r="A560" s="556"/>
      <c r="B560" s="556"/>
    </row>
    <row r="561" spans="1:2">
      <c r="A561" s="556"/>
      <c r="B561" s="556"/>
    </row>
    <row r="562" spans="1:2">
      <c r="A562" s="556"/>
      <c r="B562" s="556"/>
    </row>
    <row r="563" spans="1:2">
      <c r="A563" s="556"/>
      <c r="B563" s="556"/>
    </row>
    <row r="564" spans="1:2">
      <c r="A564" s="556"/>
      <c r="B564" s="556"/>
    </row>
    <row r="565" spans="1:2">
      <c r="A565" s="556"/>
      <c r="B565" s="556"/>
    </row>
    <row r="566" spans="1:2">
      <c r="A566" s="556"/>
      <c r="B566" s="556"/>
    </row>
    <row r="567" spans="1:2">
      <c r="A567" s="556"/>
      <c r="B567" s="556"/>
    </row>
    <row r="568" spans="1:2">
      <c r="A568" s="556"/>
      <c r="B568" s="556"/>
    </row>
    <row r="569" spans="1:2">
      <c r="A569" s="556"/>
      <c r="B569" s="556"/>
    </row>
    <row r="570" spans="1:2">
      <c r="A570" s="556"/>
      <c r="B570" s="556"/>
    </row>
    <row r="571" spans="1:2">
      <c r="A571" s="556"/>
      <c r="B571" s="556"/>
    </row>
    <row r="572" spans="1:2">
      <c r="A572" s="556"/>
      <c r="B572" s="556"/>
    </row>
    <row r="573" spans="1:2">
      <c r="A573" s="556"/>
      <c r="B573" s="556"/>
    </row>
    <row r="574" spans="1:2">
      <c r="A574" s="556"/>
      <c r="B574" s="556"/>
    </row>
    <row r="575" spans="1:2">
      <c r="A575" s="556"/>
      <c r="B575" s="556"/>
    </row>
    <row r="576" spans="1:2">
      <c r="A576" s="556"/>
      <c r="B576" s="556"/>
    </row>
    <row r="577" spans="1:2">
      <c r="A577" s="556"/>
      <c r="B577" s="556"/>
    </row>
    <row r="578" spans="1:2">
      <c r="A578" s="556"/>
      <c r="B578" s="556"/>
    </row>
    <row r="579" spans="1:2">
      <c r="A579" s="556"/>
      <c r="B579" s="556"/>
    </row>
    <row r="580" spans="1:2">
      <c r="A580" s="556"/>
      <c r="B580" s="556"/>
    </row>
    <row r="581" spans="1:2">
      <c r="A581" s="556"/>
      <c r="B581" s="556"/>
    </row>
    <row r="582" spans="1:2">
      <c r="A582" s="556"/>
      <c r="B582" s="556"/>
    </row>
    <row r="583" spans="1:2">
      <c r="A583" s="556"/>
      <c r="B583" s="556"/>
    </row>
    <row r="584" spans="1:2">
      <c r="A584" s="556"/>
      <c r="B584" s="556"/>
    </row>
    <row r="585" spans="1:2">
      <c r="A585" s="556"/>
      <c r="B585" s="556"/>
    </row>
    <row r="586" spans="1:2">
      <c r="A586" s="556"/>
      <c r="B586" s="556"/>
    </row>
    <row r="587" spans="1:2">
      <c r="A587" s="556"/>
      <c r="B587" s="556"/>
    </row>
    <row r="588" spans="1:2">
      <c r="A588" s="556"/>
      <c r="B588" s="556"/>
    </row>
    <row r="589" spans="1:2">
      <c r="A589" s="556"/>
      <c r="B589" s="556"/>
    </row>
    <row r="590" spans="1:2">
      <c r="A590" s="556"/>
      <c r="B590" s="556"/>
    </row>
    <row r="591" spans="1:2">
      <c r="A591" s="556"/>
      <c r="B591" s="556"/>
    </row>
    <row r="592" spans="1:2">
      <c r="A592" s="556"/>
      <c r="B592" s="556"/>
    </row>
    <row r="593" spans="1:2">
      <c r="A593" s="556"/>
      <c r="B593" s="556"/>
    </row>
    <row r="594" spans="1:2">
      <c r="A594" s="556"/>
      <c r="B594" s="556"/>
    </row>
    <row r="595" spans="1:2">
      <c r="A595" s="556"/>
      <c r="B595" s="556"/>
    </row>
    <row r="596" spans="1:2">
      <c r="A596" s="556"/>
      <c r="B596" s="556"/>
    </row>
    <row r="597" spans="1:2">
      <c r="A597" s="556"/>
      <c r="B597" s="556"/>
    </row>
    <row r="598" spans="1:2">
      <c r="A598" s="556"/>
      <c r="B598" s="556"/>
    </row>
    <row r="599" spans="1:2">
      <c r="A599" s="556"/>
      <c r="B599" s="556"/>
    </row>
    <row r="600" spans="1:2">
      <c r="A600" s="556"/>
      <c r="B600" s="556"/>
    </row>
    <row r="601" spans="1:2">
      <c r="A601" s="556"/>
      <c r="B601" s="556"/>
    </row>
    <row r="602" spans="1:2">
      <c r="A602" s="556"/>
      <c r="B602" s="556"/>
    </row>
    <row r="603" spans="1:2">
      <c r="A603" s="556"/>
      <c r="B603" s="556"/>
    </row>
    <row r="604" spans="1:2">
      <c r="A604" s="556"/>
      <c r="B604" s="556"/>
    </row>
    <row r="605" spans="1:2">
      <c r="A605" s="556"/>
      <c r="B605" s="556"/>
    </row>
    <row r="606" spans="1:2">
      <c r="A606" s="556"/>
      <c r="B606" s="556"/>
    </row>
    <row r="607" spans="1:2">
      <c r="A607" s="556"/>
      <c r="B607" s="556"/>
    </row>
    <row r="608" spans="1:2">
      <c r="A608" s="556"/>
      <c r="B608" s="556"/>
    </row>
    <row r="609" spans="1:2">
      <c r="A609" s="556"/>
      <c r="B609" s="556"/>
    </row>
    <row r="610" spans="1:2">
      <c r="A610" s="556"/>
      <c r="B610" s="556"/>
    </row>
    <row r="611" spans="1:2">
      <c r="A611" s="556"/>
      <c r="B611" s="556"/>
    </row>
    <row r="612" spans="1:2">
      <c r="A612" s="556"/>
      <c r="B612" s="556"/>
    </row>
    <row r="613" spans="1:2">
      <c r="A613" s="556"/>
      <c r="B613" s="556"/>
    </row>
    <row r="614" spans="1:2">
      <c r="A614" s="556"/>
      <c r="B614" s="556"/>
    </row>
    <row r="615" spans="1:2">
      <c r="A615" s="556"/>
      <c r="B615" s="556"/>
    </row>
    <row r="616" spans="1:2">
      <c r="A616" s="556"/>
      <c r="B616" s="556"/>
    </row>
    <row r="617" spans="1:2">
      <c r="A617" s="556"/>
      <c r="B617" s="556"/>
    </row>
    <row r="618" spans="1:2">
      <c r="A618" s="556"/>
      <c r="B618" s="556"/>
    </row>
    <row r="619" spans="1:2">
      <c r="A619" s="556"/>
      <c r="B619" s="556"/>
    </row>
    <row r="620" spans="1:2">
      <c r="A620" s="556"/>
      <c r="B620" s="556"/>
    </row>
    <row r="621" spans="1:2">
      <c r="A621" s="556"/>
      <c r="B621" s="556"/>
    </row>
    <row r="622" spans="1:2">
      <c r="A622" s="556"/>
      <c r="B622" s="556"/>
    </row>
    <row r="623" spans="1:2">
      <c r="A623" s="556"/>
      <c r="B623" s="556"/>
    </row>
    <row r="624" spans="1:2">
      <c r="A624" s="556"/>
      <c r="B624" s="556"/>
    </row>
    <row r="625" spans="1:2">
      <c r="A625" s="556"/>
      <c r="B625" s="556"/>
    </row>
    <row r="626" spans="1:2">
      <c r="A626" s="556"/>
      <c r="B626" s="556"/>
    </row>
    <row r="627" spans="1:2">
      <c r="A627" s="556"/>
      <c r="B627" s="556"/>
    </row>
    <row r="628" spans="1:2">
      <c r="A628" s="556"/>
      <c r="B628" s="556"/>
    </row>
    <row r="629" spans="1:2">
      <c r="A629" s="556"/>
      <c r="B629" s="556"/>
    </row>
    <row r="630" spans="1:2">
      <c r="A630" s="556"/>
      <c r="B630" s="556"/>
    </row>
    <row r="631" spans="1:2">
      <c r="A631" s="556"/>
      <c r="B631" s="556"/>
    </row>
    <row r="632" spans="1:2">
      <c r="A632" s="556"/>
      <c r="B632" s="556"/>
    </row>
    <row r="633" spans="1:2">
      <c r="A633" s="556"/>
      <c r="B633" s="556"/>
    </row>
    <row r="634" spans="1:2">
      <c r="A634" s="556"/>
      <c r="B634" s="556"/>
    </row>
    <row r="635" spans="1:2">
      <c r="A635" s="556"/>
      <c r="B635" s="556"/>
    </row>
    <row r="636" spans="1:2">
      <c r="A636" s="556"/>
      <c r="B636" s="556"/>
    </row>
    <row r="637" spans="1:2">
      <c r="A637" s="556"/>
      <c r="B637" s="556"/>
    </row>
    <row r="638" spans="1:2">
      <c r="A638" s="556"/>
      <c r="B638" s="556"/>
    </row>
    <row r="639" spans="1:2">
      <c r="A639" s="556"/>
      <c r="B639" s="556"/>
    </row>
    <row r="640" spans="1:2">
      <c r="A640" s="556"/>
      <c r="B640" s="556"/>
    </row>
    <row r="641" spans="1:2">
      <c r="A641" s="556"/>
      <c r="B641" s="556"/>
    </row>
    <row r="642" spans="1:2">
      <c r="A642" s="556"/>
      <c r="B642" s="556"/>
    </row>
    <row r="643" spans="1:2">
      <c r="A643" s="556"/>
      <c r="B643" s="556"/>
    </row>
    <row r="644" spans="1:2">
      <c r="A644" s="556"/>
      <c r="B644" s="556"/>
    </row>
    <row r="645" spans="1:2">
      <c r="A645" s="556"/>
      <c r="B645" s="556"/>
    </row>
    <row r="646" spans="1:2">
      <c r="A646" s="556"/>
      <c r="B646" s="556"/>
    </row>
    <row r="647" spans="1:2">
      <c r="A647" s="556"/>
      <c r="B647" s="556"/>
    </row>
    <row r="648" spans="1:2">
      <c r="A648" s="556"/>
      <c r="B648" s="556"/>
    </row>
    <row r="649" spans="1:2">
      <c r="A649" s="556"/>
      <c r="B649" s="556"/>
    </row>
    <row r="650" spans="1:2">
      <c r="A650" s="556"/>
      <c r="B650" s="556"/>
    </row>
    <row r="651" spans="1:2">
      <c r="A651" s="556"/>
      <c r="B651" s="556"/>
    </row>
    <row r="652" spans="1:2">
      <c r="A652" s="556"/>
      <c r="B652" s="556"/>
    </row>
    <row r="653" spans="1:2">
      <c r="A653" s="556"/>
      <c r="B653" s="556"/>
    </row>
    <row r="654" spans="1:2">
      <c r="A654" s="556"/>
      <c r="B654" s="556"/>
    </row>
    <row r="655" spans="1:2">
      <c r="A655" s="556"/>
      <c r="B655" s="556"/>
    </row>
    <row r="656" spans="1:2">
      <c r="A656" s="556"/>
      <c r="B656" s="556"/>
    </row>
    <row r="657" spans="1:2">
      <c r="A657" s="556"/>
      <c r="B657" s="556"/>
    </row>
    <row r="658" spans="1:2">
      <c r="A658" s="556"/>
      <c r="B658" s="556"/>
    </row>
    <row r="659" spans="1:2">
      <c r="A659" s="556"/>
      <c r="B659" s="556"/>
    </row>
    <row r="660" spans="1:2">
      <c r="A660" s="556"/>
      <c r="B660" s="556"/>
    </row>
    <row r="661" spans="1:2">
      <c r="A661" s="556"/>
      <c r="B661" s="556"/>
    </row>
    <row r="662" spans="1:2">
      <c r="A662" s="556"/>
      <c r="B662" s="556"/>
    </row>
    <row r="663" spans="1:2">
      <c r="A663" s="556"/>
      <c r="B663" s="556"/>
    </row>
    <row r="664" spans="1:2">
      <c r="A664" s="556"/>
      <c r="B664" s="556"/>
    </row>
    <row r="665" spans="1:2">
      <c r="A665" s="556"/>
      <c r="B665" s="556"/>
    </row>
    <row r="666" spans="1:2">
      <c r="A666" s="556"/>
      <c r="B666" s="556"/>
    </row>
    <row r="667" spans="1:2">
      <c r="A667" s="556"/>
      <c r="B667" s="556"/>
    </row>
    <row r="668" spans="1:2">
      <c r="A668" s="556"/>
      <c r="B668" s="556"/>
    </row>
    <row r="669" spans="1:2">
      <c r="A669" s="556"/>
      <c r="B669" s="556"/>
    </row>
    <row r="670" spans="1:2">
      <c r="A670" s="556"/>
      <c r="B670" s="556"/>
    </row>
    <row r="671" spans="1:2">
      <c r="A671" s="556"/>
      <c r="B671" s="556"/>
    </row>
    <row r="672" spans="1:2">
      <c r="A672" s="556"/>
      <c r="B672" s="556"/>
    </row>
    <row r="673" spans="1:2">
      <c r="A673" s="556"/>
      <c r="B673" s="556"/>
    </row>
    <row r="674" spans="1:2">
      <c r="A674" s="556"/>
      <c r="B674" s="556"/>
    </row>
    <row r="675" spans="1:2">
      <c r="A675" s="556"/>
      <c r="B675" s="556"/>
    </row>
    <row r="676" spans="1:2">
      <c r="A676" s="556"/>
      <c r="B676" s="556"/>
    </row>
    <row r="677" spans="1:2">
      <c r="A677" s="556"/>
      <c r="B677" s="556"/>
    </row>
    <row r="678" spans="1:2">
      <c r="A678" s="556"/>
      <c r="B678" s="556"/>
    </row>
    <row r="679" spans="1:2">
      <c r="A679" s="556"/>
      <c r="B679" s="556"/>
    </row>
    <row r="680" spans="1:2">
      <c r="A680" s="556"/>
      <c r="B680" s="556"/>
    </row>
    <row r="681" spans="1:2">
      <c r="A681" s="556"/>
      <c r="B681" s="556"/>
    </row>
    <row r="682" spans="1:2">
      <c r="A682" s="556"/>
      <c r="B682" s="556"/>
    </row>
    <row r="683" spans="1:2">
      <c r="A683" s="556"/>
      <c r="B683" s="556"/>
    </row>
    <row r="684" spans="1:2">
      <c r="A684" s="556"/>
      <c r="B684" s="556"/>
    </row>
    <row r="685" spans="1:2">
      <c r="A685" s="556"/>
      <c r="B685" s="556"/>
    </row>
    <row r="686" spans="1:2">
      <c r="A686" s="556"/>
      <c r="B686" s="556"/>
    </row>
    <row r="687" spans="1:2">
      <c r="A687" s="556"/>
      <c r="B687" s="556"/>
    </row>
    <row r="688" spans="1:2">
      <c r="A688" s="556"/>
      <c r="B688" s="556"/>
    </row>
    <row r="689" spans="1:2">
      <c r="A689" s="556"/>
      <c r="B689" s="556"/>
    </row>
    <row r="690" spans="1:2">
      <c r="A690" s="556"/>
      <c r="B690" s="556"/>
    </row>
    <row r="691" spans="1:2">
      <c r="A691" s="556"/>
      <c r="B691" s="556"/>
    </row>
    <row r="692" spans="1:2">
      <c r="A692" s="556"/>
      <c r="B692" s="556"/>
    </row>
    <row r="693" spans="1:2">
      <c r="A693" s="556"/>
      <c r="B693" s="556"/>
    </row>
    <row r="694" spans="1:2">
      <c r="A694" s="556"/>
      <c r="B694" s="556"/>
    </row>
    <row r="695" spans="1:2">
      <c r="A695" s="556"/>
      <c r="B695" s="556"/>
    </row>
    <row r="696" spans="1:2">
      <c r="A696" s="556"/>
      <c r="B696" s="556"/>
    </row>
    <row r="697" spans="1:2">
      <c r="A697" s="556"/>
      <c r="B697" s="556"/>
    </row>
    <row r="698" spans="1:2">
      <c r="A698" s="556"/>
      <c r="B698" s="556"/>
    </row>
    <row r="699" spans="1:2">
      <c r="A699" s="556"/>
      <c r="B699" s="556"/>
    </row>
  </sheetData>
  <mergeCells count="6">
    <mergeCell ref="A1:K1"/>
    <mergeCell ref="A2:K2"/>
    <mergeCell ref="A3:K3"/>
    <mergeCell ref="A4:K4"/>
    <mergeCell ref="B7:F7"/>
    <mergeCell ref="G7:K7"/>
  </mergeCells>
  <pageMargins left="0.7" right="0.7" top="0.75" bottom="0.75" header="0.3" footer="0.3"/>
  <pageSetup scale="7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W123"/>
  <sheetViews>
    <sheetView zoomScale="130" workbookViewId="0">
      <selection activeCell="A5" sqref="A5:O5"/>
    </sheetView>
  </sheetViews>
  <sheetFormatPr defaultRowHeight="12.75"/>
  <cols>
    <col min="1" max="1" width="25.7109375" style="42" customWidth="1"/>
    <col min="2" max="14" width="4.7109375" style="42" customWidth="1"/>
    <col min="15" max="15" width="7.140625" style="42" customWidth="1"/>
    <col min="16" max="16" width="11.85546875" style="42" customWidth="1"/>
    <col min="17" max="17" width="11.28515625" style="42" customWidth="1"/>
    <col min="18" max="19" width="9.140625" style="42"/>
    <col min="20" max="20" width="14" style="42" bestFit="1" customWidth="1"/>
    <col min="21" max="21" width="8.42578125" style="42" bestFit="1" customWidth="1"/>
    <col min="22" max="22" width="12.140625" style="42" bestFit="1" customWidth="1"/>
    <col min="23" max="23" width="7.85546875" style="42" bestFit="1" customWidth="1"/>
    <col min="24" max="28" width="9.140625" style="42"/>
    <col min="29" max="37" width="9.7109375" style="42" customWidth="1"/>
    <col min="38" max="256" width="9.140625" style="42"/>
    <col min="257" max="257" width="25.7109375" style="42" customWidth="1"/>
    <col min="258" max="270" width="4.7109375" style="42" customWidth="1"/>
    <col min="271" max="271" width="7.140625" style="42" customWidth="1"/>
    <col min="272" max="272" width="11.85546875" style="42" customWidth="1"/>
    <col min="273" max="273" width="11.28515625" style="42" customWidth="1"/>
    <col min="274" max="275" width="9.140625" style="42"/>
    <col min="276" max="276" width="14" style="42" bestFit="1" customWidth="1"/>
    <col min="277" max="277" width="8.42578125" style="42" bestFit="1" customWidth="1"/>
    <col min="278" max="278" width="12.140625" style="42" bestFit="1" customWidth="1"/>
    <col min="279" max="279" width="7.85546875" style="42" bestFit="1" customWidth="1"/>
    <col min="280" max="284" width="9.140625" style="42"/>
    <col min="285" max="293" width="9.7109375" style="42" customWidth="1"/>
    <col min="294" max="512" width="9.140625" style="42"/>
    <col min="513" max="513" width="25.7109375" style="42" customWidth="1"/>
    <col min="514" max="526" width="4.7109375" style="42" customWidth="1"/>
    <col min="527" max="527" width="7.140625" style="42" customWidth="1"/>
    <col min="528" max="528" width="11.85546875" style="42" customWidth="1"/>
    <col min="529" max="529" width="11.28515625" style="42" customWidth="1"/>
    <col min="530" max="531" width="9.140625" style="42"/>
    <col min="532" max="532" width="14" style="42" bestFit="1" customWidth="1"/>
    <col min="533" max="533" width="8.42578125" style="42" bestFit="1" customWidth="1"/>
    <col min="534" max="534" width="12.140625" style="42" bestFit="1" customWidth="1"/>
    <col min="535" max="535" width="7.85546875" style="42" bestFit="1" customWidth="1"/>
    <col min="536" max="540" width="9.140625" style="42"/>
    <col min="541" max="549" width="9.7109375" style="42" customWidth="1"/>
    <col min="550" max="768" width="9.140625" style="42"/>
    <col min="769" max="769" width="25.7109375" style="42" customWidth="1"/>
    <col min="770" max="782" width="4.7109375" style="42" customWidth="1"/>
    <col min="783" max="783" width="7.140625" style="42" customWidth="1"/>
    <col min="784" max="784" width="11.85546875" style="42" customWidth="1"/>
    <col min="785" max="785" width="11.28515625" style="42" customWidth="1"/>
    <col min="786" max="787" width="9.140625" style="42"/>
    <col min="788" max="788" width="14" style="42" bestFit="1" customWidth="1"/>
    <col min="789" max="789" width="8.42578125" style="42" bestFit="1" customWidth="1"/>
    <col min="790" max="790" width="12.140625" style="42" bestFit="1" customWidth="1"/>
    <col min="791" max="791" width="7.85546875" style="42" bestFit="1" customWidth="1"/>
    <col min="792" max="796" width="9.140625" style="42"/>
    <col min="797" max="805" width="9.7109375" style="42" customWidth="1"/>
    <col min="806" max="1024" width="9.140625" style="42"/>
    <col min="1025" max="1025" width="25.7109375" style="42" customWidth="1"/>
    <col min="1026" max="1038" width="4.7109375" style="42" customWidth="1"/>
    <col min="1039" max="1039" width="7.140625" style="42" customWidth="1"/>
    <col min="1040" max="1040" width="11.85546875" style="42" customWidth="1"/>
    <col min="1041" max="1041" width="11.28515625" style="42" customWidth="1"/>
    <col min="1042" max="1043" width="9.140625" style="42"/>
    <col min="1044" max="1044" width="14" style="42" bestFit="1" customWidth="1"/>
    <col min="1045" max="1045" width="8.42578125" style="42" bestFit="1" customWidth="1"/>
    <col min="1046" max="1046" width="12.140625" style="42" bestFit="1" customWidth="1"/>
    <col min="1047" max="1047" width="7.85546875" style="42" bestFit="1" customWidth="1"/>
    <col min="1048" max="1052" width="9.140625" style="42"/>
    <col min="1053" max="1061" width="9.7109375" style="42" customWidth="1"/>
    <col min="1062" max="1280" width="9.140625" style="42"/>
    <col min="1281" max="1281" width="25.7109375" style="42" customWidth="1"/>
    <col min="1282" max="1294" width="4.7109375" style="42" customWidth="1"/>
    <col min="1295" max="1295" width="7.140625" style="42" customWidth="1"/>
    <col min="1296" max="1296" width="11.85546875" style="42" customWidth="1"/>
    <col min="1297" max="1297" width="11.28515625" style="42" customWidth="1"/>
    <col min="1298" max="1299" width="9.140625" style="42"/>
    <col min="1300" max="1300" width="14" style="42" bestFit="1" customWidth="1"/>
    <col min="1301" max="1301" width="8.42578125" style="42" bestFit="1" customWidth="1"/>
    <col min="1302" max="1302" width="12.140625" style="42" bestFit="1" customWidth="1"/>
    <col min="1303" max="1303" width="7.85546875" style="42" bestFit="1" customWidth="1"/>
    <col min="1304" max="1308" width="9.140625" style="42"/>
    <col min="1309" max="1317" width="9.7109375" style="42" customWidth="1"/>
    <col min="1318" max="1536" width="9.140625" style="42"/>
    <col min="1537" max="1537" width="25.7109375" style="42" customWidth="1"/>
    <col min="1538" max="1550" width="4.7109375" style="42" customWidth="1"/>
    <col min="1551" max="1551" width="7.140625" style="42" customWidth="1"/>
    <col min="1552" max="1552" width="11.85546875" style="42" customWidth="1"/>
    <col min="1553" max="1553" width="11.28515625" style="42" customWidth="1"/>
    <col min="1554" max="1555" width="9.140625" style="42"/>
    <col min="1556" max="1556" width="14" style="42" bestFit="1" customWidth="1"/>
    <col min="1557" max="1557" width="8.42578125" style="42" bestFit="1" customWidth="1"/>
    <col min="1558" max="1558" width="12.140625" style="42" bestFit="1" customWidth="1"/>
    <col min="1559" max="1559" width="7.85546875" style="42" bestFit="1" customWidth="1"/>
    <col min="1560" max="1564" width="9.140625" style="42"/>
    <col min="1565" max="1573" width="9.7109375" style="42" customWidth="1"/>
    <col min="1574" max="1792" width="9.140625" style="42"/>
    <col min="1793" max="1793" width="25.7109375" style="42" customWidth="1"/>
    <col min="1794" max="1806" width="4.7109375" style="42" customWidth="1"/>
    <col min="1807" max="1807" width="7.140625" style="42" customWidth="1"/>
    <col min="1808" max="1808" width="11.85546875" style="42" customWidth="1"/>
    <col min="1809" max="1809" width="11.28515625" style="42" customWidth="1"/>
    <col min="1810" max="1811" width="9.140625" style="42"/>
    <col min="1812" max="1812" width="14" style="42" bestFit="1" customWidth="1"/>
    <col min="1813" max="1813" width="8.42578125" style="42" bestFit="1" customWidth="1"/>
    <col min="1814" max="1814" width="12.140625" style="42" bestFit="1" customWidth="1"/>
    <col min="1815" max="1815" width="7.85546875" style="42" bestFit="1" customWidth="1"/>
    <col min="1816" max="1820" width="9.140625" style="42"/>
    <col min="1821" max="1829" width="9.7109375" style="42" customWidth="1"/>
    <col min="1830" max="2048" width="9.140625" style="42"/>
    <col min="2049" max="2049" width="25.7109375" style="42" customWidth="1"/>
    <col min="2050" max="2062" width="4.7109375" style="42" customWidth="1"/>
    <col min="2063" max="2063" width="7.140625" style="42" customWidth="1"/>
    <col min="2064" max="2064" width="11.85546875" style="42" customWidth="1"/>
    <col min="2065" max="2065" width="11.28515625" style="42" customWidth="1"/>
    <col min="2066" max="2067" width="9.140625" style="42"/>
    <col min="2068" max="2068" width="14" style="42" bestFit="1" customWidth="1"/>
    <col min="2069" max="2069" width="8.42578125" style="42" bestFit="1" customWidth="1"/>
    <col min="2070" max="2070" width="12.140625" style="42" bestFit="1" customWidth="1"/>
    <col min="2071" max="2071" width="7.85546875" style="42" bestFit="1" customWidth="1"/>
    <col min="2072" max="2076" width="9.140625" style="42"/>
    <col min="2077" max="2085" width="9.7109375" style="42" customWidth="1"/>
    <col min="2086" max="2304" width="9.140625" style="42"/>
    <col min="2305" max="2305" width="25.7109375" style="42" customWidth="1"/>
    <col min="2306" max="2318" width="4.7109375" style="42" customWidth="1"/>
    <col min="2319" max="2319" width="7.140625" style="42" customWidth="1"/>
    <col min="2320" max="2320" width="11.85546875" style="42" customWidth="1"/>
    <col min="2321" max="2321" width="11.28515625" style="42" customWidth="1"/>
    <col min="2322" max="2323" width="9.140625" style="42"/>
    <col min="2324" max="2324" width="14" style="42" bestFit="1" customWidth="1"/>
    <col min="2325" max="2325" width="8.42578125" style="42" bestFit="1" customWidth="1"/>
    <col min="2326" max="2326" width="12.140625" style="42" bestFit="1" customWidth="1"/>
    <col min="2327" max="2327" width="7.85546875" style="42" bestFit="1" customWidth="1"/>
    <col min="2328" max="2332" width="9.140625" style="42"/>
    <col min="2333" max="2341" width="9.7109375" style="42" customWidth="1"/>
    <col min="2342" max="2560" width="9.140625" style="42"/>
    <col min="2561" max="2561" width="25.7109375" style="42" customWidth="1"/>
    <col min="2562" max="2574" width="4.7109375" style="42" customWidth="1"/>
    <col min="2575" max="2575" width="7.140625" style="42" customWidth="1"/>
    <col min="2576" max="2576" width="11.85546875" style="42" customWidth="1"/>
    <col min="2577" max="2577" width="11.28515625" style="42" customWidth="1"/>
    <col min="2578" max="2579" width="9.140625" style="42"/>
    <col min="2580" max="2580" width="14" style="42" bestFit="1" customWidth="1"/>
    <col min="2581" max="2581" width="8.42578125" style="42" bestFit="1" customWidth="1"/>
    <col min="2582" max="2582" width="12.140625" style="42" bestFit="1" customWidth="1"/>
    <col min="2583" max="2583" width="7.85546875" style="42" bestFit="1" customWidth="1"/>
    <col min="2584" max="2588" width="9.140625" style="42"/>
    <col min="2589" max="2597" width="9.7109375" style="42" customWidth="1"/>
    <col min="2598" max="2816" width="9.140625" style="42"/>
    <col min="2817" max="2817" width="25.7109375" style="42" customWidth="1"/>
    <col min="2818" max="2830" width="4.7109375" style="42" customWidth="1"/>
    <col min="2831" max="2831" width="7.140625" style="42" customWidth="1"/>
    <col min="2832" max="2832" width="11.85546875" style="42" customWidth="1"/>
    <col min="2833" max="2833" width="11.28515625" style="42" customWidth="1"/>
    <col min="2834" max="2835" width="9.140625" style="42"/>
    <col min="2836" max="2836" width="14" style="42" bestFit="1" customWidth="1"/>
    <col min="2837" max="2837" width="8.42578125" style="42" bestFit="1" customWidth="1"/>
    <col min="2838" max="2838" width="12.140625" style="42" bestFit="1" customWidth="1"/>
    <col min="2839" max="2839" width="7.85546875" style="42" bestFit="1" customWidth="1"/>
    <col min="2840" max="2844" width="9.140625" style="42"/>
    <col min="2845" max="2853" width="9.7109375" style="42" customWidth="1"/>
    <col min="2854" max="3072" width="9.140625" style="42"/>
    <col min="3073" max="3073" width="25.7109375" style="42" customWidth="1"/>
    <col min="3074" max="3086" width="4.7109375" style="42" customWidth="1"/>
    <col min="3087" max="3087" width="7.140625" style="42" customWidth="1"/>
    <col min="3088" max="3088" width="11.85546875" style="42" customWidth="1"/>
    <col min="3089" max="3089" width="11.28515625" style="42" customWidth="1"/>
    <col min="3090" max="3091" width="9.140625" style="42"/>
    <col min="3092" max="3092" width="14" style="42" bestFit="1" customWidth="1"/>
    <col min="3093" max="3093" width="8.42578125" style="42" bestFit="1" customWidth="1"/>
    <col min="3094" max="3094" width="12.140625" style="42" bestFit="1" customWidth="1"/>
    <col min="3095" max="3095" width="7.85546875" style="42" bestFit="1" customWidth="1"/>
    <col min="3096" max="3100" width="9.140625" style="42"/>
    <col min="3101" max="3109" width="9.7109375" style="42" customWidth="1"/>
    <col min="3110" max="3328" width="9.140625" style="42"/>
    <col min="3329" max="3329" width="25.7109375" style="42" customWidth="1"/>
    <col min="3330" max="3342" width="4.7109375" style="42" customWidth="1"/>
    <col min="3343" max="3343" width="7.140625" style="42" customWidth="1"/>
    <col min="3344" max="3344" width="11.85546875" style="42" customWidth="1"/>
    <col min="3345" max="3345" width="11.28515625" style="42" customWidth="1"/>
    <col min="3346" max="3347" width="9.140625" style="42"/>
    <col min="3348" max="3348" width="14" style="42" bestFit="1" customWidth="1"/>
    <col min="3349" max="3349" width="8.42578125" style="42" bestFit="1" customWidth="1"/>
    <col min="3350" max="3350" width="12.140625" style="42" bestFit="1" customWidth="1"/>
    <col min="3351" max="3351" width="7.85546875" style="42" bestFit="1" customWidth="1"/>
    <col min="3352" max="3356" width="9.140625" style="42"/>
    <col min="3357" max="3365" width="9.7109375" style="42" customWidth="1"/>
    <col min="3366" max="3584" width="9.140625" style="42"/>
    <col min="3585" max="3585" width="25.7109375" style="42" customWidth="1"/>
    <col min="3586" max="3598" width="4.7109375" style="42" customWidth="1"/>
    <col min="3599" max="3599" width="7.140625" style="42" customWidth="1"/>
    <col min="3600" max="3600" width="11.85546875" style="42" customWidth="1"/>
    <col min="3601" max="3601" width="11.28515625" style="42" customWidth="1"/>
    <col min="3602" max="3603" width="9.140625" style="42"/>
    <col min="3604" max="3604" width="14" style="42" bestFit="1" customWidth="1"/>
    <col min="3605" max="3605" width="8.42578125" style="42" bestFit="1" customWidth="1"/>
    <col min="3606" max="3606" width="12.140625" style="42" bestFit="1" customWidth="1"/>
    <col min="3607" max="3607" width="7.85546875" style="42" bestFit="1" customWidth="1"/>
    <col min="3608" max="3612" width="9.140625" style="42"/>
    <col min="3613" max="3621" width="9.7109375" style="42" customWidth="1"/>
    <col min="3622" max="3840" width="9.140625" style="42"/>
    <col min="3841" max="3841" width="25.7109375" style="42" customWidth="1"/>
    <col min="3842" max="3854" width="4.7109375" style="42" customWidth="1"/>
    <col min="3855" max="3855" width="7.140625" style="42" customWidth="1"/>
    <col min="3856" max="3856" width="11.85546875" style="42" customWidth="1"/>
    <col min="3857" max="3857" width="11.28515625" style="42" customWidth="1"/>
    <col min="3858" max="3859" width="9.140625" style="42"/>
    <col min="3860" max="3860" width="14" style="42" bestFit="1" customWidth="1"/>
    <col min="3861" max="3861" width="8.42578125" style="42" bestFit="1" customWidth="1"/>
    <col min="3862" max="3862" width="12.140625" style="42" bestFit="1" customWidth="1"/>
    <col min="3863" max="3863" width="7.85546875" style="42" bestFit="1" customWidth="1"/>
    <col min="3864" max="3868" width="9.140625" style="42"/>
    <col min="3869" max="3877" width="9.7109375" style="42" customWidth="1"/>
    <col min="3878" max="4096" width="9.140625" style="42"/>
    <col min="4097" max="4097" width="25.7109375" style="42" customWidth="1"/>
    <col min="4098" max="4110" width="4.7109375" style="42" customWidth="1"/>
    <col min="4111" max="4111" width="7.140625" style="42" customWidth="1"/>
    <col min="4112" max="4112" width="11.85546875" style="42" customWidth="1"/>
    <col min="4113" max="4113" width="11.28515625" style="42" customWidth="1"/>
    <col min="4114" max="4115" width="9.140625" style="42"/>
    <col min="4116" max="4116" width="14" style="42" bestFit="1" customWidth="1"/>
    <col min="4117" max="4117" width="8.42578125" style="42" bestFit="1" customWidth="1"/>
    <col min="4118" max="4118" width="12.140625" style="42" bestFit="1" customWidth="1"/>
    <col min="4119" max="4119" width="7.85546875" style="42" bestFit="1" customWidth="1"/>
    <col min="4120" max="4124" width="9.140625" style="42"/>
    <col min="4125" max="4133" width="9.7109375" style="42" customWidth="1"/>
    <col min="4134" max="4352" width="9.140625" style="42"/>
    <col min="4353" max="4353" width="25.7109375" style="42" customWidth="1"/>
    <col min="4354" max="4366" width="4.7109375" style="42" customWidth="1"/>
    <col min="4367" max="4367" width="7.140625" style="42" customWidth="1"/>
    <col min="4368" max="4368" width="11.85546875" style="42" customWidth="1"/>
    <col min="4369" max="4369" width="11.28515625" style="42" customWidth="1"/>
    <col min="4370" max="4371" width="9.140625" style="42"/>
    <col min="4372" max="4372" width="14" style="42" bestFit="1" customWidth="1"/>
    <col min="4373" max="4373" width="8.42578125" style="42" bestFit="1" customWidth="1"/>
    <col min="4374" max="4374" width="12.140625" style="42" bestFit="1" customWidth="1"/>
    <col min="4375" max="4375" width="7.85546875" style="42" bestFit="1" customWidth="1"/>
    <col min="4376" max="4380" width="9.140625" style="42"/>
    <col min="4381" max="4389" width="9.7109375" style="42" customWidth="1"/>
    <col min="4390" max="4608" width="9.140625" style="42"/>
    <col min="4609" max="4609" width="25.7109375" style="42" customWidth="1"/>
    <col min="4610" max="4622" width="4.7109375" style="42" customWidth="1"/>
    <col min="4623" max="4623" width="7.140625" style="42" customWidth="1"/>
    <col min="4624" max="4624" width="11.85546875" style="42" customWidth="1"/>
    <col min="4625" max="4625" width="11.28515625" style="42" customWidth="1"/>
    <col min="4626" max="4627" width="9.140625" style="42"/>
    <col min="4628" max="4628" width="14" style="42" bestFit="1" customWidth="1"/>
    <col min="4629" max="4629" width="8.42578125" style="42" bestFit="1" customWidth="1"/>
    <col min="4630" max="4630" width="12.140625" style="42" bestFit="1" customWidth="1"/>
    <col min="4631" max="4631" width="7.85546875" style="42" bestFit="1" customWidth="1"/>
    <col min="4632" max="4636" width="9.140625" style="42"/>
    <col min="4637" max="4645" width="9.7109375" style="42" customWidth="1"/>
    <col min="4646" max="4864" width="9.140625" style="42"/>
    <col min="4865" max="4865" width="25.7109375" style="42" customWidth="1"/>
    <col min="4866" max="4878" width="4.7109375" style="42" customWidth="1"/>
    <col min="4879" max="4879" width="7.140625" style="42" customWidth="1"/>
    <col min="4880" max="4880" width="11.85546875" style="42" customWidth="1"/>
    <col min="4881" max="4881" width="11.28515625" style="42" customWidth="1"/>
    <col min="4882" max="4883" width="9.140625" style="42"/>
    <col min="4884" max="4884" width="14" style="42" bestFit="1" customWidth="1"/>
    <col min="4885" max="4885" width="8.42578125" style="42" bestFit="1" customWidth="1"/>
    <col min="4886" max="4886" width="12.140625" style="42" bestFit="1" customWidth="1"/>
    <col min="4887" max="4887" width="7.85546875" style="42" bestFit="1" customWidth="1"/>
    <col min="4888" max="4892" width="9.140625" style="42"/>
    <col min="4893" max="4901" width="9.7109375" style="42" customWidth="1"/>
    <col min="4902" max="5120" width="9.140625" style="42"/>
    <col min="5121" max="5121" width="25.7109375" style="42" customWidth="1"/>
    <col min="5122" max="5134" width="4.7109375" style="42" customWidth="1"/>
    <col min="5135" max="5135" width="7.140625" style="42" customWidth="1"/>
    <col min="5136" max="5136" width="11.85546875" style="42" customWidth="1"/>
    <col min="5137" max="5137" width="11.28515625" style="42" customWidth="1"/>
    <col min="5138" max="5139" width="9.140625" style="42"/>
    <col min="5140" max="5140" width="14" style="42" bestFit="1" customWidth="1"/>
    <col min="5141" max="5141" width="8.42578125" style="42" bestFit="1" customWidth="1"/>
    <col min="5142" max="5142" width="12.140625" style="42" bestFit="1" customWidth="1"/>
    <col min="5143" max="5143" width="7.85546875" style="42" bestFit="1" customWidth="1"/>
    <col min="5144" max="5148" width="9.140625" style="42"/>
    <col min="5149" max="5157" width="9.7109375" style="42" customWidth="1"/>
    <col min="5158" max="5376" width="9.140625" style="42"/>
    <col min="5377" max="5377" width="25.7109375" style="42" customWidth="1"/>
    <col min="5378" max="5390" width="4.7109375" style="42" customWidth="1"/>
    <col min="5391" max="5391" width="7.140625" style="42" customWidth="1"/>
    <col min="5392" max="5392" width="11.85546875" style="42" customWidth="1"/>
    <col min="5393" max="5393" width="11.28515625" style="42" customWidth="1"/>
    <col min="5394" max="5395" width="9.140625" style="42"/>
    <col min="5396" max="5396" width="14" style="42" bestFit="1" customWidth="1"/>
    <col min="5397" max="5397" width="8.42578125" style="42" bestFit="1" customWidth="1"/>
    <col min="5398" max="5398" width="12.140625" style="42" bestFit="1" customWidth="1"/>
    <col min="5399" max="5399" width="7.85546875" style="42" bestFit="1" customWidth="1"/>
    <col min="5400" max="5404" width="9.140625" style="42"/>
    <col min="5405" max="5413" width="9.7109375" style="42" customWidth="1"/>
    <col min="5414" max="5632" width="9.140625" style="42"/>
    <col min="5633" max="5633" width="25.7109375" style="42" customWidth="1"/>
    <col min="5634" max="5646" width="4.7109375" style="42" customWidth="1"/>
    <col min="5647" max="5647" width="7.140625" style="42" customWidth="1"/>
    <col min="5648" max="5648" width="11.85546875" style="42" customWidth="1"/>
    <col min="5649" max="5649" width="11.28515625" style="42" customWidth="1"/>
    <col min="5650" max="5651" width="9.140625" style="42"/>
    <col min="5652" max="5652" width="14" style="42" bestFit="1" customWidth="1"/>
    <col min="5653" max="5653" width="8.42578125" style="42" bestFit="1" customWidth="1"/>
    <col min="5654" max="5654" width="12.140625" style="42" bestFit="1" customWidth="1"/>
    <col min="5655" max="5655" width="7.85546875" style="42" bestFit="1" customWidth="1"/>
    <col min="5656" max="5660" width="9.140625" style="42"/>
    <col min="5661" max="5669" width="9.7109375" style="42" customWidth="1"/>
    <col min="5670" max="5888" width="9.140625" style="42"/>
    <col min="5889" max="5889" width="25.7109375" style="42" customWidth="1"/>
    <col min="5890" max="5902" width="4.7109375" style="42" customWidth="1"/>
    <col min="5903" max="5903" width="7.140625" style="42" customWidth="1"/>
    <col min="5904" max="5904" width="11.85546875" style="42" customWidth="1"/>
    <col min="5905" max="5905" width="11.28515625" style="42" customWidth="1"/>
    <col min="5906" max="5907" width="9.140625" style="42"/>
    <col min="5908" max="5908" width="14" style="42" bestFit="1" customWidth="1"/>
    <col min="5909" max="5909" width="8.42578125" style="42" bestFit="1" customWidth="1"/>
    <col min="5910" max="5910" width="12.140625" style="42" bestFit="1" customWidth="1"/>
    <col min="5911" max="5911" width="7.85546875" style="42" bestFit="1" customWidth="1"/>
    <col min="5912" max="5916" width="9.140625" style="42"/>
    <col min="5917" max="5925" width="9.7109375" style="42" customWidth="1"/>
    <col min="5926" max="6144" width="9.140625" style="42"/>
    <col min="6145" max="6145" width="25.7109375" style="42" customWidth="1"/>
    <col min="6146" max="6158" width="4.7109375" style="42" customWidth="1"/>
    <col min="6159" max="6159" width="7.140625" style="42" customWidth="1"/>
    <col min="6160" max="6160" width="11.85546875" style="42" customWidth="1"/>
    <col min="6161" max="6161" width="11.28515625" style="42" customWidth="1"/>
    <col min="6162" max="6163" width="9.140625" style="42"/>
    <col min="6164" max="6164" width="14" style="42" bestFit="1" customWidth="1"/>
    <col min="6165" max="6165" width="8.42578125" style="42" bestFit="1" customWidth="1"/>
    <col min="6166" max="6166" width="12.140625" style="42" bestFit="1" customWidth="1"/>
    <col min="6167" max="6167" width="7.85546875" style="42" bestFit="1" customWidth="1"/>
    <col min="6168" max="6172" width="9.140625" style="42"/>
    <col min="6173" max="6181" width="9.7109375" style="42" customWidth="1"/>
    <col min="6182" max="6400" width="9.140625" style="42"/>
    <col min="6401" max="6401" width="25.7109375" style="42" customWidth="1"/>
    <col min="6402" max="6414" width="4.7109375" style="42" customWidth="1"/>
    <col min="6415" max="6415" width="7.140625" style="42" customWidth="1"/>
    <col min="6416" max="6416" width="11.85546875" style="42" customWidth="1"/>
    <col min="6417" max="6417" width="11.28515625" style="42" customWidth="1"/>
    <col min="6418" max="6419" width="9.140625" style="42"/>
    <col min="6420" max="6420" width="14" style="42" bestFit="1" customWidth="1"/>
    <col min="6421" max="6421" width="8.42578125" style="42" bestFit="1" customWidth="1"/>
    <col min="6422" max="6422" width="12.140625" style="42" bestFit="1" customWidth="1"/>
    <col min="6423" max="6423" width="7.85546875" style="42" bestFit="1" customWidth="1"/>
    <col min="6424" max="6428" width="9.140625" style="42"/>
    <col min="6429" max="6437" width="9.7109375" style="42" customWidth="1"/>
    <col min="6438" max="6656" width="9.140625" style="42"/>
    <col min="6657" max="6657" width="25.7109375" style="42" customWidth="1"/>
    <col min="6658" max="6670" width="4.7109375" style="42" customWidth="1"/>
    <col min="6671" max="6671" width="7.140625" style="42" customWidth="1"/>
    <col min="6672" max="6672" width="11.85546875" style="42" customWidth="1"/>
    <col min="6673" max="6673" width="11.28515625" style="42" customWidth="1"/>
    <col min="6674" max="6675" width="9.140625" style="42"/>
    <col min="6676" max="6676" width="14" style="42" bestFit="1" customWidth="1"/>
    <col min="6677" max="6677" width="8.42578125" style="42" bestFit="1" customWidth="1"/>
    <col min="6678" max="6678" width="12.140625" style="42" bestFit="1" customWidth="1"/>
    <col min="6679" max="6679" width="7.85546875" style="42" bestFit="1" customWidth="1"/>
    <col min="6680" max="6684" width="9.140625" style="42"/>
    <col min="6685" max="6693" width="9.7109375" style="42" customWidth="1"/>
    <col min="6694" max="6912" width="9.140625" style="42"/>
    <col min="6913" max="6913" width="25.7109375" style="42" customWidth="1"/>
    <col min="6914" max="6926" width="4.7109375" style="42" customWidth="1"/>
    <col min="6927" max="6927" width="7.140625" style="42" customWidth="1"/>
    <col min="6928" max="6928" width="11.85546875" style="42" customWidth="1"/>
    <col min="6929" max="6929" width="11.28515625" style="42" customWidth="1"/>
    <col min="6930" max="6931" width="9.140625" style="42"/>
    <col min="6932" max="6932" width="14" style="42" bestFit="1" customWidth="1"/>
    <col min="6933" max="6933" width="8.42578125" style="42" bestFit="1" customWidth="1"/>
    <col min="6934" max="6934" width="12.140625" style="42" bestFit="1" customWidth="1"/>
    <col min="6935" max="6935" width="7.85546875" style="42" bestFit="1" customWidth="1"/>
    <col min="6936" max="6940" width="9.140625" style="42"/>
    <col min="6941" max="6949" width="9.7109375" style="42" customWidth="1"/>
    <col min="6950" max="7168" width="9.140625" style="42"/>
    <col min="7169" max="7169" width="25.7109375" style="42" customWidth="1"/>
    <col min="7170" max="7182" width="4.7109375" style="42" customWidth="1"/>
    <col min="7183" max="7183" width="7.140625" style="42" customWidth="1"/>
    <col min="7184" max="7184" width="11.85546875" style="42" customWidth="1"/>
    <col min="7185" max="7185" width="11.28515625" style="42" customWidth="1"/>
    <col min="7186" max="7187" width="9.140625" style="42"/>
    <col min="7188" max="7188" width="14" style="42" bestFit="1" customWidth="1"/>
    <col min="7189" max="7189" width="8.42578125" style="42" bestFit="1" customWidth="1"/>
    <col min="7190" max="7190" width="12.140625" style="42" bestFit="1" customWidth="1"/>
    <col min="7191" max="7191" width="7.85546875" style="42" bestFit="1" customWidth="1"/>
    <col min="7192" max="7196" width="9.140625" style="42"/>
    <col min="7197" max="7205" width="9.7109375" style="42" customWidth="1"/>
    <col min="7206" max="7424" width="9.140625" style="42"/>
    <col min="7425" max="7425" width="25.7109375" style="42" customWidth="1"/>
    <col min="7426" max="7438" width="4.7109375" style="42" customWidth="1"/>
    <col min="7439" max="7439" width="7.140625" style="42" customWidth="1"/>
    <col min="7440" max="7440" width="11.85546875" style="42" customWidth="1"/>
    <col min="7441" max="7441" width="11.28515625" style="42" customWidth="1"/>
    <col min="7442" max="7443" width="9.140625" style="42"/>
    <col min="7444" max="7444" width="14" style="42" bestFit="1" customWidth="1"/>
    <col min="7445" max="7445" width="8.42578125" style="42" bestFit="1" customWidth="1"/>
    <col min="7446" max="7446" width="12.140625" style="42" bestFit="1" customWidth="1"/>
    <col min="7447" max="7447" width="7.85546875" style="42" bestFit="1" customWidth="1"/>
    <col min="7448" max="7452" width="9.140625" style="42"/>
    <col min="7453" max="7461" width="9.7109375" style="42" customWidth="1"/>
    <col min="7462" max="7680" width="9.140625" style="42"/>
    <col min="7681" max="7681" width="25.7109375" style="42" customWidth="1"/>
    <col min="7682" max="7694" width="4.7109375" style="42" customWidth="1"/>
    <col min="7695" max="7695" width="7.140625" style="42" customWidth="1"/>
    <col min="7696" max="7696" width="11.85546875" style="42" customWidth="1"/>
    <col min="7697" max="7697" width="11.28515625" style="42" customWidth="1"/>
    <col min="7698" max="7699" width="9.140625" style="42"/>
    <col min="7700" max="7700" width="14" style="42" bestFit="1" customWidth="1"/>
    <col min="7701" max="7701" width="8.42578125" style="42" bestFit="1" customWidth="1"/>
    <col min="7702" max="7702" width="12.140625" style="42" bestFit="1" customWidth="1"/>
    <col min="7703" max="7703" width="7.85546875" style="42" bestFit="1" customWidth="1"/>
    <col min="7704" max="7708" width="9.140625" style="42"/>
    <col min="7709" max="7717" width="9.7109375" style="42" customWidth="1"/>
    <col min="7718" max="7936" width="9.140625" style="42"/>
    <col min="7937" max="7937" width="25.7109375" style="42" customWidth="1"/>
    <col min="7938" max="7950" width="4.7109375" style="42" customWidth="1"/>
    <col min="7951" max="7951" width="7.140625" style="42" customWidth="1"/>
    <col min="7952" max="7952" width="11.85546875" style="42" customWidth="1"/>
    <col min="7953" max="7953" width="11.28515625" style="42" customWidth="1"/>
    <col min="7954" max="7955" width="9.140625" style="42"/>
    <col min="7956" max="7956" width="14" style="42" bestFit="1" customWidth="1"/>
    <col min="7957" max="7957" width="8.42578125" style="42" bestFit="1" customWidth="1"/>
    <col min="7958" max="7958" width="12.140625" style="42" bestFit="1" customWidth="1"/>
    <col min="7959" max="7959" width="7.85546875" style="42" bestFit="1" customWidth="1"/>
    <col min="7960" max="7964" width="9.140625" style="42"/>
    <col min="7965" max="7973" width="9.7109375" style="42" customWidth="1"/>
    <col min="7974" max="8192" width="9.140625" style="42"/>
    <col min="8193" max="8193" width="25.7109375" style="42" customWidth="1"/>
    <col min="8194" max="8206" width="4.7109375" style="42" customWidth="1"/>
    <col min="8207" max="8207" width="7.140625" style="42" customWidth="1"/>
    <col min="8208" max="8208" width="11.85546875" style="42" customWidth="1"/>
    <col min="8209" max="8209" width="11.28515625" style="42" customWidth="1"/>
    <col min="8210" max="8211" width="9.140625" style="42"/>
    <col min="8212" max="8212" width="14" style="42" bestFit="1" customWidth="1"/>
    <col min="8213" max="8213" width="8.42578125" style="42" bestFit="1" customWidth="1"/>
    <col min="8214" max="8214" width="12.140625" style="42" bestFit="1" customWidth="1"/>
    <col min="8215" max="8215" width="7.85546875" style="42" bestFit="1" customWidth="1"/>
    <col min="8216" max="8220" width="9.140625" style="42"/>
    <col min="8221" max="8229" width="9.7109375" style="42" customWidth="1"/>
    <col min="8230" max="8448" width="9.140625" style="42"/>
    <col min="8449" max="8449" width="25.7109375" style="42" customWidth="1"/>
    <col min="8450" max="8462" width="4.7109375" style="42" customWidth="1"/>
    <col min="8463" max="8463" width="7.140625" style="42" customWidth="1"/>
    <col min="8464" max="8464" width="11.85546875" style="42" customWidth="1"/>
    <col min="8465" max="8465" width="11.28515625" style="42" customWidth="1"/>
    <col min="8466" max="8467" width="9.140625" style="42"/>
    <col min="8468" max="8468" width="14" style="42" bestFit="1" customWidth="1"/>
    <col min="8469" max="8469" width="8.42578125" style="42" bestFit="1" customWidth="1"/>
    <col min="8470" max="8470" width="12.140625" style="42" bestFit="1" customWidth="1"/>
    <col min="8471" max="8471" width="7.85546875" style="42" bestFit="1" customWidth="1"/>
    <col min="8472" max="8476" width="9.140625" style="42"/>
    <col min="8477" max="8485" width="9.7109375" style="42" customWidth="1"/>
    <col min="8486" max="8704" width="9.140625" style="42"/>
    <col min="8705" max="8705" width="25.7109375" style="42" customWidth="1"/>
    <col min="8706" max="8718" width="4.7109375" style="42" customWidth="1"/>
    <col min="8719" max="8719" width="7.140625" style="42" customWidth="1"/>
    <col min="8720" max="8720" width="11.85546875" style="42" customWidth="1"/>
    <col min="8721" max="8721" width="11.28515625" style="42" customWidth="1"/>
    <col min="8722" max="8723" width="9.140625" style="42"/>
    <col min="8724" max="8724" width="14" style="42" bestFit="1" customWidth="1"/>
    <col min="8725" max="8725" width="8.42578125" style="42" bestFit="1" customWidth="1"/>
    <col min="8726" max="8726" width="12.140625" style="42" bestFit="1" customWidth="1"/>
    <col min="8727" max="8727" width="7.85546875" style="42" bestFit="1" customWidth="1"/>
    <col min="8728" max="8732" width="9.140625" style="42"/>
    <col min="8733" max="8741" width="9.7109375" style="42" customWidth="1"/>
    <col min="8742" max="8960" width="9.140625" style="42"/>
    <col min="8961" max="8961" width="25.7109375" style="42" customWidth="1"/>
    <col min="8962" max="8974" width="4.7109375" style="42" customWidth="1"/>
    <col min="8975" max="8975" width="7.140625" style="42" customWidth="1"/>
    <col min="8976" max="8976" width="11.85546875" style="42" customWidth="1"/>
    <col min="8977" max="8977" width="11.28515625" style="42" customWidth="1"/>
    <col min="8978" max="8979" width="9.140625" style="42"/>
    <col min="8980" max="8980" width="14" style="42" bestFit="1" customWidth="1"/>
    <col min="8981" max="8981" width="8.42578125" style="42" bestFit="1" customWidth="1"/>
    <col min="8982" max="8982" width="12.140625" style="42" bestFit="1" customWidth="1"/>
    <col min="8983" max="8983" width="7.85546875" style="42" bestFit="1" customWidth="1"/>
    <col min="8984" max="8988" width="9.140625" style="42"/>
    <col min="8989" max="8997" width="9.7109375" style="42" customWidth="1"/>
    <col min="8998" max="9216" width="9.140625" style="42"/>
    <col min="9217" max="9217" width="25.7109375" style="42" customWidth="1"/>
    <col min="9218" max="9230" width="4.7109375" style="42" customWidth="1"/>
    <col min="9231" max="9231" width="7.140625" style="42" customWidth="1"/>
    <col min="9232" max="9232" width="11.85546875" style="42" customWidth="1"/>
    <col min="9233" max="9233" width="11.28515625" style="42" customWidth="1"/>
    <col min="9234" max="9235" width="9.140625" style="42"/>
    <col min="9236" max="9236" width="14" style="42" bestFit="1" customWidth="1"/>
    <col min="9237" max="9237" width="8.42578125" style="42" bestFit="1" customWidth="1"/>
    <col min="9238" max="9238" width="12.140625" style="42" bestFit="1" customWidth="1"/>
    <col min="9239" max="9239" width="7.85546875" style="42" bestFit="1" customWidth="1"/>
    <col min="9240" max="9244" width="9.140625" style="42"/>
    <col min="9245" max="9253" width="9.7109375" style="42" customWidth="1"/>
    <col min="9254" max="9472" width="9.140625" style="42"/>
    <col min="9473" max="9473" width="25.7109375" style="42" customWidth="1"/>
    <col min="9474" max="9486" width="4.7109375" style="42" customWidth="1"/>
    <col min="9487" max="9487" width="7.140625" style="42" customWidth="1"/>
    <col min="9488" max="9488" width="11.85546875" style="42" customWidth="1"/>
    <col min="9489" max="9489" width="11.28515625" style="42" customWidth="1"/>
    <col min="9490" max="9491" width="9.140625" style="42"/>
    <col min="9492" max="9492" width="14" style="42" bestFit="1" customWidth="1"/>
    <col min="9493" max="9493" width="8.42578125" style="42" bestFit="1" customWidth="1"/>
    <col min="9494" max="9494" width="12.140625" style="42" bestFit="1" customWidth="1"/>
    <col min="9495" max="9495" width="7.85546875" style="42" bestFit="1" customWidth="1"/>
    <col min="9496" max="9500" width="9.140625" style="42"/>
    <col min="9501" max="9509" width="9.7109375" style="42" customWidth="1"/>
    <col min="9510" max="9728" width="9.140625" style="42"/>
    <col min="9729" max="9729" width="25.7109375" style="42" customWidth="1"/>
    <col min="9730" max="9742" width="4.7109375" style="42" customWidth="1"/>
    <col min="9743" max="9743" width="7.140625" style="42" customWidth="1"/>
    <col min="9744" max="9744" width="11.85546875" style="42" customWidth="1"/>
    <col min="9745" max="9745" width="11.28515625" style="42" customWidth="1"/>
    <col min="9746" max="9747" width="9.140625" style="42"/>
    <col min="9748" max="9748" width="14" style="42" bestFit="1" customWidth="1"/>
    <col min="9749" max="9749" width="8.42578125" style="42" bestFit="1" customWidth="1"/>
    <col min="9750" max="9750" width="12.140625" style="42" bestFit="1" customWidth="1"/>
    <col min="9751" max="9751" width="7.85546875" style="42" bestFit="1" customWidth="1"/>
    <col min="9752" max="9756" width="9.140625" style="42"/>
    <col min="9757" max="9765" width="9.7109375" style="42" customWidth="1"/>
    <col min="9766" max="9984" width="9.140625" style="42"/>
    <col min="9985" max="9985" width="25.7109375" style="42" customWidth="1"/>
    <col min="9986" max="9998" width="4.7109375" style="42" customWidth="1"/>
    <col min="9999" max="9999" width="7.140625" style="42" customWidth="1"/>
    <col min="10000" max="10000" width="11.85546875" style="42" customWidth="1"/>
    <col min="10001" max="10001" width="11.28515625" style="42" customWidth="1"/>
    <col min="10002" max="10003" width="9.140625" style="42"/>
    <col min="10004" max="10004" width="14" style="42" bestFit="1" customWidth="1"/>
    <col min="10005" max="10005" width="8.42578125" style="42" bestFit="1" customWidth="1"/>
    <col min="10006" max="10006" width="12.140625" style="42" bestFit="1" customWidth="1"/>
    <col min="10007" max="10007" width="7.85546875" style="42" bestFit="1" customWidth="1"/>
    <col min="10008" max="10012" width="9.140625" style="42"/>
    <col min="10013" max="10021" width="9.7109375" style="42" customWidth="1"/>
    <col min="10022" max="10240" width="9.140625" style="42"/>
    <col min="10241" max="10241" width="25.7109375" style="42" customWidth="1"/>
    <col min="10242" max="10254" width="4.7109375" style="42" customWidth="1"/>
    <col min="10255" max="10255" width="7.140625" style="42" customWidth="1"/>
    <col min="10256" max="10256" width="11.85546875" style="42" customWidth="1"/>
    <col min="10257" max="10257" width="11.28515625" style="42" customWidth="1"/>
    <col min="10258" max="10259" width="9.140625" style="42"/>
    <col min="10260" max="10260" width="14" style="42" bestFit="1" customWidth="1"/>
    <col min="10261" max="10261" width="8.42578125" style="42" bestFit="1" customWidth="1"/>
    <col min="10262" max="10262" width="12.140625" style="42" bestFit="1" customWidth="1"/>
    <col min="10263" max="10263" width="7.85546875" style="42" bestFit="1" customWidth="1"/>
    <col min="10264" max="10268" width="9.140625" style="42"/>
    <col min="10269" max="10277" width="9.7109375" style="42" customWidth="1"/>
    <col min="10278" max="10496" width="9.140625" style="42"/>
    <col min="10497" max="10497" width="25.7109375" style="42" customWidth="1"/>
    <col min="10498" max="10510" width="4.7109375" style="42" customWidth="1"/>
    <col min="10511" max="10511" width="7.140625" style="42" customWidth="1"/>
    <col min="10512" max="10512" width="11.85546875" style="42" customWidth="1"/>
    <col min="10513" max="10513" width="11.28515625" style="42" customWidth="1"/>
    <col min="10514" max="10515" width="9.140625" style="42"/>
    <col min="10516" max="10516" width="14" style="42" bestFit="1" customWidth="1"/>
    <col min="10517" max="10517" width="8.42578125" style="42" bestFit="1" customWidth="1"/>
    <col min="10518" max="10518" width="12.140625" style="42" bestFit="1" customWidth="1"/>
    <col min="10519" max="10519" width="7.85546875" style="42" bestFit="1" customWidth="1"/>
    <col min="10520" max="10524" width="9.140625" style="42"/>
    <col min="10525" max="10533" width="9.7109375" style="42" customWidth="1"/>
    <col min="10534" max="10752" width="9.140625" style="42"/>
    <col min="10753" max="10753" width="25.7109375" style="42" customWidth="1"/>
    <col min="10754" max="10766" width="4.7109375" style="42" customWidth="1"/>
    <col min="10767" max="10767" width="7.140625" style="42" customWidth="1"/>
    <col min="10768" max="10768" width="11.85546875" style="42" customWidth="1"/>
    <col min="10769" max="10769" width="11.28515625" style="42" customWidth="1"/>
    <col min="10770" max="10771" width="9.140625" style="42"/>
    <col min="10772" max="10772" width="14" style="42" bestFit="1" customWidth="1"/>
    <col min="10773" max="10773" width="8.42578125" style="42" bestFit="1" customWidth="1"/>
    <col min="10774" max="10774" width="12.140625" style="42" bestFit="1" customWidth="1"/>
    <col min="10775" max="10775" width="7.85546875" style="42" bestFit="1" customWidth="1"/>
    <col min="10776" max="10780" width="9.140625" style="42"/>
    <col min="10781" max="10789" width="9.7109375" style="42" customWidth="1"/>
    <col min="10790" max="11008" width="9.140625" style="42"/>
    <col min="11009" max="11009" width="25.7109375" style="42" customWidth="1"/>
    <col min="11010" max="11022" width="4.7109375" style="42" customWidth="1"/>
    <col min="11023" max="11023" width="7.140625" style="42" customWidth="1"/>
    <col min="11024" max="11024" width="11.85546875" style="42" customWidth="1"/>
    <col min="11025" max="11025" width="11.28515625" style="42" customWidth="1"/>
    <col min="11026" max="11027" width="9.140625" style="42"/>
    <col min="11028" max="11028" width="14" style="42" bestFit="1" customWidth="1"/>
    <col min="11029" max="11029" width="8.42578125" style="42" bestFit="1" customWidth="1"/>
    <col min="11030" max="11030" width="12.140625" style="42" bestFit="1" customWidth="1"/>
    <col min="11031" max="11031" width="7.85546875" style="42" bestFit="1" customWidth="1"/>
    <col min="11032" max="11036" width="9.140625" style="42"/>
    <col min="11037" max="11045" width="9.7109375" style="42" customWidth="1"/>
    <col min="11046" max="11264" width="9.140625" style="42"/>
    <col min="11265" max="11265" width="25.7109375" style="42" customWidth="1"/>
    <col min="11266" max="11278" width="4.7109375" style="42" customWidth="1"/>
    <col min="11279" max="11279" width="7.140625" style="42" customWidth="1"/>
    <col min="11280" max="11280" width="11.85546875" style="42" customWidth="1"/>
    <col min="11281" max="11281" width="11.28515625" style="42" customWidth="1"/>
    <col min="11282" max="11283" width="9.140625" style="42"/>
    <col min="11284" max="11284" width="14" style="42" bestFit="1" customWidth="1"/>
    <col min="11285" max="11285" width="8.42578125" style="42" bestFit="1" customWidth="1"/>
    <col min="11286" max="11286" width="12.140625" style="42" bestFit="1" customWidth="1"/>
    <col min="11287" max="11287" width="7.85546875" style="42" bestFit="1" customWidth="1"/>
    <col min="11288" max="11292" width="9.140625" style="42"/>
    <col min="11293" max="11301" width="9.7109375" style="42" customWidth="1"/>
    <col min="11302" max="11520" width="9.140625" style="42"/>
    <col min="11521" max="11521" width="25.7109375" style="42" customWidth="1"/>
    <col min="11522" max="11534" width="4.7109375" style="42" customWidth="1"/>
    <col min="11535" max="11535" width="7.140625" style="42" customWidth="1"/>
    <col min="11536" max="11536" width="11.85546875" style="42" customWidth="1"/>
    <col min="11537" max="11537" width="11.28515625" style="42" customWidth="1"/>
    <col min="11538" max="11539" width="9.140625" style="42"/>
    <col min="11540" max="11540" width="14" style="42" bestFit="1" customWidth="1"/>
    <col min="11541" max="11541" width="8.42578125" style="42" bestFit="1" customWidth="1"/>
    <col min="11542" max="11542" width="12.140625" style="42" bestFit="1" customWidth="1"/>
    <col min="11543" max="11543" width="7.85546875" style="42" bestFit="1" customWidth="1"/>
    <col min="11544" max="11548" width="9.140625" style="42"/>
    <col min="11549" max="11557" width="9.7109375" style="42" customWidth="1"/>
    <col min="11558" max="11776" width="9.140625" style="42"/>
    <col min="11777" max="11777" width="25.7109375" style="42" customWidth="1"/>
    <col min="11778" max="11790" width="4.7109375" style="42" customWidth="1"/>
    <col min="11791" max="11791" width="7.140625" style="42" customWidth="1"/>
    <col min="11792" max="11792" width="11.85546875" style="42" customWidth="1"/>
    <col min="11793" max="11793" width="11.28515625" style="42" customWidth="1"/>
    <col min="11794" max="11795" width="9.140625" style="42"/>
    <col min="11796" max="11796" width="14" style="42" bestFit="1" customWidth="1"/>
    <col min="11797" max="11797" width="8.42578125" style="42" bestFit="1" customWidth="1"/>
    <col min="11798" max="11798" width="12.140625" style="42" bestFit="1" customWidth="1"/>
    <col min="11799" max="11799" width="7.85546875" style="42" bestFit="1" customWidth="1"/>
    <col min="11800" max="11804" width="9.140625" style="42"/>
    <col min="11805" max="11813" width="9.7109375" style="42" customWidth="1"/>
    <col min="11814" max="12032" width="9.140625" style="42"/>
    <col min="12033" max="12033" width="25.7109375" style="42" customWidth="1"/>
    <col min="12034" max="12046" width="4.7109375" style="42" customWidth="1"/>
    <col min="12047" max="12047" width="7.140625" style="42" customWidth="1"/>
    <col min="12048" max="12048" width="11.85546875" style="42" customWidth="1"/>
    <col min="12049" max="12049" width="11.28515625" style="42" customWidth="1"/>
    <col min="12050" max="12051" width="9.140625" style="42"/>
    <col min="12052" max="12052" width="14" style="42" bestFit="1" customWidth="1"/>
    <col min="12053" max="12053" width="8.42578125" style="42" bestFit="1" customWidth="1"/>
    <col min="12054" max="12054" width="12.140625" style="42" bestFit="1" customWidth="1"/>
    <col min="12055" max="12055" width="7.85546875" style="42" bestFit="1" customWidth="1"/>
    <col min="12056" max="12060" width="9.140625" style="42"/>
    <col min="12061" max="12069" width="9.7109375" style="42" customWidth="1"/>
    <col min="12070" max="12288" width="9.140625" style="42"/>
    <col min="12289" max="12289" width="25.7109375" style="42" customWidth="1"/>
    <col min="12290" max="12302" width="4.7109375" style="42" customWidth="1"/>
    <col min="12303" max="12303" width="7.140625" style="42" customWidth="1"/>
    <col min="12304" max="12304" width="11.85546875" style="42" customWidth="1"/>
    <col min="12305" max="12305" width="11.28515625" style="42" customWidth="1"/>
    <col min="12306" max="12307" width="9.140625" style="42"/>
    <col min="12308" max="12308" width="14" style="42" bestFit="1" customWidth="1"/>
    <col min="12309" max="12309" width="8.42578125" style="42" bestFit="1" customWidth="1"/>
    <col min="12310" max="12310" width="12.140625" style="42" bestFit="1" customWidth="1"/>
    <col min="12311" max="12311" width="7.85546875" style="42" bestFit="1" customWidth="1"/>
    <col min="12312" max="12316" width="9.140625" style="42"/>
    <col min="12317" max="12325" width="9.7109375" style="42" customWidth="1"/>
    <col min="12326" max="12544" width="9.140625" style="42"/>
    <col min="12545" max="12545" width="25.7109375" style="42" customWidth="1"/>
    <col min="12546" max="12558" width="4.7109375" style="42" customWidth="1"/>
    <col min="12559" max="12559" width="7.140625" style="42" customWidth="1"/>
    <col min="12560" max="12560" width="11.85546875" style="42" customWidth="1"/>
    <col min="12561" max="12561" width="11.28515625" style="42" customWidth="1"/>
    <col min="12562" max="12563" width="9.140625" style="42"/>
    <col min="12564" max="12564" width="14" style="42" bestFit="1" customWidth="1"/>
    <col min="12565" max="12565" width="8.42578125" style="42" bestFit="1" customWidth="1"/>
    <col min="12566" max="12566" width="12.140625" style="42" bestFit="1" customWidth="1"/>
    <col min="12567" max="12567" width="7.85546875" style="42" bestFit="1" customWidth="1"/>
    <col min="12568" max="12572" width="9.140625" style="42"/>
    <col min="12573" max="12581" width="9.7109375" style="42" customWidth="1"/>
    <col min="12582" max="12800" width="9.140625" style="42"/>
    <col min="12801" max="12801" width="25.7109375" style="42" customWidth="1"/>
    <col min="12802" max="12814" width="4.7109375" style="42" customWidth="1"/>
    <col min="12815" max="12815" width="7.140625" style="42" customWidth="1"/>
    <col min="12816" max="12816" width="11.85546875" style="42" customWidth="1"/>
    <col min="12817" max="12817" width="11.28515625" style="42" customWidth="1"/>
    <col min="12818" max="12819" width="9.140625" style="42"/>
    <col min="12820" max="12820" width="14" style="42" bestFit="1" customWidth="1"/>
    <col min="12821" max="12821" width="8.42578125" style="42" bestFit="1" customWidth="1"/>
    <col min="12822" max="12822" width="12.140625" style="42" bestFit="1" customWidth="1"/>
    <col min="12823" max="12823" width="7.85546875" style="42" bestFit="1" customWidth="1"/>
    <col min="12824" max="12828" width="9.140625" style="42"/>
    <col min="12829" max="12837" width="9.7109375" style="42" customWidth="1"/>
    <col min="12838" max="13056" width="9.140625" style="42"/>
    <col min="13057" max="13057" width="25.7109375" style="42" customWidth="1"/>
    <col min="13058" max="13070" width="4.7109375" style="42" customWidth="1"/>
    <col min="13071" max="13071" width="7.140625" style="42" customWidth="1"/>
    <col min="13072" max="13072" width="11.85546875" style="42" customWidth="1"/>
    <col min="13073" max="13073" width="11.28515625" style="42" customWidth="1"/>
    <col min="13074" max="13075" width="9.140625" style="42"/>
    <col min="13076" max="13076" width="14" style="42" bestFit="1" customWidth="1"/>
    <col min="13077" max="13077" width="8.42578125" style="42" bestFit="1" customWidth="1"/>
    <col min="13078" max="13078" width="12.140625" style="42" bestFit="1" customWidth="1"/>
    <col min="13079" max="13079" width="7.85546875" style="42" bestFit="1" customWidth="1"/>
    <col min="13080" max="13084" width="9.140625" style="42"/>
    <col min="13085" max="13093" width="9.7109375" style="42" customWidth="1"/>
    <col min="13094" max="13312" width="9.140625" style="42"/>
    <col min="13313" max="13313" width="25.7109375" style="42" customWidth="1"/>
    <col min="13314" max="13326" width="4.7109375" style="42" customWidth="1"/>
    <col min="13327" max="13327" width="7.140625" style="42" customWidth="1"/>
    <col min="13328" max="13328" width="11.85546875" style="42" customWidth="1"/>
    <col min="13329" max="13329" width="11.28515625" style="42" customWidth="1"/>
    <col min="13330" max="13331" width="9.140625" style="42"/>
    <col min="13332" max="13332" width="14" style="42" bestFit="1" customWidth="1"/>
    <col min="13333" max="13333" width="8.42578125" style="42" bestFit="1" customWidth="1"/>
    <col min="13334" max="13334" width="12.140625" style="42" bestFit="1" customWidth="1"/>
    <col min="13335" max="13335" width="7.85546875" style="42" bestFit="1" customWidth="1"/>
    <col min="13336" max="13340" width="9.140625" style="42"/>
    <col min="13341" max="13349" width="9.7109375" style="42" customWidth="1"/>
    <col min="13350" max="13568" width="9.140625" style="42"/>
    <col min="13569" max="13569" width="25.7109375" style="42" customWidth="1"/>
    <col min="13570" max="13582" width="4.7109375" style="42" customWidth="1"/>
    <col min="13583" max="13583" width="7.140625" style="42" customWidth="1"/>
    <col min="13584" max="13584" width="11.85546875" style="42" customWidth="1"/>
    <col min="13585" max="13585" width="11.28515625" style="42" customWidth="1"/>
    <col min="13586" max="13587" width="9.140625" style="42"/>
    <col min="13588" max="13588" width="14" style="42" bestFit="1" customWidth="1"/>
    <col min="13589" max="13589" width="8.42578125" style="42" bestFit="1" customWidth="1"/>
    <col min="13590" max="13590" width="12.140625" style="42" bestFit="1" customWidth="1"/>
    <col min="13591" max="13591" width="7.85546875" style="42" bestFit="1" customWidth="1"/>
    <col min="13592" max="13596" width="9.140625" style="42"/>
    <col min="13597" max="13605" width="9.7109375" style="42" customWidth="1"/>
    <col min="13606" max="13824" width="9.140625" style="42"/>
    <col min="13825" max="13825" width="25.7109375" style="42" customWidth="1"/>
    <col min="13826" max="13838" width="4.7109375" style="42" customWidth="1"/>
    <col min="13839" max="13839" width="7.140625" style="42" customWidth="1"/>
    <col min="13840" max="13840" width="11.85546875" style="42" customWidth="1"/>
    <col min="13841" max="13841" width="11.28515625" style="42" customWidth="1"/>
    <col min="13842" max="13843" width="9.140625" style="42"/>
    <col min="13844" max="13844" width="14" style="42" bestFit="1" customWidth="1"/>
    <col min="13845" max="13845" width="8.42578125" style="42" bestFit="1" customWidth="1"/>
    <col min="13846" max="13846" width="12.140625" style="42" bestFit="1" customWidth="1"/>
    <col min="13847" max="13847" width="7.85546875" style="42" bestFit="1" customWidth="1"/>
    <col min="13848" max="13852" width="9.140625" style="42"/>
    <col min="13853" max="13861" width="9.7109375" style="42" customWidth="1"/>
    <col min="13862" max="14080" width="9.140625" style="42"/>
    <col min="14081" max="14081" width="25.7109375" style="42" customWidth="1"/>
    <col min="14082" max="14094" width="4.7109375" style="42" customWidth="1"/>
    <col min="14095" max="14095" width="7.140625" style="42" customWidth="1"/>
    <col min="14096" max="14096" width="11.85546875" style="42" customWidth="1"/>
    <col min="14097" max="14097" width="11.28515625" style="42" customWidth="1"/>
    <col min="14098" max="14099" width="9.140625" style="42"/>
    <col min="14100" max="14100" width="14" style="42" bestFit="1" customWidth="1"/>
    <col min="14101" max="14101" width="8.42578125" style="42" bestFit="1" customWidth="1"/>
    <col min="14102" max="14102" width="12.140625" style="42" bestFit="1" customWidth="1"/>
    <col min="14103" max="14103" width="7.85546875" style="42" bestFit="1" customWidth="1"/>
    <col min="14104" max="14108" width="9.140625" style="42"/>
    <col min="14109" max="14117" width="9.7109375" style="42" customWidth="1"/>
    <col min="14118" max="14336" width="9.140625" style="42"/>
    <col min="14337" max="14337" width="25.7109375" style="42" customWidth="1"/>
    <col min="14338" max="14350" width="4.7109375" style="42" customWidth="1"/>
    <col min="14351" max="14351" width="7.140625" style="42" customWidth="1"/>
    <col min="14352" max="14352" width="11.85546875" style="42" customWidth="1"/>
    <col min="14353" max="14353" width="11.28515625" style="42" customWidth="1"/>
    <col min="14354" max="14355" width="9.140625" style="42"/>
    <col min="14356" max="14356" width="14" style="42" bestFit="1" customWidth="1"/>
    <col min="14357" max="14357" width="8.42578125" style="42" bestFit="1" customWidth="1"/>
    <col min="14358" max="14358" width="12.140625" style="42" bestFit="1" customWidth="1"/>
    <col min="14359" max="14359" width="7.85546875" style="42" bestFit="1" customWidth="1"/>
    <col min="14360" max="14364" width="9.140625" style="42"/>
    <col min="14365" max="14373" width="9.7109375" style="42" customWidth="1"/>
    <col min="14374" max="14592" width="9.140625" style="42"/>
    <col min="14593" max="14593" width="25.7109375" style="42" customWidth="1"/>
    <col min="14594" max="14606" width="4.7109375" style="42" customWidth="1"/>
    <col min="14607" max="14607" width="7.140625" style="42" customWidth="1"/>
    <col min="14608" max="14608" width="11.85546875" style="42" customWidth="1"/>
    <col min="14609" max="14609" width="11.28515625" style="42" customWidth="1"/>
    <col min="14610" max="14611" width="9.140625" style="42"/>
    <col min="14612" max="14612" width="14" style="42" bestFit="1" customWidth="1"/>
    <col min="14613" max="14613" width="8.42578125" style="42" bestFit="1" customWidth="1"/>
    <col min="14614" max="14614" width="12.140625" style="42" bestFit="1" customWidth="1"/>
    <col min="14615" max="14615" width="7.85546875" style="42" bestFit="1" customWidth="1"/>
    <col min="14616" max="14620" width="9.140625" style="42"/>
    <col min="14621" max="14629" width="9.7109375" style="42" customWidth="1"/>
    <col min="14630" max="14848" width="9.140625" style="42"/>
    <col min="14849" max="14849" width="25.7109375" style="42" customWidth="1"/>
    <col min="14850" max="14862" width="4.7109375" style="42" customWidth="1"/>
    <col min="14863" max="14863" width="7.140625" style="42" customWidth="1"/>
    <col min="14864" max="14864" width="11.85546875" style="42" customWidth="1"/>
    <col min="14865" max="14865" width="11.28515625" style="42" customWidth="1"/>
    <col min="14866" max="14867" width="9.140625" style="42"/>
    <col min="14868" max="14868" width="14" style="42" bestFit="1" customWidth="1"/>
    <col min="14869" max="14869" width="8.42578125" style="42" bestFit="1" customWidth="1"/>
    <col min="14870" max="14870" width="12.140625" style="42" bestFit="1" customWidth="1"/>
    <col min="14871" max="14871" width="7.85546875" style="42" bestFit="1" customWidth="1"/>
    <col min="14872" max="14876" width="9.140625" style="42"/>
    <col min="14877" max="14885" width="9.7109375" style="42" customWidth="1"/>
    <col min="14886" max="15104" width="9.140625" style="42"/>
    <col min="15105" max="15105" width="25.7109375" style="42" customWidth="1"/>
    <col min="15106" max="15118" width="4.7109375" style="42" customWidth="1"/>
    <col min="15119" max="15119" width="7.140625" style="42" customWidth="1"/>
    <col min="15120" max="15120" width="11.85546875" style="42" customWidth="1"/>
    <col min="15121" max="15121" width="11.28515625" style="42" customWidth="1"/>
    <col min="15122" max="15123" width="9.140625" style="42"/>
    <col min="15124" max="15124" width="14" style="42" bestFit="1" customWidth="1"/>
    <col min="15125" max="15125" width="8.42578125" style="42" bestFit="1" customWidth="1"/>
    <col min="15126" max="15126" width="12.140625" style="42" bestFit="1" customWidth="1"/>
    <col min="15127" max="15127" width="7.85546875" style="42" bestFit="1" customWidth="1"/>
    <col min="15128" max="15132" width="9.140625" style="42"/>
    <col min="15133" max="15141" width="9.7109375" style="42" customWidth="1"/>
    <col min="15142" max="15360" width="9.140625" style="42"/>
    <col min="15361" max="15361" width="25.7109375" style="42" customWidth="1"/>
    <col min="15362" max="15374" width="4.7109375" style="42" customWidth="1"/>
    <col min="15375" max="15375" width="7.140625" style="42" customWidth="1"/>
    <col min="15376" max="15376" width="11.85546875" style="42" customWidth="1"/>
    <col min="15377" max="15377" width="11.28515625" style="42" customWidth="1"/>
    <col min="15378" max="15379" width="9.140625" style="42"/>
    <col min="15380" max="15380" width="14" style="42" bestFit="1" customWidth="1"/>
    <col min="15381" max="15381" width="8.42578125" style="42" bestFit="1" customWidth="1"/>
    <col min="15382" max="15382" width="12.140625" style="42" bestFit="1" customWidth="1"/>
    <col min="15383" max="15383" width="7.85546875" style="42" bestFit="1" customWidth="1"/>
    <col min="15384" max="15388" width="9.140625" style="42"/>
    <col min="15389" max="15397" width="9.7109375" style="42" customWidth="1"/>
    <col min="15398" max="15616" width="9.140625" style="42"/>
    <col min="15617" max="15617" width="25.7109375" style="42" customWidth="1"/>
    <col min="15618" max="15630" width="4.7109375" style="42" customWidth="1"/>
    <col min="15631" max="15631" width="7.140625" style="42" customWidth="1"/>
    <col min="15632" max="15632" width="11.85546875" style="42" customWidth="1"/>
    <col min="15633" max="15633" width="11.28515625" style="42" customWidth="1"/>
    <col min="15634" max="15635" width="9.140625" style="42"/>
    <col min="15636" max="15636" width="14" style="42" bestFit="1" customWidth="1"/>
    <col min="15637" max="15637" width="8.42578125" style="42" bestFit="1" customWidth="1"/>
    <col min="15638" max="15638" width="12.140625" style="42" bestFit="1" customWidth="1"/>
    <col min="15639" max="15639" width="7.85546875" style="42" bestFit="1" customWidth="1"/>
    <col min="15640" max="15644" width="9.140625" style="42"/>
    <col min="15645" max="15653" width="9.7109375" style="42" customWidth="1"/>
    <col min="15654" max="15872" width="9.140625" style="42"/>
    <col min="15873" max="15873" width="25.7109375" style="42" customWidth="1"/>
    <col min="15874" max="15886" width="4.7109375" style="42" customWidth="1"/>
    <col min="15887" max="15887" width="7.140625" style="42" customWidth="1"/>
    <col min="15888" max="15888" width="11.85546875" style="42" customWidth="1"/>
    <col min="15889" max="15889" width="11.28515625" style="42" customWidth="1"/>
    <col min="15890" max="15891" width="9.140625" style="42"/>
    <col min="15892" max="15892" width="14" style="42" bestFit="1" customWidth="1"/>
    <col min="15893" max="15893" width="8.42578125" style="42" bestFit="1" customWidth="1"/>
    <col min="15894" max="15894" width="12.140625" style="42" bestFit="1" customWidth="1"/>
    <col min="15895" max="15895" width="7.85546875" style="42" bestFit="1" customWidth="1"/>
    <col min="15896" max="15900" width="9.140625" style="42"/>
    <col min="15901" max="15909" width="9.7109375" style="42" customWidth="1"/>
    <col min="15910" max="16128" width="9.140625" style="42"/>
    <col min="16129" max="16129" width="25.7109375" style="42" customWidth="1"/>
    <col min="16130" max="16142" width="4.7109375" style="42" customWidth="1"/>
    <col min="16143" max="16143" width="7.140625" style="42" customWidth="1"/>
    <col min="16144" max="16144" width="11.85546875" style="42" customWidth="1"/>
    <col min="16145" max="16145" width="11.28515625" style="42" customWidth="1"/>
    <col min="16146" max="16147" width="9.140625" style="42"/>
    <col min="16148" max="16148" width="14" style="42" bestFit="1" customWidth="1"/>
    <col min="16149" max="16149" width="8.42578125" style="42" bestFit="1" customWidth="1"/>
    <col min="16150" max="16150" width="12.140625" style="42" bestFit="1" customWidth="1"/>
    <col min="16151" max="16151" width="7.85546875" style="42" bestFit="1" customWidth="1"/>
    <col min="16152" max="16156" width="9.140625" style="42"/>
    <col min="16157" max="16165" width="9.7109375" style="42" customWidth="1"/>
    <col min="16166" max="16384" width="9.140625" style="42"/>
  </cols>
  <sheetData>
    <row r="1" spans="1:23">
      <c r="A1" s="715"/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558"/>
      <c r="Q1" s="410"/>
      <c r="R1" s="70"/>
      <c r="S1" s="559"/>
      <c r="T1" s="559"/>
      <c r="U1" s="559"/>
      <c r="V1" s="559"/>
      <c r="W1" s="559"/>
    </row>
    <row r="2" spans="1:23">
      <c r="A2" s="716" t="s">
        <v>148</v>
      </c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560"/>
      <c r="Q2" s="410"/>
      <c r="R2" s="70"/>
      <c r="S2" s="559"/>
      <c r="T2" s="561"/>
      <c r="U2" s="561"/>
      <c r="V2" s="561"/>
      <c r="W2" s="561"/>
    </row>
    <row r="3" spans="1:23" ht="18" customHeight="1">
      <c r="A3" s="716" t="s">
        <v>401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560"/>
      <c r="Q3" s="410"/>
      <c r="R3" s="70"/>
      <c r="S3" s="559"/>
      <c r="T3" s="559"/>
      <c r="U3" s="559"/>
      <c r="V3" s="559"/>
      <c r="W3" s="559"/>
    </row>
    <row r="4" spans="1:23" ht="18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560"/>
      <c r="Q4" s="410"/>
      <c r="R4" s="70"/>
      <c r="S4" s="559"/>
      <c r="T4" s="559"/>
      <c r="U4" s="559"/>
      <c r="V4" s="562"/>
      <c r="W4" s="559"/>
    </row>
    <row r="5" spans="1:23">
      <c r="A5" s="716"/>
      <c r="B5" s="716"/>
      <c r="C5" s="716"/>
      <c r="D5" s="716"/>
      <c r="E5" s="716"/>
      <c r="F5" s="716"/>
      <c r="G5" s="716"/>
      <c r="H5" s="716"/>
      <c r="I5" s="716"/>
      <c r="J5" s="716"/>
      <c r="K5" s="716"/>
      <c r="L5" s="716"/>
      <c r="M5" s="716"/>
      <c r="N5" s="716"/>
      <c r="O5" s="716"/>
      <c r="P5" s="560"/>
      <c r="Q5" s="410"/>
      <c r="R5" s="70"/>
      <c r="S5" s="559"/>
      <c r="T5" s="559"/>
      <c r="U5" s="559"/>
      <c r="V5" s="559"/>
      <c r="W5" s="559"/>
    </row>
    <row r="6" spans="1:23">
      <c r="B6" s="544"/>
      <c r="C6" s="544"/>
      <c r="D6" s="544"/>
      <c r="E6" s="544"/>
      <c r="F6" s="544"/>
      <c r="G6" s="544"/>
      <c r="H6" s="544"/>
      <c r="I6" s="544"/>
      <c r="J6" s="544"/>
      <c r="K6" s="544"/>
      <c r="L6" s="544"/>
      <c r="M6" s="544"/>
      <c r="N6" s="544"/>
      <c r="O6" s="714" t="s">
        <v>200</v>
      </c>
      <c r="Q6" s="410"/>
      <c r="R6" s="70"/>
      <c r="S6" s="559"/>
      <c r="T6" s="559"/>
      <c r="U6" s="559"/>
      <c r="V6" s="559"/>
      <c r="W6" s="559"/>
    </row>
    <row r="7" spans="1:23" ht="10.5" customHeight="1">
      <c r="B7" s="563" t="s">
        <v>57</v>
      </c>
      <c r="C7" s="563" t="s">
        <v>63</v>
      </c>
      <c r="D7" s="563" t="s">
        <v>58</v>
      </c>
      <c r="E7" s="563" t="s">
        <v>62</v>
      </c>
      <c r="F7" s="563" t="s">
        <v>59</v>
      </c>
      <c r="G7" s="563" t="s">
        <v>64</v>
      </c>
      <c r="H7" s="563" t="s">
        <v>65</v>
      </c>
      <c r="I7" s="563" t="s">
        <v>67</v>
      </c>
      <c r="J7" s="563" t="s">
        <v>66</v>
      </c>
      <c r="K7" s="563" t="s">
        <v>60</v>
      </c>
      <c r="L7" s="563" t="s">
        <v>61</v>
      </c>
      <c r="M7" s="563" t="s">
        <v>68</v>
      </c>
      <c r="N7" s="563" t="s">
        <v>69</v>
      </c>
      <c r="O7" s="714"/>
      <c r="Q7" s="410"/>
      <c r="R7" s="70"/>
      <c r="S7" s="559"/>
      <c r="T7" s="559"/>
      <c r="U7" s="559"/>
      <c r="V7" s="559"/>
      <c r="W7" s="559"/>
    </row>
    <row r="8" spans="1:23" ht="9" customHeight="1">
      <c r="A8" s="13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34"/>
      <c r="Q8" s="410"/>
      <c r="R8" s="70"/>
      <c r="S8" s="559"/>
      <c r="T8" s="559"/>
      <c r="U8" s="559"/>
      <c r="V8" s="559"/>
      <c r="W8" s="559"/>
    </row>
    <row r="9" spans="1:23" ht="11.25" customHeight="1">
      <c r="A9" s="564" t="s">
        <v>402</v>
      </c>
      <c r="B9" s="565">
        <f>SUM(B10:B19)</f>
        <v>52</v>
      </c>
      <c r="C9" s="565">
        <f t="shared" ref="C9:N9" si="0">SUM(C10:C19)</f>
        <v>58</v>
      </c>
      <c r="D9" s="565">
        <f t="shared" si="0"/>
        <v>63</v>
      </c>
      <c r="E9" s="565">
        <f t="shared" si="0"/>
        <v>48</v>
      </c>
      <c r="F9" s="565">
        <f t="shared" si="0"/>
        <v>44</v>
      </c>
      <c r="G9" s="565">
        <f t="shared" si="0"/>
        <v>29</v>
      </c>
      <c r="H9" s="565">
        <f t="shared" si="0"/>
        <v>79</v>
      </c>
      <c r="I9" s="565">
        <f t="shared" si="0"/>
        <v>45</v>
      </c>
      <c r="J9" s="565">
        <f t="shared" si="0"/>
        <v>24</v>
      </c>
      <c r="K9" s="565">
        <f t="shared" si="0"/>
        <v>1</v>
      </c>
      <c r="L9" s="565">
        <f>SUM(L10:L19)</f>
        <v>2</v>
      </c>
      <c r="M9" s="565">
        <f>SUM(M10:M19)</f>
        <v>93</v>
      </c>
      <c r="N9" s="565">
        <f t="shared" si="0"/>
        <v>35</v>
      </c>
      <c r="O9" s="565">
        <f>SUM(B9:N9)</f>
        <v>573</v>
      </c>
      <c r="P9" s="134"/>
      <c r="Q9" s="410"/>
      <c r="R9" s="70"/>
      <c r="S9" s="559"/>
      <c r="T9" s="559"/>
      <c r="U9" s="559"/>
      <c r="V9" s="559"/>
      <c r="W9" s="559"/>
    </row>
    <row r="10" spans="1:23" ht="9" customHeight="1">
      <c r="A10" s="566" t="s">
        <v>403</v>
      </c>
      <c r="B10" s="567">
        <v>3</v>
      </c>
      <c r="C10" s="567">
        <v>5</v>
      </c>
      <c r="D10" s="567">
        <v>2</v>
      </c>
      <c r="E10" s="567">
        <v>2</v>
      </c>
      <c r="F10" s="567">
        <v>2</v>
      </c>
      <c r="G10" s="567"/>
      <c r="H10" s="567">
        <v>5</v>
      </c>
      <c r="I10" s="567">
        <v>2</v>
      </c>
      <c r="J10" s="567">
        <v>1</v>
      </c>
      <c r="K10" s="567"/>
      <c r="L10" s="567"/>
      <c r="M10" s="567">
        <v>3</v>
      </c>
      <c r="N10" s="567">
        <v>4</v>
      </c>
      <c r="O10" s="567">
        <f>SUM(B10:N10)</f>
        <v>29</v>
      </c>
      <c r="P10" s="134"/>
      <c r="Q10" s="410"/>
      <c r="R10" s="70"/>
      <c r="S10" s="559"/>
      <c r="T10" s="559"/>
      <c r="U10" s="559"/>
      <c r="V10" s="559"/>
      <c r="W10" s="559"/>
    </row>
    <row r="11" spans="1:23" ht="9" customHeight="1">
      <c r="A11" s="566" t="s">
        <v>404</v>
      </c>
      <c r="B11" s="567">
        <v>12</v>
      </c>
      <c r="C11" s="567">
        <v>15</v>
      </c>
      <c r="D11" s="567">
        <v>15</v>
      </c>
      <c r="E11" s="567">
        <v>15</v>
      </c>
      <c r="F11" s="567">
        <v>12</v>
      </c>
      <c r="G11" s="567">
        <v>4</v>
      </c>
      <c r="H11" s="567">
        <v>18</v>
      </c>
      <c r="I11" s="567">
        <v>10</v>
      </c>
      <c r="J11" s="567">
        <v>2</v>
      </c>
      <c r="K11" s="567"/>
      <c r="L11" s="567">
        <v>1</v>
      </c>
      <c r="M11" s="567">
        <v>25</v>
      </c>
      <c r="N11" s="567">
        <v>9</v>
      </c>
      <c r="O11" s="567">
        <f t="shared" ref="O11:O19" si="1">SUM(B11:N11)</f>
        <v>138</v>
      </c>
      <c r="P11" s="134"/>
      <c r="Q11" s="70"/>
      <c r="R11" s="70"/>
    </row>
    <row r="12" spans="1:23" ht="9" customHeight="1">
      <c r="A12" s="566" t="s">
        <v>405</v>
      </c>
      <c r="B12" s="567">
        <v>11</v>
      </c>
      <c r="C12" s="567">
        <v>9</v>
      </c>
      <c r="D12" s="567">
        <v>12</v>
      </c>
      <c r="E12" s="567">
        <v>6</v>
      </c>
      <c r="F12" s="567">
        <v>6</v>
      </c>
      <c r="G12" s="567">
        <v>4</v>
      </c>
      <c r="H12" s="567">
        <v>11</v>
      </c>
      <c r="I12" s="567">
        <v>6</v>
      </c>
      <c r="J12" s="567">
        <v>3</v>
      </c>
      <c r="K12" s="567"/>
      <c r="L12" s="567"/>
      <c r="M12" s="567">
        <v>10</v>
      </c>
      <c r="N12" s="567">
        <v>2</v>
      </c>
      <c r="O12" s="567">
        <f t="shared" si="1"/>
        <v>80</v>
      </c>
      <c r="P12" s="134"/>
      <c r="Q12" s="70"/>
      <c r="R12" s="70"/>
    </row>
    <row r="13" spans="1:23" ht="9" customHeight="1">
      <c r="A13" s="566" t="s">
        <v>406</v>
      </c>
      <c r="B13" s="567">
        <v>3</v>
      </c>
      <c r="C13" s="567">
        <v>2</v>
      </c>
      <c r="D13" s="567">
        <v>3</v>
      </c>
      <c r="E13" s="567">
        <v>1</v>
      </c>
      <c r="F13" s="567">
        <v>1</v>
      </c>
      <c r="G13" s="567"/>
      <c r="H13" s="567">
        <v>4</v>
      </c>
      <c r="I13" s="567">
        <v>1</v>
      </c>
      <c r="J13" s="567">
        <v>1</v>
      </c>
      <c r="K13" s="567"/>
      <c r="L13" s="567"/>
      <c r="M13" s="567">
        <v>3</v>
      </c>
      <c r="N13" s="567">
        <v>3</v>
      </c>
      <c r="O13" s="567">
        <f t="shared" si="1"/>
        <v>22</v>
      </c>
      <c r="P13" s="134"/>
    </row>
    <row r="14" spans="1:23" ht="9" customHeight="1">
      <c r="A14" s="566" t="s">
        <v>407</v>
      </c>
      <c r="B14" s="567">
        <v>1</v>
      </c>
      <c r="C14" s="567">
        <v>2</v>
      </c>
      <c r="D14" s="567">
        <v>1</v>
      </c>
      <c r="E14" s="567">
        <v>1</v>
      </c>
      <c r="F14" s="567">
        <v>1</v>
      </c>
      <c r="G14" s="567"/>
      <c r="H14" s="567">
        <v>2</v>
      </c>
      <c r="I14" s="567">
        <v>1</v>
      </c>
      <c r="J14" s="567"/>
      <c r="K14" s="567"/>
      <c r="L14" s="567"/>
      <c r="M14" s="567">
        <v>3</v>
      </c>
      <c r="N14" s="567"/>
      <c r="O14" s="567">
        <f t="shared" si="1"/>
        <v>12</v>
      </c>
      <c r="P14" s="134"/>
    </row>
    <row r="15" spans="1:23" ht="9" customHeight="1">
      <c r="A15" s="566" t="s">
        <v>408</v>
      </c>
      <c r="B15" s="567">
        <v>3</v>
      </c>
      <c r="C15" s="567">
        <v>4</v>
      </c>
      <c r="D15" s="567">
        <v>2</v>
      </c>
      <c r="E15" s="567">
        <v>2</v>
      </c>
      <c r="F15" s="567">
        <v>2</v>
      </c>
      <c r="G15" s="567">
        <v>1</v>
      </c>
      <c r="H15" s="567">
        <v>6</v>
      </c>
      <c r="I15" s="567">
        <v>2</v>
      </c>
      <c r="J15" s="567">
        <v>2</v>
      </c>
      <c r="K15" s="567"/>
      <c r="L15" s="567"/>
      <c r="M15" s="567">
        <v>6</v>
      </c>
      <c r="N15" s="567">
        <v>2</v>
      </c>
      <c r="O15" s="567">
        <f t="shared" si="1"/>
        <v>32</v>
      </c>
      <c r="P15" s="134"/>
    </row>
    <row r="16" spans="1:23" ht="9" customHeight="1">
      <c r="A16" s="566" t="s">
        <v>409</v>
      </c>
      <c r="B16" s="567">
        <v>11</v>
      </c>
      <c r="C16" s="567">
        <v>13</v>
      </c>
      <c r="D16" s="567">
        <v>20</v>
      </c>
      <c r="E16" s="567">
        <v>13</v>
      </c>
      <c r="F16" s="567">
        <v>13</v>
      </c>
      <c r="G16" s="567">
        <v>15</v>
      </c>
      <c r="H16" s="567">
        <v>13</v>
      </c>
      <c r="I16" s="567">
        <v>13</v>
      </c>
      <c r="J16" s="567">
        <v>11</v>
      </c>
      <c r="K16" s="567">
        <v>1</v>
      </c>
      <c r="L16" s="567">
        <v>1</v>
      </c>
      <c r="M16" s="567">
        <v>18</v>
      </c>
      <c r="N16" s="567">
        <v>8</v>
      </c>
      <c r="O16" s="567">
        <f t="shared" si="1"/>
        <v>150</v>
      </c>
      <c r="P16" s="134"/>
    </row>
    <row r="17" spans="1:16" ht="9" customHeight="1">
      <c r="A17" s="566" t="s">
        <v>410</v>
      </c>
      <c r="B17" s="567">
        <v>2</v>
      </c>
      <c r="C17" s="567">
        <v>2</v>
      </c>
      <c r="D17" s="567">
        <v>1</v>
      </c>
      <c r="E17" s="567">
        <v>1</v>
      </c>
      <c r="F17" s="567">
        <v>1</v>
      </c>
      <c r="G17" s="567"/>
      <c r="H17" s="567">
        <v>2</v>
      </c>
      <c r="I17" s="567">
        <v>1</v>
      </c>
      <c r="J17" s="567">
        <v>2</v>
      </c>
      <c r="K17" s="567"/>
      <c r="L17" s="567"/>
      <c r="M17" s="567">
        <v>2</v>
      </c>
      <c r="N17" s="567"/>
      <c r="O17" s="567">
        <f t="shared" si="1"/>
        <v>14</v>
      </c>
      <c r="P17" s="134"/>
    </row>
    <row r="18" spans="1:16" ht="9" customHeight="1">
      <c r="A18" s="566" t="s">
        <v>411</v>
      </c>
      <c r="B18" s="567">
        <v>1</v>
      </c>
      <c r="C18" s="567">
        <v>1</v>
      </c>
      <c r="D18" s="567">
        <v>1</v>
      </c>
      <c r="E18" s="567">
        <v>1</v>
      </c>
      <c r="F18" s="567"/>
      <c r="G18" s="567"/>
      <c r="H18" s="567">
        <v>2</v>
      </c>
      <c r="I18" s="567">
        <v>1</v>
      </c>
      <c r="J18" s="567">
        <v>1</v>
      </c>
      <c r="K18" s="567"/>
      <c r="L18" s="567"/>
      <c r="M18" s="567">
        <v>2</v>
      </c>
      <c r="N18" s="567"/>
      <c r="O18" s="567">
        <f t="shared" si="1"/>
        <v>10</v>
      </c>
      <c r="P18" s="134"/>
    </row>
    <row r="19" spans="1:16" ht="9" customHeight="1">
      <c r="A19" s="566" t="s">
        <v>412</v>
      </c>
      <c r="B19" s="567">
        <v>5</v>
      </c>
      <c r="C19" s="567">
        <v>5</v>
      </c>
      <c r="D19" s="567">
        <v>6</v>
      </c>
      <c r="E19" s="567">
        <v>6</v>
      </c>
      <c r="F19" s="567">
        <v>6</v>
      </c>
      <c r="G19" s="567">
        <v>5</v>
      </c>
      <c r="H19" s="567">
        <v>16</v>
      </c>
      <c r="I19" s="567">
        <v>8</v>
      </c>
      <c r="J19" s="567">
        <v>1</v>
      </c>
      <c r="K19" s="567"/>
      <c r="L19" s="567"/>
      <c r="M19" s="567">
        <v>21</v>
      </c>
      <c r="N19" s="567">
        <v>7</v>
      </c>
      <c r="O19" s="567">
        <f t="shared" si="1"/>
        <v>86</v>
      </c>
      <c r="P19" s="134"/>
    </row>
    <row r="20" spans="1:16" ht="11.25" customHeight="1">
      <c r="A20" s="568" t="s">
        <v>413</v>
      </c>
      <c r="B20" s="569">
        <f t="shared" ref="B20:O20" si="2">SUM(B21:B120)</f>
        <v>8</v>
      </c>
      <c r="C20" s="569">
        <f t="shared" si="2"/>
        <v>54</v>
      </c>
      <c r="D20" s="569">
        <f t="shared" si="2"/>
        <v>17</v>
      </c>
      <c r="E20" s="569">
        <f t="shared" si="2"/>
        <v>11</v>
      </c>
      <c r="F20" s="569">
        <f t="shared" si="2"/>
        <v>2</v>
      </c>
      <c r="G20" s="569">
        <f t="shared" si="2"/>
        <v>5</v>
      </c>
      <c r="H20" s="569">
        <f t="shared" si="2"/>
        <v>25</v>
      </c>
      <c r="I20" s="569">
        <f t="shared" si="2"/>
        <v>14</v>
      </c>
      <c r="J20" s="569">
        <f t="shared" si="2"/>
        <v>5</v>
      </c>
      <c r="K20" s="569">
        <f t="shared" si="2"/>
        <v>0</v>
      </c>
      <c r="L20" s="569">
        <f t="shared" si="2"/>
        <v>0</v>
      </c>
      <c r="M20" s="569">
        <f t="shared" si="2"/>
        <v>51</v>
      </c>
      <c r="N20" s="569">
        <f t="shared" si="2"/>
        <v>18</v>
      </c>
      <c r="O20" s="569">
        <f t="shared" si="2"/>
        <v>210</v>
      </c>
      <c r="P20" s="570"/>
    </row>
    <row r="21" spans="1:16" ht="9" customHeight="1">
      <c r="A21" s="571" t="s">
        <v>414</v>
      </c>
      <c r="B21" s="572"/>
      <c r="C21" s="572"/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134">
        <v>1</v>
      </c>
    </row>
    <row r="22" spans="1:16" ht="9" customHeight="1">
      <c r="A22" s="566" t="s">
        <v>415</v>
      </c>
      <c r="B22" s="567"/>
      <c r="C22" s="567">
        <v>1</v>
      </c>
      <c r="D22" s="567"/>
      <c r="E22" s="567"/>
      <c r="F22" s="567"/>
      <c r="G22" s="567"/>
      <c r="H22" s="567"/>
      <c r="I22" s="567"/>
      <c r="J22" s="567"/>
      <c r="K22" s="567"/>
      <c r="L22" s="567"/>
      <c r="M22" s="567">
        <v>1</v>
      </c>
      <c r="N22" s="567"/>
      <c r="O22" s="567">
        <f>SUM(B22:N22)</f>
        <v>2</v>
      </c>
      <c r="P22" s="134"/>
    </row>
    <row r="23" spans="1:16" ht="9" customHeight="1">
      <c r="A23" s="566" t="s">
        <v>416</v>
      </c>
      <c r="B23" s="567"/>
      <c r="C23" s="567">
        <v>1</v>
      </c>
      <c r="D23" s="567"/>
      <c r="E23" s="567"/>
      <c r="F23" s="567"/>
      <c r="G23" s="567"/>
      <c r="H23" s="567"/>
      <c r="I23" s="567"/>
      <c r="J23" s="567"/>
      <c r="K23" s="567"/>
      <c r="L23" s="567"/>
      <c r="M23" s="567">
        <v>1</v>
      </c>
      <c r="N23" s="567"/>
      <c r="O23" s="567">
        <f>SUM(B23:N23)</f>
        <v>2</v>
      </c>
      <c r="P23" s="134"/>
    </row>
    <row r="24" spans="1:16" ht="9" customHeight="1">
      <c r="A24" s="566" t="s">
        <v>417</v>
      </c>
      <c r="B24" s="567"/>
      <c r="C24" s="567">
        <v>1</v>
      </c>
      <c r="D24" s="567"/>
      <c r="E24" s="567"/>
      <c r="F24" s="567"/>
      <c r="G24" s="567"/>
      <c r="H24" s="567"/>
      <c r="I24" s="567"/>
      <c r="J24" s="567"/>
      <c r="K24" s="567"/>
      <c r="L24" s="567"/>
      <c r="M24" s="567">
        <v>1</v>
      </c>
      <c r="N24" s="567"/>
      <c r="O24" s="567">
        <f>SUM(B24:N24)</f>
        <v>2</v>
      </c>
      <c r="P24" s="134"/>
    </row>
    <row r="25" spans="1:16" ht="9" customHeight="1">
      <c r="A25" s="566" t="s">
        <v>418</v>
      </c>
      <c r="B25" s="567"/>
      <c r="C25" s="567">
        <v>1</v>
      </c>
      <c r="D25" s="567"/>
      <c r="E25" s="567"/>
      <c r="F25" s="567"/>
      <c r="G25" s="567"/>
      <c r="H25" s="567"/>
      <c r="I25" s="567"/>
      <c r="J25" s="567"/>
      <c r="K25" s="567"/>
      <c r="L25" s="567"/>
      <c r="M25" s="567"/>
      <c r="N25" s="567"/>
      <c r="O25" s="567">
        <f>SUM(B25:N25)</f>
        <v>1</v>
      </c>
      <c r="P25" s="134"/>
    </row>
    <row r="26" spans="1:16" ht="9" customHeight="1">
      <c r="A26" s="566" t="s">
        <v>419</v>
      </c>
      <c r="B26" s="567"/>
      <c r="C26" s="567"/>
      <c r="D26" s="567"/>
      <c r="E26" s="567"/>
      <c r="F26" s="567"/>
      <c r="G26" s="567"/>
      <c r="H26" s="567">
        <v>1</v>
      </c>
      <c r="I26" s="567"/>
      <c r="J26" s="567"/>
      <c r="K26" s="567"/>
      <c r="L26" s="567"/>
      <c r="M26" s="567"/>
      <c r="N26" s="567"/>
      <c r="O26" s="567">
        <f>SUM(B26:N26)</f>
        <v>1</v>
      </c>
      <c r="P26" s="134"/>
    </row>
    <row r="27" spans="1:16" ht="9" customHeight="1">
      <c r="A27" s="571" t="s">
        <v>404</v>
      </c>
      <c r="B27" s="572"/>
      <c r="C27" s="572"/>
      <c r="D27" s="572"/>
      <c r="E27" s="572"/>
      <c r="F27" s="572"/>
      <c r="G27" s="572"/>
      <c r="H27" s="572"/>
      <c r="I27" s="572"/>
      <c r="J27" s="572"/>
      <c r="K27" s="572"/>
      <c r="L27" s="572"/>
      <c r="M27" s="572"/>
      <c r="N27" s="572"/>
      <c r="O27" s="572"/>
      <c r="P27" s="134">
        <v>1</v>
      </c>
    </row>
    <row r="28" spans="1:16" ht="9" customHeight="1">
      <c r="A28" s="566" t="s">
        <v>420</v>
      </c>
      <c r="B28" s="567"/>
      <c r="C28" s="567"/>
      <c r="D28" s="567"/>
      <c r="E28" s="567"/>
      <c r="F28" s="567"/>
      <c r="G28" s="567"/>
      <c r="H28" s="567"/>
      <c r="I28" s="567"/>
      <c r="J28" s="567"/>
      <c r="K28" s="567"/>
      <c r="L28" s="567"/>
      <c r="M28" s="567">
        <v>1</v>
      </c>
      <c r="N28" s="567">
        <v>1</v>
      </c>
      <c r="O28" s="567">
        <f t="shared" ref="O28:O42" si="3">SUM(B28:N28)</f>
        <v>2</v>
      </c>
      <c r="P28" s="134"/>
    </row>
    <row r="29" spans="1:16" ht="9" customHeight="1">
      <c r="A29" s="566" t="s">
        <v>421</v>
      </c>
      <c r="B29" s="567"/>
      <c r="C29" s="567"/>
      <c r="D29" s="567"/>
      <c r="E29" s="567"/>
      <c r="F29" s="567"/>
      <c r="G29" s="567"/>
      <c r="H29" s="567"/>
      <c r="I29" s="567">
        <v>1</v>
      </c>
      <c r="J29" s="567"/>
      <c r="K29" s="567"/>
      <c r="L29" s="567"/>
      <c r="M29" s="567">
        <v>1</v>
      </c>
      <c r="N29" s="567"/>
      <c r="O29" s="567">
        <f t="shared" si="3"/>
        <v>2</v>
      </c>
      <c r="P29" s="134"/>
    </row>
    <row r="30" spans="1:16" ht="9" customHeight="1">
      <c r="A30" s="566" t="s">
        <v>422</v>
      </c>
      <c r="B30" s="567"/>
      <c r="C30" s="567">
        <v>1</v>
      </c>
      <c r="D30" s="567"/>
      <c r="E30" s="567"/>
      <c r="F30" s="567"/>
      <c r="G30" s="567"/>
      <c r="H30" s="567"/>
      <c r="I30" s="567"/>
      <c r="J30" s="567"/>
      <c r="K30" s="567"/>
      <c r="L30" s="567"/>
      <c r="M30" s="567"/>
      <c r="N30" s="567"/>
      <c r="O30" s="567">
        <f t="shared" si="3"/>
        <v>1</v>
      </c>
      <c r="P30" s="134"/>
    </row>
    <row r="31" spans="1:16" ht="9" customHeight="1">
      <c r="A31" s="566" t="s">
        <v>423</v>
      </c>
      <c r="B31" s="567"/>
      <c r="C31" s="567">
        <v>1</v>
      </c>
      <c r="D31" s="567"/>
      <c r="E31" s="567"/>
      <c r="F31" s="567"/>
      <c r="G31" s="567"/>
      <c r="H31" s="567"/>
      <c r="I31" s="567"/>
      <c r="J31" s="567"/>
      <c r="K31" s="567"/>
      <c r="L31" s="567"/>
      <c r="M31" s="567">
        <v>1</v>
      </c>
      <c r="N31" s="567">
        <v>1</v>
      </c>
      <c r="O31" s="567">
        <f t="shared" si="3"/>
        <v>3</v>
      </c>
      <c r="P31" s="134"/>
    </row>
    <row r="32" spans="1:16" ht="9" customHeight="1">
      <c r="A32" s="566" t="s">
        <v>424</v>
      </c>
      <c r="B32" s="567"/>
      <c r="C32" s="567"/>
      <c r="D32" s="567"/>
      <c r="E32" s="567"/>
      <c r="F32" s="567"/>
      <c r="G32" s="567"/>
      <c r="H32" s="567"/>
      <c r="I32" s="567"/>
      <c r="J32" s="567"/>
      <c r="K32" s="567"/>
      <c r="L32" s="567"/>
      <c r="M32" s="567">
        <v>1</v>
      </c>
      <c r="N32" s="567"/>
      <c r="O32" s="567">
        <f t="shared" si="3"/>
        <v>1</v>
      </c>
      <c r="P32" s="134"/>
    </row>
    <row r="33" spans="1:16" ht="9" customHeight="1">
      <c r="A33" s="566" t="s">
        <v>425</v>
      </c>
      <c r="B33" s="567"/>
      <c r="C33" s="567"/>
      <c r="D33" s="567"/>
      <c r="E33" s="567"/>
      <c r="F33" s="567"/>
      <c r="G33" s="567"/>
      <c r="H33" s="567"/>
      <c r="I33" s="567"/>
      <c r="J33" s="567"/>
      <c r="K33" s="567"/>
      <c r="L33" s="567"/>
      <c r="M33" s="567">
        <v>1</v>
      </c>
      <c r="N33" s="567"/>
      <c r="O33" s="567">
        <f t="shared" si="3"/>
        <v>1</v>
      </c>
      <c r="P33" s="134"/>
    </row>
    <row r="34" spans="1:16" ht="9" customHeight="1">
      <c r="A34" s="566" t="s">
        <v>426</v>
      </c>
      <c r="B34" s="567"/>
      <c r="C34" s="567"/>
      <c r="D34" s="567"/>
      <c r="E34" s="567"/>
      <c r="F34" s="567"/>
      <c r="G34" s="567"/>
      <c r="H34" s="567"/>
      <c r="I34" s="567"/>
      <c r="J34" s="567"/>
      <c r="K34" s="567"/>
      <c r="L34" s="567"/>
      <c r="M34" s="567">
        <v>1</v>
      </c>
      <c r="N34" s="567"/>
      <c r="O34" s="567">
        <f t="shared" si="3"/>
        <v>1</v>
      </c>
      <c r="P34" s="134"/>
    </row>
    <row r="35" spans="1:16" ht="9" customHeight="1">
      <c r="A35" s="566" t="s">
        <v>427</v>
      </c>
      <c r="B35" s="567"/>
      <c r="C35" s="567">
        <v>1</v>
      </c>
      <c r="D35" s="567"/>
      <c r="E35" s="567"/>
      <c r="F35" s="567"/>
      <c r="G35" s="567"/>
      <c r="H35" s="567"/>
      <c r="I35" s="567"/>
      <c r="J35" s="567"/>
      <c r="K35" s="567"/>
      <c r="L35" s="567"/>
      <c r="M35" s="567">
        <v>1</v>
      </c>
      <c r="N35" s="567"/>
      <c r="O35" s="567">
        <f t="shared" si="3"/>
        <v>2</v>
      </c>
      <c r="P35" s="134"/>
    </row>
    <row r="36" spans="1:16" ht="9" customHeight="1">
      <c r="A36" s="566" t="s">
        <v>428</v>
      </c>
      <c r="B36" s="567"/>
      <c r="C36" s="567"/>
      <c r="D36" s="567"/>
      <c r="E36" s="567"/>
      <c r="F36" s="567"/>
      <c r="G36" s="567"/>
      <c r="H36" s="567"/>
      <c r="I36" s="567"/>
      <c r="J36" s="567"/>
      <c r="K36" s="567"/>
      <c r="L36" s="567"/>
      <c r="M36" s="567">
        <v>1</v>
      </c>
      <c r="N36" s="567"/>
      <c r="O36" s="567">
        <f t="shared" si="3"/>
        <v>1</v>
      </c>
      <c r="P36" s="134"/>
    </row>
    <row r="37" spans="1:16" ht="9" customHeight="1">
      <c r="A37" s="566" t="s">
        <v>429</v>
      </c>
      <c r="B37" s="567"/>
      <c r="C37" s="567"/>
      <c r="D37" s="567"/>
      <c r="E37" s="567"/>
      <c r="F37" s="567"/>
      <c r="G37" s="567"/>
      <c r="H37" s="567"/>
      <c r="I37" s="567">
        <v>1</v>
      </c>
      <c r="J37" s="567"/>
      <c r="K37" s="567"/>
      <c r="L37" s="567"/>
      <c r="M37" s="567"/>
      <c r="N37" s="567"/>
      <c r="O37" s="567">
        <f t="shared" si="3"/>
        <v>1</v>
      </c>
      <c r="P37" s="134"/>
    </row>
    <row r="38" spans="1:16" ht="9" customHeight="1">
      <c r="A38" s="566" t="s">
        <v>430</v>
      </c>
      <c r="B38" s="567"/>
      <c r="C38" s="567"/>
      <c r="D38" s="567"/>
      <c r="E38" s="567"/>
      <c r="F38" s="567"/>
      <c r="G38" s="567"/>
      <c r="H38" s="567"/>
      <c r="I38" s="567"/>
      <c r="J38" s="567"/>
      <c r="K38" s="567"/>
      <c r="L38" s="567"/>
      <c r="M38" s="567"/>
      <c r="N38" s="567">
        <v>1</v>
      </c>
      <c r="O38" s="567">
        <f t="shared" si="3"/>
        <v>1</v>
      </c>
      <c r="P38" s="134"/>
    </row>
    <row r="39" spans="1:16" ht="9" customHeight="1">
      <c r="A39" s="566" t="s">
        <v>431</v>
      </c>
      <c r="B39" s="567"/>
      <c r="C39" s="567"/>
      <c r="D39" s="567"/>
      <c r="E39" s="567"/>
      <c r="F39" s="567"/>
      <c r="G39" s="567"/>
      <c r="H39" s="567"/>
      <c r="I39" s="567"/>
      <c r="J39" s="567"/>
      <c r="K39" s="567"/>
      <c r="L39" s="567"/>
      <c r="M39" s="567">
        <v>1</v>
      </c>
      <c r="N39" s="567"/>
      <c r="O39" s="567">
        <f t="shared" si="3"/>
        <v>1</v>
      </c>
      <c r="P39" s="134"/>
    </row>
    <row r="40" spans="1:16" ht="9" customHeight="1">
      <c r="A40" s="566" t="s">
        <v>432</v>
      </c>
      <c r="B40" s="567"/>
      <c r="C40" s="567">
        <v>1</v>
      </c>
      <c r="D40" s="567"/>
      <c r="E40" s="567"/>
      <c r="F40" s="567"/>
      <c r="G40" s="567"/>
      <c r="H40" s="567"/>
      <c r="I40" s="567"/>
      <c r="J40" s="567"/>
      <c r="K40" s="567"/>
      <c r="L40" s="567"/>
      <c r="M40" s="567">
        <v>1</v>
      </c>
      <c r="N40" s="567">
        <v>1</v>
      </c>
      <c r="O40" s="567">
        <f t="shared" si="3"/>
        <v>3</v>
      </c>
      <c r="P40" s="134"/>
    </row>
    <row r="41" spans="1:16" ht="9" customHeight="1">
      <c r="A41" s="566" t="s">
        <v>433</v>
      </c>
      <c r="B41" s="567"/>
      <c r="C41" s="567"/>
      <c r="D41" s="567">
        <v>1</v>
      </c>
      <c r="E41" s="567"/>
      <c r="F41" s="567"/>
      <c r="G41" s="567"/>
      <c r="H41" s="567"/>
      <c r="I41" s="567"/>
      <c r="J41" s="567"/>
      <c r="K41" s="567"/>
      <c r="L41" s="567"/>
      <c r="M41" s="567"/>
      <c r="N41" s="567"/>
      <c r="O41" s="567">
        <f t="shared" si="3"/>
        <v>1</v>
      </c>
      <c r="P41" s="134"/>
    </row>
    <row r="42" spans="1:16" ht="9" customHeight="1">
      <c r="A42" s="566" t="s">
        <v>434</v>
      </c>
      <c r="B42" s="567"/>
      <c r="C42" s="567"/>
      <c r="D42" s="567"/>
      <c r="E42" s="567"/>
      <c r="F42" s="567"/>
      <c r="G42" s="567"/>
      <c r="H42" s="567">
        <v>2</v>
      </c>
      <c r="I42" s="567"/>
      <c r="J42" s="567"/>
      <c r="K42" s="567"/>
      <c r="L42" s="567"/>
      <c r="M42" s="567">
        <v>1</v>
      </c>
      <c r="N42" s="567">
        <v>1</v>
      </c>
      <c r="O42" s="567">
        <f t="shared" si="3"/>
        <v>4</v>
      </c>
      <c r="P42" s="134"/>
    </row>
    <row r="43" spans="1:16" ht="9" customHeight="1">
      <c r="A43" s="571" t="s">
        <v>405</v>
      </c>
      <c r="B43" s="572"/>
      <c r="C43" s="572"/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134">
        <v>1</v>
      </c>
    </row>
    <row r="44" spans="1:16" ht="9" customHeight="1">
      <c r="A44" s="566" t="s">
        <v>435</v>
      </c>
      <c r="B44" s="567"/>
      <c r="C44" s="567">
        <v>1</v>
      </c>
      <c r="D44" s="567"/>
      <c r="E44" s="567"/>
      <c r="F44" s="567"/>
      <c r="G44" s="567"/>
      <c r="H44" s="567"/>
      <c r="I44" s="567"/>
      <c r="J44" s="567"/>
      <c r="K44" s="567"/>
      <c r="L44" s="567"/>
      <c r="M44" s="567"/>
      <c r="N44" s="567"/>
      <c r="O44" s="567">
        <f t="shared" ref="O44:O56" si="4">SUM(B44:N44)</f>
        <v>1</v>
      </c>
      <c r="P44" s="134"/>
    </row>
    <row r="45" spans="1:16" ht="9" customHeight="1">
      <c r="A45" s="566" t="s">
        <v>436</v>
      </c>
      <c r="B45" s="567"/>
      <c r="C45" s="567"/>
      <c r="D45" s="567"/>
      <c r="E45" s="567"/>
      <c r="F45" s="567"/>
      <c r="G45" s="567"/>
      <c r="H45" s="567"/>
      <c r="I45" s="567"/>
      <c r="J45" s="567"/>
      <c r="K45" s="567"/>
      <c r="L45" s="567"/>
      <c r="M45" s="567">
        <v>1</v>
      </c>
      <c r="N45" s="567"/>
      <c r="O45" s="567">
        <f t="shared" si="4"/>
        <v>1</v>
      </c>
      <c r="P45" s="134"/>
    </row>
    <row r="46" spans="1:16" ht="9" customHeight="1">
      <c r="A46" s="566" t="s">
        <v>437</v>
      </c>
      <c r="B46" s="567"/>
      <c r="C46" s="567"/>
      <c r="D46" s="567"/>
      <c r="E46" s="567"/>
      <c r="F46" s="567"/>
      <c r="G46" s="567"/>
      <c r="H46" s="567">
        <v>1</v>
      </c>
      <c r="I46" s="567"/>
      <c r="J46" s="567"/>
      <c r="K46" s="567"/>
      <c r="L46" s="567"/>
      <c r="M46" s="567"/>
      <c r="N46" s="567"/>
      <c r="O46" s="567">
        <f t="shared" si="4"/>
        <v>1</v>
      </c>
      <c r="P46" s="134"/>
    </row>
    <row r="47" spans="1:16" ht="9" customHeight="1">
      <c r="A47" s="566" t="s">
        <v>438</v>
      </c>
      <c r="B47" s="567"/>
      <c r="C47" s="567">
        <v>1</v>
      </c>
      <c r="D47" s="567">
        <v>1</v>
      </c>
      <c r="E47" s="567">
        <v>1</v>
      </c>
      <c r="F47" s="567"/>
      <c r="G47" s="567"/>
      <c r="H47" s="567">
        <v>1</v>
      </c>
      <c r="I47" s="567">
        <v>1</v>
      </c>
      <c r="J47" s="567"/>
      <c r="K47" s="567"/>
      <c r="L47" s="567"/>
      <c r="M47" s="567">
        <v>1</v>
      </c>
      <c r="N47" s="567">
        <v>1</v>
      </c>
      <c r="O47" s="567">
        <f t="shared" si="4"/>
        <v>7</v>
      </c>
      <c r="P47" s="134"/>
    </row>
    <row r="48" spans="1:16" ht="9" customHeight="1">
      <c r="A48" s="566" t="s">
        <v>439</v>
      </c>
      <c r="B48" s="567"/>
      <c r="C48" s="567"/>
      <c r="D48" s="567"/>
      <c r="E48" s="567"/>
      <c r="F48" s="567"/>
      <c r="G48" s="567"/>
      <c r="H48" s="567"/>
      <c r="I48" s="567"/>
      <c r="J48" s="567"/>
      <c r="K48" s="567"/>
      <c r="L48" s="567"/>
      <c r="M48" s="567">
        <v>1</v>
      </c>
      <c r="N48" s="567"/>
      <c r="O48" s="567">
        <f t="shared" si="4"/>
        <v>1</v>
      </c>
      <c r="P48" s="134"/>
    </row>
    <row r="49" spans="1:16" ht="9" customHeight="1">
      <c r="A49" s="566" t="s">
        <v>440</v>
      </c>
      <c r="B49" s="567"/>
      <c r="C49" s="567">
        <v>1</v>
      </c>
      <c r="D49" s="567"/>
      <c r="E49" s="567"/>
      <c r="F49" s="567"/>
      <c r="G49" s="567"/>
      <c r="H49" s="567"/>
      <c r="I49" s="567"/>
      <c r="J49" s="567"/>
      <c r="K49" s="567"/>
      <c r="L49" s="567"/>
      <c r="M49" s="567">
        <v>1</v>
      </c>
      <c r="N49" s="567"/>
      <c r="O49" s="567">
        <f t="shared" si="4"/>
        <v>2</v>
      </c>
      <c r="P49" s="134"/>
    </row>
    <row r="50" spans="1:16" ht="9" customHeight="1">
      <c r="A50" s="566" t="s">
        <v>441</v>
      </c>
      <c r="B50" s="567"/>
      <c r="C50" s="567">
        <v>1</v>
      </c>
      <c r="D50" s="567"/>
      <c r="E50" s="567"/>
      <c r="F50" s="567"/>
      <c r="G50" s="567"/>
      <c r="H50" s="567">
        <v>1</v>
      </c>
      <c r="I50" s="567">
        <v>1</v>
      </c>
      <c r="J50" s="567"/>
      <c r="K50" s="567"/>
      <c r="L50" s="567"/>
      <c r="M50" s="567">
        <v>1</v>
      </c>
      <c r="N50" s="567">
        <v>1</v>
      </c>
      <c r="O50" s="567">
        <f t="shared" si="4"/>
        <v>5</v>
      </c>
      <c r="P50" s="134"/>
    </row>
    <row r="51" spans="1:16" ht="9" customHeight="1">
      <c r="A51" s="566" t="s">
        <v>442</v>
      </c>
      <c r="B51" s="567">
        <v>1</v>
      </c>
      <c r="C51" s="567">
        <v>1</v>
      </c>
      <c r="D51" s="567">
        <v>1</v>
      </c>
      <c r="E51" s="567">
        <v>1</v>
      </c>
      <c r="F51" s="567">
        <v>1</v>
      </c>
      <c r="G51" s="567">
        <v>1</v>
      </c>
      <c r="H51" s="567">
        <v>2</v>
      </c>
      <c r="I51" s="567">
        <v>1</v>
      </c>
      <c r="J51" s="567">
        <v>1</v>
      </c>
      <c r="K51" s="567"/>
      <c r="L51" s="567"/>
      <c r="M51" s="567">
        <v>2</v>
      </c>
      <c r="N51" s="567">
        <v>1</v>
      </c>
      <c r="O51" s="567">
        <f t="shared" si="4"/>
        <v>13</v>
      </c>
      <c r="P51" s="134"/>
    </row>
    <row r="52" spans="1:16" ht="9" customHeight="1">
      <c r="A52" s="566" t="s">
        <v>443</v>
      </c>
      <c r="B52" s="567"/>
      <c r="C52" s="567">
        <v>1</v>
      </c>
      <c r="D52" s="567">
        <v>1</v>
      </c>
      <c r="E52" s="567">
        <v>1</v>
      </c>
      <c r="F52" s="567"/>
      <c r="G52" s="567">
        <v>1</v>
      </c>
      <c r="H52" s="567">
        <v>2</v>
      </c>
      <c r="I52" s="567">
        <v>2</v>
      </c>
      <c r="J52" s="567"/>
      <c r="K52" s="567"/>
      <c r="L52" s="567"/>
      <c r="M52" s="567">
        <v>1</v>
      </c>
      <c r="N52" s="567">
        <v>1</v>
      </c>
      <c r="O52" s="567">
        <f t="shared" si="4"/>
        <v>10</v>
      </c>
      <c r="P52" s="134"/>
    </row>
    <row r="53" spans="1:16" ht="9" customHeight="1">
      <c r="A53" s="566" t="s">
        <v>444</v>
      </c>
      <c r="B53" s="567"/>
      <c r="C53" s="567"/>
      <c r="D53" s="567"/>
      <c r="E53" s="567">
        <v>1</v>
      </c>
      <c r="F53" s="567"/>
      <c r="G53" s="567"/>
      <c r="H53" s="567"/>
      <c r="I53" s="567"/>
      <c r="J53" s="567"/>
      <c r="K53" s="567"/>
      <c r="L53" s="567"/>
      <c r="M53" s="567"/>
      <c r="N53" s="567"/>
      <c r="O53" s="567">
        <f t="shared" si="4"/>
        <v>1</v>
      </c>
      <c r="P53" s="134"/>
    </row>
    <row r="54" spans="1:16" ht="9" customHeight="1">
      <c r="A54" s="566" t="s">
        <v>445</v>
      </c>
      <c r="B54" s="567"/>
      <c r="C54" s="567"/>
      <c r="D54" s="567">
        <v>1</v>
      </c>
      <c r="E54" s="567">
        <v>1</v>
      </c>
      <c r="F54" s="567"/>
      <c r="G54" s="567"/>
      <c r="H54" s="567">
        <v>1</v>
      </c>
      <c r="I54" s="567">
        <v>1</v>
      </c>
      <c r="J54" s="567"/>
      <c r="K54" s="567"/>
      <c r="L54" s="567"/>
      <c r="M54" s="567"/>
      <c r="N54" s="567">
        <v>1</v>
      </c>
      <c r="O54" s="567">
        <f t="shared" si="4"/>
        <v>5</v>
      </c>
      <c r="P54" s="134"/>
    </row>
    <row r="55" spans="1:16" ht="9" customHeight="1">
      <c r="A55" s="566" t="s">
        <v>446</v>
      </c>
      <c r="B55" s="567"/>
      <c r="C55" s="567">
        <v>1</v>
      </c>
      <c r="D55" s="567"/>
      <c r="E55" s="567"/>
      <c r="F55" s="567"/>
      <c r="G55" s="567"/>
      <c r="H55" s="567"/>
      <c r="I55" s="567"/>
      <c r="J55" s="567"/>
      <c r="K55" s="567"/>
      <c r="L55" s="567"/>
      <c r="M55" s="567"/>
      <c r="N55" s="567"/>
      <c r="O55" s="567">
        <f t="shared" si="4"/>
        <v>1</v>
      </c>
      <c r="P55" s="134"/>
    </row>
    <row r="56" spans="1:16" ht="9" customHeight="1">
      <c r="A56" s="566" t="s">
        <v>447</v>
      </c>
      <c r="B56" s="567"/>
      <c r="C56" s="567"/>
      <c r="D56" s="567"/>
      <c r="E56" s="567"/>
      <c r="F56" s="567"/>
      <c r="G56" s="567"/>
      <c r="H56" s="567">
        <v>1</v>
      </c>
      <c r="I56" s="567"/>
      <c r="J56" s="567"/>
      <c r="K56" s="567"/>
      <c r="L56" s="567"/>
      <c r="M56" s="567">
        <v>1</v>
      </c>
      <c r="N56" s="567"/>
      <c r="O56" s="567">
        <f t="shared" si="4"/>
        <v>2</v>
      </c>
      <c r="P56" s="134"/>
    </row>
    <row r="57" spans="1:16" ht="9" customHeight="1">
      <c r="A57" s="571" t="s">
        <v>406</v>
      </c>
      <c r="B57" s="572"/>
      <c r="C57" s="572"/>
      <c r="D57" s="572"/>
      <c r="E57" s="572"/>
      <c r="F57" s="572"/>
      <c r="G57" s="572"/>
      <c r="H57" s="572"/>
      <c r="I57" s="572"/>
      <c r="J57" s="572"/>
      <c r="K57" s="572"/>
      <c r="L57" s="572"/>
      <c r="M57" s="572"/>
      <c r="N57" s="572"/>
      <c r="O57" s="572"/>
      <c r="P57" s="134">
        <v>1</v>
      </c>
    </row>
    <row r="58" spans="1:16" ht="9" customHeight="1">
      <c r="A58" s="566" t="s">
        <v>448</v>
      </c>
      <c r="B58" s="567"/>
      <c r="C58" s="567"/>
      <c r="D58" s="567"/>
      <c r="E58" s="567"/>
      <c r="F58" s="567"/>
      <c r="G58" s="567"/>
      <c r="H58" s="567"/>
      <c r="I58" s="567">
        <v>1</v>
      </c>
      <c r="J58" s="567"/>
      <c r="K58" s="567"/>
      <c r="L58" s="567"/>
      <c r="M58" s="567"/>
      <c r="N58" s="567"/>
      <c r="O58" s="567">
        <f>SUM(B58:N58)</f>
        <v>1</v>
      </c>
      <c r="P58" s="134"/>
    </row>
    <row r="59" spans="1:16" ht="9" customHeight="1">
      <c r="A59" s="566" t="s">
        <v>449</v>
      </c>
      <c r="B59" s="567"/>
      <c r="C59" s="567"/>
      <c r="D59" s="567"/>
      <c r="E59" s="567"/>
      <c r="F59" s="567"/>
      <c r="G59" s="567"/>
      <c r="H59" s="567"/>
      <c r="I59" s="567"/>
      <c r="J59" s="567"/>
      <c r="K59" s="567"/>
      <c r="L59" s="567"/>
      <c r="M59" s="567">
        <v>1</v>
      </c>
      <c r="N59" s="567"/>
      <c r="O59" s="567">
        <f>SUM(B59:N59)</f>
        <v>1</v>
      </c>
      <c r="P59" s="134"/>
    </row>
    <row r="60" spans="1:16" ht="9" customHeight="1">
      <c r="A60" s="566" t="s">
        <v>450</v>
      </c>
      <c r="B60" s="567">
        <v>1</v>
      </c>
      <c r="C60" s="567"/>
      <c r="D60" s="567"/>
      <c r="E60" s="567"/>
      <c r="F60" s="567"/>
      <c r="G60" s="567"/>
      <c r="H60" s="567"/>
      <c r="I60" s="567"/>
      <c r="J60" s="567"/>
      <c r="K60" s="567"/>
      <c r="L60" s="567"/>
      <c r="M60" s="567"/>
      <c r="N60" s="567"/>
      <c r="O60" s="567">
        <f>SUM(B60:N60)</f>
        <v>1</v>
      </c>
      <c r="P60" s="134"/>
    </row>
    <row r="61" spans="1:16" ht="9" customHeight="1">
      <c r="A61" s="571" t="s">
        <v>407</v>
      </c>
      <c r="B61" s="572"/>
      <c r="C61" s="572"/>
      <c r="D61" s="572"/>
      <c r="E61" s="572"/>
      <c r="F61" s="572"/>
      <c r="G61" s="572"/>
      <c r="H61" s="572"/>
      <c r="I61" s="572"/>
      <c r="J61" s="572"/>
      <c r="K61" s="572"/>
      <c r="L61" s="572"/>
      <c r="M61" s="572"/>
      <c r="N61" s="572"/>
      <c r="O61" s="572"/>
      <c r="P61" s="134">
        <v>1</v>
      </c>
    </row>
    <row r="62" spans="1:16" ht="9" customHeight="1">
      <c r="A62" s="566" t="s">
        <v>451</v>
      </c>
      <c r="B62" s="567"/>
      <c r="C62" s="567">
        <v>1</v>
      </c>
      <c r="D62" s="567"/>
      <c r="E62" s="567"/>
      <c r="F62" s="567"/>
      <c r="G62" s="567"/>
      <c r="H62" s="567"/>
      <c r="I62" s="567"/>
      <c r="J62" s="567"/>
      <c r="K62" s="567"/>
      <c r="L62" s="567"/>
      <c r="M62" s="567"/>
      <c r="N62" s="567"/>
      <c r="O62" s="567">
        <f t="shared" ref="O62:O70" si="5">SUM(B62:N62)</f>
        <v>1</v>
      </c>
      <c r="P62" s="134"/>
    </row>
    <row r="63" spans="1:16" ht="9" customHeight="1">
      <c r="A63" s="566" t="s">
        <v>452</v>
      </c>
      <c r="B63" s="567"/>
      <c r="C63" s="567">
        <v>1</v>
      </c>
      <c r="D63" s="567"/>
      <c r="E63" s="567"/>
      <c r="F63" s="567"/>
      <c r="G63" s="567"/>
      <c r="H63" s="567"/>
      <c r="I63" s="567"/>
      <c r="J63" s="567"/>
      <c r="K63" s="567"/>
      <c r="L63" s="567"/>
      <c r="M63" s="567">
        <v>1</v>
      </c>
      <c r="N63" s="567"/>
      <c r="O63" s="567">
        <f t="shared" si="5"/>
        <v>2</v>
      </c>
      <c r="P63" s="134"/>
    </row>
    <row r="64" spans="1:16" ht="9" customHeight="1">
      <c r="A64" s="566" t="s">
        <v>453</v>
      </c>
      <c r="B64" s="567"/>
      <c r="C64" s="567">
        <v>1</v>
      </c>
      <c r="D64" s="567"/>
      <c r="E64" s="567"/>
      <c r="F64" s="567"/>
      <c r="G64" s="567"/>
      <c r="H64" s="567"/>
      <c r="I64" s="567"/>
      <c r="J64" s="567"/>
      <c r="K64" s="567"/>
      <c r="L64" s="567"/>
      <c r="M64" s="567">
        <v>1</v>
      </c>
      <c r="N64" s="567"/>
      <c r="O64" s="567">
        <f t="shared" si="5"/>
        <v>2</v>
      </c>
      <c r="P64" s="134"/>
    </row>
    <row r="65" spans="1:16" ht="9" customHeight="1">
      <c r="A65" s="566" t="s">
        <v>454</v>
      </c>
      <c r="B65" s="567"/>
      <c r="C65" s="567">
        <v>1</v>
      </c>
      <c r="D65" s="567"/>
      <c r="E65" s="567"/>
      <c r="F65" s="567"/>
      <c r="G65" s="567"/>
      <c r="H65" s="567"/>
      <c r="I65" s="567"/>
      <c r="J65" s="567"/>
      <c r="K65" s="567"/>
      <c r="L65" s="567"/>
      <c r="M65" s="567">
        <v>1</v>
      </c>
      <c r="N65" s="567"/>
      <c r="O65" s="567">
        <f t="shared" si="5"/>
        <v>2</v>
      </c>
      <c r="P65" s="134"/>
    </row>
    <row r="66" spans="1:16" ht="9" customHeight="1">
      <c r="A66" s="566" t="s">
        <v>455</v>
      </c>
      <c r="B66" s="567"/>
      <c r="C66" s="567">
        <v>1</v>
      </c>
      <c r="D66" s="567"/>
      <c r="E66" s="567"/>
      <c r="F66" s="567"/>
      <c r="G66" s="567"/>
      <c r="H66" s="567"/>
      <c r="I66" s="567"/>
      <c r="J66" s="567"/>
      <c r="K66" s="567"/>
      <c r="L66" s="567"/>
      <c r="M66" s="567"/>
      <c r="N66" s="567"/>
      <c r="O66" s="567">
        <f t="shared" si="5"/>
        <v>1</v>
      </c>
      <c r="P66" s="134"/>
    </row>
    <row r="67" spans="1:16" ht="9" customHeight="1">
      <c r="A67" s="566" t="s">
        <v>456</v>
      </c>
      <c r="B67" s="567"/>
      <c r="C67" s="567">
        <v>1</v>
      </c>
      <c r="D67" s="567"/>
      <c r="E67" s="567"/>
      <c r="F67" s="567"/>
      <c r="G67" s="567"/>
      <c r="H67" s="567"/>
      <c r="I67" s="567"/>
      <c r="J67" s="567"/>
      <c r="K67" s="567"/>
      <c r="L67" s="567"/>
      <c r="M67" s="567">
        <v>1</v>
      </c>
      <c r="N67" s="567"/>
      <c r="O67" s="567">
        <f t="shared" si="5"/>
        <v>2</v>
      </c>
      <c r="P67" s="134"/>
    </row>
    <row r="68" spans="1:16" ht="9" customHeight="1">
      <c r="A68" s="566" t="s">
        <v>457</v>
      </c>
      <c r="B68" s="567"/>
      <c r="C68" s="567">
        <v>1</v>
      </c>
      <c r="D68" s="567"/>
      <c r="E68" s="567"/>
      <c r="F68" s="567"/>
      <c r="G68" s="567"/>
      <c r="H68" s="567"/>
      <c r="I68" s="567"/>
      <c r="J68" s="567"/>
      <c r="K68" s="567"/>
      <c r="L68" s="567"/>
      <c r="M68" s="567"/>
      <c r="N68" s="567"/>
      <c r="O68" s="567">
        <f t="shared" si="5"/>
        <v>1</v>
      </c>
      <c r="P68" s="134"/>
    </row>
    <row r="69" spans="1:16" ht="9" customHeight="1">
      <c r="A69" s="566" t="s">
        <v>458</v>
      </c>
      <c r="B69" s="567">
        <v>1</v>
      </c>
      <c r="C69" s="567">
        <v>1</v>
      </c>
      <c r="D69" s="567">
        <v>1</v>
      </c>
      <c r="E69" s="567"/>
      <c r="F69" s="567"/>
      <c r="G69" s="567"/>
      <c r="H69" s="567"/>
      <c r="I69" s="567"/>
      <c r="J69" s="567"/>
      <c r="K69" s="567"/>
      <c r="L69" s="567"/>
      <c r="M69" s="567">
        <v>1</v>
      </c>
      <c r="N69" s="567"/>
      <c r="O69" s="567">
        <f t="shared" si="5"/>
        <v>4</v>
      </c>
      <c r="P69" s="134"/>
    </row>
    <row r="70" spans="1:16" ht="9" customHeight="1">
      <c r="A70" s="566" t="s">
        <v>459</v>
      </c>
      <c r="B70" s="567"/>
      <c r="C70" s="567">
        <v>1</v>
      </c>
      <c r="D70" s="567">
        <v>1</v>
      </c>
      <c r="E70" s="567"/>
      <c r="F70" s="567"/>
      <c r="G70" s="567"/>
      <c r="H70" s="567"/>
      <c r="I70" s="567"/>
      <c r="J70" s="567"/>
      <c r="K70" s="567"/>
      <c r="L70" s="567"/>
      <c r="M70" s="567">
        <v>1</v>
      </c>
      <c r="N70" s="567"/>
      <c r="O70" s="567">
        <f t="shared" si="5"/>
        <v>3</v>
      </c>
      <c r="P70" s="134"/>
    </row>
    <row r="71" spans="1:16" ht="9" customHeight="1">
      <c r="A71" s="571" t="s">
        <v>408</v>
      </c>
      <c r="B71" s="572"/>
      <c r="C71" s="572"/>
      <c r="D71" s="572"/>
      <c r="E71" s="572"/>
      <c r="F71" s="572"/>
      <c r="G71" s="572"/>
      <c r="H71" s="572"/>
      <c r="I71" s="572"/>
      <c r="J71" s="572"/>
      <c r="K71" s="572"/>
      <c r="L71" s="572"/>
      <c r="M71" s="572"/>
      <c r="N71" s="572"/>
      <c r="O71" s="572"/>
      <c r="P71" s="134">
        <v>1</v>
      </c>
    </row>
    <row r="72" spans="1:16" ht="9" customHeight="1">
      <c r="A72" s="566" t="s">
        <v>460</v>
      </c>
      <c r="B72" s="567">
        <v>1</v>
      </c>
      <c r="C72" s="567">
        <v>1</v>
      </c>
      <c r="D72" s="567">
        <v>1</v>
      </c>
      <c r="E72" s="567"/>
      <c r="F72" s="567"/>
      <c r="G72" s="567"/>
      <c r="H72" s="567"/>
      <c r="I72" s="567"/>
      <c r="J72" s="567"/>
      <c r="K72" s="567"/>
      <c r="L72" s="567"/>
      <c r="M72" s="567">
        <v>1</v>
      </c>
      <c r="N72" s="567">
        <v>1</v>
      </c>
      <c r="O72" s="567">
        <f t="shared" ref="O72:O77" si="6">SUM(B72:N72)</f>
        <v>5</v>
      </c>
      <c r="P72" s="134"/>
    </row>
    <row r="73" spans="1:16" ht="9" customHeight="1">
      <c r="A73" s="566" t="s">
        <v>439</v>
      </c>
      <c r="B73" s="567"/>
      <c r="C73" s="567">
        <v>1</v>
      </c>
      <c r="D73" s="567"/>
      <c r="E73" s="567"/>
      <c r="F73" s="567"/>
      <c r="G73" s="567"/>
      <c r="H73" s="567"/>
      <c r="I73" s="567"/>
      <c r="J73" s="567"/>
      <c r="K73" s="567"/>
      <c r="L73" s="567"/>
      <c r="M73" s="567">
        <v>1</v>
      </c>
      <c r="N73" s="567"/>
      <c r="O73" s="567">
        <f t="shared" si="6"/>
        <v>2</v>
      </c>
      <c r="P73" s="134"/>
    </row>
    <row r="74" spans="1:16" ht="9" customHeight="1">
      <c r="A74" s="566" t="s">
        <v>461</v>
      </c>
      <c r="B74" s="567"/>
      <c r="C74" s="567"/>
      <c r="D74" s="567"/>
      <c r="E74" s="567"/>
      <c r="F74" s="567"/>
      <c r="G74" s="567"/>
      <c r="H74" s="567"/>
      <c r="I74" s="567"/>
      <c r="J74" s="567"/>
      <c r="K74" s="567"/>
      <c r="L74" s="567"/>
      <c r="M74" s="567">
        <v>1</v>
      </c>
      <c r="N74" s="567"/>
      <c r="O74" s="567">
        <f t="shared" si="6"/>
        <v>1</v>
      </c>
      <c r="P74" s="134"/>
    </row>
    <row r="75" spans="1:16" ht="9" customHeight="1">
      <c r="A75" s="566" t="s">
        <v>462</v>
      </c>
      <c r="B75" s="567"/>
      <c r="C75" s="567"/>
      <c r="D75" s="567"/>
      <c r="E75" s="567"/>
      <c r="F75" s="567"/>
      <c r="G75" s="567"/>
      <c r="H75" s="567"/>
      <c r="I75" s="567"/>
      <c r="J75" s="567"/>
      <c r="K75" s="567"/>
      <c r="L75" s="567"/>
      <c r="M75" s="567">
        <v>1</v>
      </c>
      <c r="N75" s="567"/>
      <c r="O75" s="567">
        <f t="shared" si="6"/>
        <v>1</v>
      </c>
      <c r="P75" s="134"/>
    </row>
    <row r="76" spans="1:16" ht="9" customHeight="1">
      <c r="A76" s="566" t="s">
        <v>463</v>
      </c>
      <c r="B76" s="567"/>
      <c r="C76" s="567">
        <v>1</v>
      </c>
      <c r="D76" s="567"/>
      <c r="E76" s="567">
        <v>1</v>
      </c>
      <c r="F76" s="567"/>
      <c r="G76" s="567"/>
      <c r="H76" s="567"/>
      <c r="I76" s="567"/>
      <c r="J76" s="567"/>
      <c r="K76" s="567"/>
      <c r="L76" s="567"/>
      <c r="M76" s="567">
        <v>1</v>
      </c>
      <c r="N76" s="567"/>
      <c r="O76" s="567">
        <f t="shared" si="6"/>
        <v>3</v>
      </c>
      <c r="P76" s="134"/>
    </row>
    <row r="77" spans="1:16" ht="9" customHeight="1">
      <c r="A77" s="566" t="s">
        <v>464</v>
      </c>
      <c r="B77" s="567"/>
      <c r="C77" s="567">
        <v>1</v>
      </c>
      <c r="D77" s="567">
        <v>1</v>
      </c>
      <c r="E77" s="567">
        <v>1</v>
      </c>
      <c r="F77" s="567"/>
      <c r="G77" s="567">
        <v>1</v>
      </c>
      <c r="H77" s="567">
        <v>1</v>
      </c>
      <c r="I77" s="567"/>
      <c r="J77" s="567"/>
      <c r="K77" s="567"/>
      <c r="L77" s="567"/>
      <c r="M77" s="567">
        <v>2</v>
      </c>
      <c r="N77" s="567">
        <v>1</v>
      </c>
      <c r="O77" s="567">
        <f t="shared" si="6"/>
        <v>8</v>
      </c>
      <c r="P77" s="134"/>
    </row>
    <row r="78" spans="1:16" ht="9" customHeight="1">
      <c r="A78" s="571" t="s">
        <v>409</v>
      </c>
      <c r="B78" s="572"/>
      <c r="C78" s="572"/>
      <c r="D78" s="572"/>
      <c r="E78" s="572"/>
      <c r="F78" s="572"/>
      <c r="G78" s="572"/>
      <c r="H78" s="572"/>
      <c r="I78" s="572"/>
      <c r="J78" s="572"/>
      <c r="K78" s="572"/>
      <c r="L78" s="572"/>
      <c r="M78" s="572"/>
      <c r="N78" s="572"/>
      <c r="O78" s="572"/>
      <c r="P78" s="134">
        <v>1</v>
      </c>
    </row>
    <row r="79" spans="1:16" ht="9" customHeight="1">
      <c r="A79" s="566" t="s">
        <v>465</v>
      </c>
      <c r="B79" s="567"/>
      <c r="C79" s="567">
        <v>1</v>
      </c>
      <c r="D79" s="567"/>
      <c r="E79" s="567">
        <v>1</v>
      </c>
      <c r="F79" s="567"/>
      <c r="G79" s="567"/>
      <c r="H79" s="567"/>
      <c r="I79" s="567"/>
      <c r="J79" s="567"/>
      <c r="K79" s="567"/>
      <c r="L79" s="567"/>
      <c r="M79" s="567"/>
      <c r="N79" s="567"/>
      <c r="O79" s="567">
        <f t="shared" ref="O79:O112" si="7">SUM(B79:N79)</f>
        <v>2</v>
      </c>
      <c r="P79" s="134"/>
    </row>
    <row r="80" spans="1:16" ht="9" customHeight="1">
      <c r="A80" s="566" t="s">
        <v>466</v>
      </c>
      <c r="B80" s="567"/>
      <c r="C80" s="567">
        <v>1</v>
      </c>
      <c r="D80" s="567"/>
      <c r="E80" s="567">
        <v>1</v>
      </c>
      <c r="F80" s="567"/>
      <c r="G80" s="567"/>
      <c r="H80" s="567"/>
      <c r="I80" s="567"/>
      <c r="J80" s="567"/>
      <c r="K80" s="567"/>
      <c r="L80" s="567"/>
      <c r="M80" s="567">
        <v>1</v>
      </c>
      <c r="N80" s="567">
        <v>1</v>
      </c>
      <c r="O80" s="567">
        <f t="shared" si="7"/>
        <v>4</v>
      </c>
      <c r="P80" s="134"/>
    </row>
    <row r="81" spans="1:16" ht="9" customHeight="1">
      <c r="A81" s="566" t="s">
        <v>467</v>
      </c>
      <c r="B81" s="567"/>
      <c r="C81" s="567">
        <v>1</v>
      </c>
      <c r="D81" s="567"/>
      <c r="E81" s="567"/>
      <c r="F81" s="567"/>
      <c r="G81" s="567"/>
      <c r="H81" s="567"/>
      <c r="I81" s="567"/>
      <c r="J81" s="567"/>
      <c r="K81" s="567"/>
      <c r="L81" s="567"/>
      <c r="M81" s="567"/>
      <c r="N81" s="567"/>
      <c r="O81" s="567">
        <f t="shared" si="7"/>
        <v>1</v>
      </c>
      <c r="P81" s="134"/>
    </row>
    <row r="82" spans="1:16" ht="9" customHeight="1">
      <c r="A82" s="566" t="s">
        <v>468</v>
      </c>
      <c r="B82" s="567"/>
      <c r="C82" s="567">
        <v>1</v>
      </c>
      <c r="D82" s="567"/>
      <c r="E82" s="567"/>
      <c r="F82" s="567"/>
      <c r="G82" s="567"/>
      <c r="H82" s="567"/>
      <c r="I82" s="567"/>
      <c r="J82" s="567"/>
      <c r="K82" s="567"/>
      <c r="L82" s="567"/>
      <c r="M82" s="567"/>
      <c r="N82" s="567"/>
      <c r="O82" s="567">
        <f t="shared" si="7"/>
        <v>1</v>
      </c>
      <c r="P82" s="134"/>
    </row>
    <row r="83" spans="1:16" ht="9" customHeight="1">
      <c r="A83" s="566" t="s">
        <v>469</v>
      </c>
      <c r="B83" s="567"/>
      <c r="C83" s="567"/>
      <c r="D83" s="567"/>
      <c r="E83" s="567"/>
      <c r="F83" s="567"/>
      <c r="G83" s="567"/>
      <c r="H83" s="567">
        <v>1</v>
      </c>
      <c r="I83" s="567"/>
      <c r="J83" s="567"/>
      <c r="K83" s="567"/>
      <c r="L83" s="567"/>
      <c r="M83" s="567"/>
      <c r="N83" s="567"/>
      <c r="O83" s="567">
        <f t="shared" si="7"/>
        <v>1</v>
      </c>
      <c r="P83" s="134"/>
    </row>
    <row r="84" spans="1:16" ht="9" customHeight="1">
      <c r="A84" s="566" t="s">
        <v>470</v>
      </c>
      <c r="B84" s="567"/>
      <c r="C84" s="567">
        <v>1</v>
      </c>
      <c r="D84" s="567">
        <v>1</v>
      </c>
      <c r="E84" s="567"/>
      <c r="F84" s="567"/>
      <c r="G84" s="567"/>
      <c r="H84" s="567"/>
      <c r="I84" s="567"/>
      <c r="J84" s="567"/>
      <c r="K84" s="567"/>
      <c r="L84" s="567"/>
      <c r="M84" s="567"/>
      <c r="N84" s="567"/>
      <c r="O84" s="567">
        <f t="shared" si="7"/>
        <v>2</v>
      </c>
      <c r="P84" s="134"/>
    </row>
    <row r="85" spans="1:16" ht="9" customHeight="1">
      <c r="A85" s="566" t="s">
        <v>471</v>
      </c>
      <c r="B85" s="567"/>
      <c r="C85" s="567"/>
      <c r="D85" s="567"/>
      <c r="E85" s="567"/>
      <c r="F85" s="567"/>
      <c r="G85" s="567"/>
      <c r="H85" s="567">
        <v>1</v>
      </c>
      <c r="I85" s="567">
        <v>1</v>
      </c>
      <c r="J85" s="567"/>
      <c r="K85" s="567"/>
      <c r="L85" s="567"/>
      <c r="M85" s="567">
        <v>1</v>
      </c>
      <c r="N85" s="567">
        <v>1</v>
      </c>
      <c r="O85" s="567">
        <f t="shared" si="7"/>
        <v>4</v>
      </c>
      <c r="P85" s="134"/>
    </row>
    <row r="86" spans="1:16" ht="9" customHeight="1">
      <c r="A86" s="566" t="s">
        <v>472</v>
      </c>
      <c r="B86" s="567"/>
      <c r="C86" s="567">
        <v>1</v>
      </c>
      <c r="D86" s="567"/>
      <c r="E86" s="567"/>
      <c r="F86" s="567"/>
      <c r="G86" s="567"/>
      <c r="H86" s="567"/>
      <c r="I86" s="567"/>
      <c r="J86" s="567"/>
      <c r="K86" s="567"/>
      <c r="L86" s="567"/>
      <c r="M86" s="567">
        <v>1</v>
      </c>
      <c r="N86" s="567"/>
      <c r="O86" s="567">
        <f t="shared" si="7"/>
        <v>2</v>
      </c>
      <c r="P86" s="134"/>
    </row>
    <row r="87" spans="1:16" ht="9" customHeight="1">
      <c r="A87" s="566" t="s">
        <v>473</v>
      </c>
      <c r="B87" s="567"/>
      <c r="C87" s="567"/>
      <c r="D87" s="567"/>
      <c r="E87" s="567"/>
      <c r="F87" s="567"/>
      <c r="G87" s="567"/>
      <c r="H87" s="567"/>
      <c r="I87" s="567">
        <v>1</v>
      </c>
      <c r="J87" s="567"/>
      <c r="K87" s="567"/>
      <c r="L87" s="567"/>
      <c r="M87" s="567"/>
      <c r="N87" s="567"/>
      <c r="O87" s="567">
        <f t="shared" si="7"/>
        <v>1</v>
      </c>
      <c r="P87" s="134"/>
    </row>
    <row r="88" spans="1:16" ht="9" customHeight="1">
      <c r="A88" s="566" t="s">
        <v>474</v>
      </c>
      <c r="B88" s="567"/>
      <c r="C88" s="567"/>
      <c r="D88" s="567"/>
      <c r="E88" s="567"/>
      <c r="F88" s="567"/>
      <c r="G88" s="567"/>
      <c r="H88" s="567"/>
      <c r="I88" s="567"/>
      <c r="J88" s="567">
        <v>1</v>
      </c>
      <c r="K88" s="567"/>
      <c r="L88" s="567"/>
      <c r="M88" s="567"/>
      <c r="N88" s="567"/>
      <c r="O88" s="567">
        <f t="shared" si="7"/>
        <v>1</v>
      </c>
      <c r="P88" s="134"/>
    </row>
    <row r="89" spans="1:16" ht="9" customHeight="1">
      <c r="A89" s="566" t="s">
        <v>475</v>
      </c>
      <c r="B89" s="567">
        <v>1</v>
      </c>
      <c r="C89" s="567"/>
      <c r="D89" s="567"/>
      <c r="E89" s="567"/>
      <c r="F89" s="567"/>
      <c r="G89" s="567"/>
      <c r="H89" s="567">
        <v>1</v>
      </c>
      <c r="I89" s="567"/>
      <c r="J89" s="567"/>
      <c r="K89" s="567"/>
      <c r="L89" s="567"/>
      <c r="M89" s="567"/>
      <c r="N89" s="567"/>
      <c r="O89" s="567">
        <f t="shared" si="7"/>
        <v>2</v>
      </c>
      <c r="P89" s="134"/>
    </row>
    <row r="90" spans="1:16" ht="9" customHeight="1">
      <c r="A90" s="566" t="s">
        <v>476</v>
      </c>
      <c r="B90" s="567"/>
      <c r="C90" s="567">
        <v>1</v>
      </c>
      <c r="D90" s="567"/>
      <c r="E90" s="567"/>
      <c r="F90" s="567"/>
      <c r="G90" s="567"/>
      <c r="H90" s="567"/>
      <c r="I90" s="567"/>
      <c r="J90" s="567"/>
      <c r="K90" s="567"/>
      <c r="L90" s="567"/>
      <c r="M90" s="567"/>
      <c r="N90" s="567"/>
      <c r="O90" s="567">
        <f t="shared" si="7"/>
        <v>1</v>
      </c>
      <c r="P90" s="134"/>
    </row>
    <row r="91" spans="1:16" ht="9" customHeight="1">
      <c r="A91" s="566" t="s">
        <v>477</v>
      </c>
      <c r="B91" s="567"/>
      <c r="C91" s="567"/>
      <c r="D91" s="567"/>
      <c r="E91" s="567"/>
      <c r="F91" s="567"/>
      <c r="G91" s="567"/>
      <c r="H91" s="567">
        <v>1</v>
      </c>
      <c r="I91" s="567"/>
      <c r="J91" s="567"/>
      <c r="K91" s="567"/>
      <c r="L91" s="567"/>
      <c r="M91" s="567"/>
      <c r="N91" s="567"/>
      <c r="O91" s="567">
        <f t="shared" si="7"/>
        <v>1</v>
      </c>
      <c r="P91" s="134"/>
    </row>
    <row r="92" spans="1:16" ht="9" customHeight="1">
      <c r="A92" s="566" t="s">
        <v>478</v>
      </c>
      <c r="B92" s="567"/>
      <c r="C92" s="567">
        <v>1</v>
      </c>
      <c r="D92" s="567"/>
      <c r="E92" s="567"/>
      <c r="F92" s="567"/>
      <c r="G92" s="567"/>
      <c r="H92" s="567"/>
      <c r="I92" s="567"/>
      <c r="J92" s="567"/>
      <c r="K92" s="567"/>
      <c r="L92" s="567"/>
      <c r="M92" s="567"/>
      <c r="N92" s="567"/>
      <c r="O92" s="567">
        <f t="shared" si="7"/>
        <v>1</v>
      </c>
      <c r="P92" s="134"/>
    </row>
    <row r="93" spans="1:16" ht="9" customHeight="1">
      <c r="A93" s="566" t="s">
        <v>479</v>
      </c>
      <c r="B93" s="567">
        <v>1</v>
      </c>
      <c r="C93" s="567">
        <v>1</v>
      </c>
      <c r="D93" s="567">
        <v>1</v>
      </c>
      <c r="E93" s="567">
        <v>1</v>
      </c>
      <c r="F93" s="567">
        <v>1</v>
      </c>
      <c r="G93" s="567">
        <v>1</v>
      </c>
      <c r="H93" s="567">
        <v>2</v>
      </c>
      <c r="I93" s="567">
        <v>1</v>
      </c>
      <c r="J93" s="567">
        <v>1</v>
      </c>
      <c r="K93" s="567"/>
      <c r="L93" s="567"/>
      <c r="M93" s="567">
        <v>1</v>
      </c>
      <c r="N93" s="567">
        <v>1</v>
      </c>
      <c r="O93" s="567">
        <f t="shared" si="7"/>
        <v>12</v>
      </c>
      <c r="P93" s="134"/>
    </row>
    <row r="94" spans="1:16" ht="9" customHeight="1">
      <c r="A94" s="566" t="s">
        <v>480</v>
      </c>
      <c r="B94" s="567"/>
      <c r="C94" s="567"/>
      <c r="D94" s="567"/>
      <c r="E94" s="567"/>
      <c r="F94" s="567"/>
      <c r="G94" s="567"/>
      <c r="H94" s="567"/>
      <c r="I94" s="567"/>
      <c r="J94" s="567">
        <v>1</v>
      </c>
      <c r="K94" s="567"/>
      <c r="L94" s="567"/>
      <c r="M94" s="567"/>
      <c r="N94" s="567"/>
      <c r="O94" s="567">
        <f t="shared" si="7"/>
        <v>1</v>
      </c>
      <c r="P94" s="134"/>
    </row>
    <row r="95" spans="1:16" ht="9" customHeight="1">
      <c r="A95" s="566" t="s">
        <v>481</v>
      </c>
      <c r="B95" s="567"/>
      <c r="C95" s="567">
        <v>1</v>
      </c>
      <c r="D95" s="567"/>
      <c r="E95" s="567"/>
      <c r="F95" s="567"/>
      <c r="G95" s="567"/>
      <c r="H95" s="567"/>
      <c r="I95" s="567"/>
      <c r="J95" s="567"/>
      <c r="K95" s="567"/>
      <c r="L95" s="567"/>
      <c r="M95" s="567"/>
      <c r="N95" s="567"/>
      <c r="O95" s="567">
        <f t="shared" si="7"/>
        <v>1</v>
      </c>
      <c r="P95" s="134"/>
    </row>
    <row r="96" spans="1:16" ht="9" customHeight="1">
      <c r="A96" s="566" t="s">
        <v>482</v>
      </c>
      <c r="B96" s="567"/>
      <c r="C96" s="567"/>
      <c r="D96" s="567">
        <v>1</v>
      </c>
      <c r="E96" s="567"/>
      <c r="F96" s="567"/>
      <c r="G96" s="567"/>
      <c r="H96" s="567"/>
      <c r="I96" s="567"/>
      <c r="J96" s="567"/>
      <c r="K96" s="567"/>
      <c r="L96" s="567"/>
      <c r="M96" s="567"/>
      <c r="N96" s="567"/>
      <c r="O96" s="567">
        <f t="shared" si="7"/>
        <v>1</v>
      </c>
      <c r="P96" s="134"/>
    </row>
    <row r="97" spans="1:16" ht="9" customHeight="1">
      <c r="A97" s="566" t="s">
        <v>483</v>
      </c>
      <c r="B97" s="567"/>
      <c r="C97" s="567">
        <v>1</v>
      </c>
      <c r="D97" s="567"/>
      <c r="E97" s="567"/>
      <c r="F97" s="567"/>
      <c r="G97" s="567"/>
      <c r="H97" s="567">
        <v>1</v>
      </c>
      <c r="I97" s="567"/>
      <c r="J97" s="567"/>
      <c r="K97" s="567"/>
      <c r="L97" s="567"/>
      <c r="M97" s="567">
        <v>1</v>
      </c>
      <c r="N97" s="567"/>
      <c r="O97" s="567">
        <f t="shared" si="7"/>
        <v>3</v>
      </c>
      <c r="P97" s="134"/>
    </row>
    <row r="98" spans="1:16" ht="9" customHeight="1">
      <c r="A98" s="566" t="s">
        <v>484</v>
      </c>
      <c r="B98" s="567"/>
      <c r="C98" s="567"/>
      <c r="D98" s="567"/>
      <c r="E98" s="567"/>
      <c r="F98" s="567"/>
      <c r="G98" s="567"/>
      <c r="H98" s="567"/>
      <c r="I98" s="567"/>
      <c r="J98" s="567"/>
      <c r="K98" s="567"/>
      <c r="L98" s="567"/>
      <c r="M98" s="567"/>
      <c r="N98" s="567">
        <v>1</v>
      </c>
      <c r="O98" s="567">
        <f t="shared" si="7"/>
        <v>1</v>
      </c>
      <c r="P98" s="134"/>
    </row>
    <row r="99" spans="1:16" ht="9" customHeight="1">
      <c r="A99" s="566" t="s">
        <v>485</v>
      </c>
      <c r="B99" s="567"/>
      <c r="C99" s="567">
        <v>1</v>
      </c>
      <c r="D99" s="567"/>
      <c r="E99" s="567"/>
      <c r="F99" s="567"/>
      <c r="G99" s="567"/>
      <c r="H99" s="567"/>
      <c r="I99" s="567"/>
      <c r="J99" s="567"/>
      <c r="K99" s="567"/>
      <c r="L99" s="567"/>
      <c r="M99" s="567"/>
      <c r="N99" s="567"/>
      <c r="O99" s="567">
        <f t="shared" si="7"/>
        <v>1</v>
      </c>
      <c r="P99" s="134"/>
    </row>
    <row r="100" spans="1:16" ht="9" customHeight="1">
      <c r="A100" s="566" t="s">
        <v>486</v>
      </c>
      <c r="B100" s="567"/>
      <c r="C100" s="567"/>
      <c r="D100" s="567">
        <v>1</v>
      </c>
      <c r="E100" s="567"/>
      <c r="F100" s="567"/>
      <c r="G100" s="567"/>
      <c r="H100" s="567"/>
      <c r="I100" s="567"/>
      <c r="J100" s="567"/>
      <c r="K100" s="567"/>
      <c r="L100" s="567"/>
      <c r="M100" s="567"/>
      <c r="N100" s="567">
        <v>1</v>
      </c>
      <c r="O100" s="567">
        <f t="shared" si="7"/>
        <v>2</v>
      </c>
      <c r="P100" s="134"/>
    </row>
    <row r="101" spans="1:16" ht="9" customHeight="1">
      <c r="A101" s="566" t="s">
        <v>487</v>
      </c>
      <c r="B101" s="567"/>
      <c r="C101" s="567">
        <v>1</v>
      </c>
      <c r="D101" s="567"/>
      <c r="E101" s="567"/>
      <c r="F101" s="567"/>
      <c r="G101" s="567"/>
      <c r="H101" s="567"/>
      <c r="I101" s="567"/>
      <c r="J101" s="567"/>
      <c r="K101" s="567"/>
      <c r="L101" s="567"/>
      <c r="M101" s="567">
        <v>1</v>
      </c>
      <c r="N101" s="567"/>
      <c r="O101" s="567">
        <f t="shared" si="7"/>
        <v>2</v>
      </c>
      <c r="P101" s="134"/>
    </row>
    <row r="102" spans="1:16" ht="9" customHeight="1">
      <c r="A102" s="566" t="s">
        <v>488</v>
      </c>
      <c r="B102" s="567"/>
      <c r="C102" s="567"/>
      <c r="D102" s="567"/>
      <c r="E102" s="567"/>
      <c r="F102" s="567"/>
      <c r="G102" s="567"/>
      <c r="H102" s="567">
        <v>1</v>
      </c>
      <c r="I102" s="567"/>
      <c r="J102" s="567"/>
      <c r="K102" s="567"/>
      <c r="L102" s="567"/>
      <c r="M102" s="567"/>
      <c r="N102" s="567"/>
      <c r="O102" s="567">
        <f t="shared" si="7"/>
        <v>1</v>
      </c>
      <c r="P102" s="134"/>
    </row>
    <row r="103" spans="1:16" ht="9" customHeight="1">
      <c r="A103" s="566" t="s">
        <v>489</v>
      </c>
      <c r="B103" s="567"/>
      <c r="C103" s="567">
        <v>1</v>
      </c>
      <c r="D103" s="567"/>
      <c r="E103" s="567"/>
      <c r="F103" s="567"/>
      <c r="G103" s="567"/>
      <c r="H103" s="567"/>
      <c r="I103" s="567"/>
      <c r="J103" s="567"/>
      <c r="K103" s="567"/>
      <c r="L103" s="567"/>
      <c r="M103" s="567"/>
      <c r="N103" s="567"/>
      <c r="O103" s="567">
        <f t="shared" si="7"/>
        <v>1</v>
      </c>
      <c r="P103" s="134"/>
    </row>
    <row r="104" spans="1:16" ht="9" customHeight="1">
      <c r="A104" s="566" t="s">
        <v>490</v>
      </c>
      <c r="B104" s="567"/>
      <c r="C104" s="567"/>
      <c r="D104" s="567">
        <v>1</v>
      </c>
      <c r="E104" s="567"/>
      <c r="F104" s="567"/>
      <c r="G104" s="567"/>
      <c r="H104" s="567"/>
      <c r="I104" s="567"/>
      <c r="J104" s="567"/>
      <c r="K104" s="567"/>
      <c r="L104" s="567"/>
      <c r="M104" s="567"/>
      <c r="N104" s="567"/>
      <c r="O104" s="567">
        <f t="shared" si="7"/>
        <v>1</v>
      </c>
      <c r="P104" s="134"/>
    </row>
    <row r="105" spans="1:16" ht="9" customHeight="1">
      <c r="A105" s="566" t="s">
        <v>491</v>
      </c>
      <c r="B105" s="567"/>
      <c r="C105" s="567">
        <v>1</v>
      </c>
      <c r="D105" s="567"/>
      <c r="E105" s="567"/>
      <c r="F105" s="567"/>
      <c r="G105" s="567"/>
      <c r="H105" s="567">
        <v>1</v>
      </c>
      <c r="I105" s="567"/>
      <c r="J105" s="567"/>
      <c r="K105" s="567"/>
      <c r="L105" s="567"/>
      <c r="M105" s="567">
        <v>1</v>
      </c>
      <c r="N105" s="567">
        <v>1</v>
      </c>
      <c r="O105" s="567">
        <f t="shared" si="7"/>
        <v>4</v>
      </c>
      <c r="P105" s="134"/>
    </row>
    <row r="106" spans="1:16" ht="9" customHeight="1">
      <c r="A106" s="566" t="s">
        <v>492</v>
      </c>
      <c r="B106" s="567"/>
      <c r="C106" s="567">
        <v>1</v>
      </c>
      <c r="D106" s="567"/>
      <c r="E106" s="567"/>
      <c r="F106" s="567"/>
      <c r="G106" s="567"/>
      <c r="H106" s="567"/>
      <c r="I106" s="567"/>
      <c r="J106" s="567"/>
      <c r="K106" s="567"/>
      <c r="L106" s="567"/>
      <c r="M106" s="567"/>
      <c r="N106" s="567"/>
      <c r="O106" s="567">
        <f t="shared" si="7"/>
        <v>1</v>
      </c>
      <c r="P106" s="134"/>
    </row>
    <row r="107" spans="1:16" ht="9" customHeight="1">
      <c r="A107" s="566" t="s">
        <v>493</v>
      </c>
      <c r="B107" s="567"/>
      <c r="C107" s="567"/>
      <c r="D107" s="567"/>
      <c r="E107" s="567"/>
      <c r="F107" s="567"/>
      <c r="G107" s="567"/>
      <c r="H107" s="567"/>
      <c r="I107" s="567">
        <v>1</v>
      </c>
      <c r="J107" s="567"/>
      <c r="K107" s="567"/>
      <c r="L107" s="567"/>
      <c r="M107" s="567"/>
      <c r="N107" s="567"/>
      <c r="O107" s="567">
        <f t="shared" si="7"/>
        <v>1</v>
      </c>
      <c r="P107" s="134"/>
    </row>
    <row r="108" spans="1:16" ht="9" customHeight="1">
      <c r="A108" s="566" t="s">
        <v>494</v>
      </c>
      <c r="B108" s="567"/>
      <c r="C108" s="567"/>
      <c r="D108" s="567">
        <v>1</v>
      </c>
      <c r="E108" s="567"/>
      <c r="F108" s="567"/>
      <c r="G108" s="567"/>
      <c r="H108" s="567"/>
      <c r="I108" s="567"/>
      <c r="J108" s="567"/>
      <c r="K108" s="567"/>
      <c r="L108" s="567"/>
      <c r="M108" s="567"/>
      <c r="N108" s="567"/>
      <c r="O108" s="567">
        <f t="shared" si="7"/>
        <v>1</v>
      </c>
      <c r="P108" s="134"/>
    </row>
    <row r="109" spans="1:16" ht="9" customHeight="1">
      <c r="A109" s="566" t="s">
        <v>495</v>
      </c>
      <c r="B109" s="567"/>
      <c r="C109" s="567"/>
      <c r="D109" s="567"/>
      <c r="E109" s="567"/>
      <c r="F109" s="567"/>
      <c r="G109" s="567"/>
      <c r="H109" s="567"/>
      <c r="I109" s="567"/>
      <c r="J109" s="567"/>
      <c r="K109" s="567"/>
      <c r="L109" s="567"/>
      <c r="M109" s="567">
        <v>1</v>
      </c>
      <c r="N109" s="567"/>
      <c r="O109" s="567">
        <f t="shared" si="7"/>
        <v>1</v>
      </c>
      <c r="P109" s="134"/>
    </row>
    <row r="110" spans="1:16" ht="9" customHeight="1">
      <c r="A110" s="566" t="s">
        <v>496</v>
      </c>
      <c r="B110" s="567"/>
      <c r="C110" s="567">
        <v>1</v>
      </c>
      <c r="D110" s="567"/>
      <c r="E110" s="567"/>
      <c r="F110" s="567"/>
      <c r="G110" s="567"/>
      <c r="H110" s="567"/>
      <c r="I110" s="567"/>
      <c r="J110" s="567"/>
      <c r="K110" s="567"/>
      <c r="L110" s="567"/>
      <c r="M110" s="567"/>
      <c r="N110" s="567"/>
      <c r="O110" s="567">
        <f t="shared" si="7"/>
        <v>1</v>
      </c>
      <c r="P110" s="134"/>
    </row>
    <row r="111" spans="1:16" ht="9" customHeight="1">
      <c r="A111" s="566" t="s">
        <v>497</v>
      </c>
      <c r="B111" s="567"/>
      <c r="C111" s="567">
        <v>1</v>
      </c>
      <c r="D111" s="567">
        <v>1</v>
      </c>
      <c r="E111" s="567"/>
      <c r="F111" s="567"/>
      <c r="G111" s="567"/>
      <c r="H111" s="567"/>
      <c r="I111" s="567"/>
      <c r="J111" s="567"/>
      <c r="K111" s="567"/>
      <c r="L111" s="567"/>
      <c r="M111" s="567">
        <v>1</v>
      </c>
      <c r="N111" s="567"/>
      <c r="O111" s="567">
        <f t="shared" si="7"/>
        <v>3</v>
      </c>
      <c r="P111" s="134"/>
    </row>
    <row r="112" spans="1:16" ht="9" customHeight="1">
      <c r="A112" s="566" t="s">
        <v>498</v>
      </c>
      <c r="B112" s="567"/>
      <c r="C112" s="567">
        <v>1</v>
      </c>
      <c r="D112" s="567"/>
      <c r="E112" s="567">
        <v>1</v>
      </c>
      <c r="F112" s="567"/>
      <c r="G112" s="567">
        <v>1</v>
      </c>
      <c r="H112" s="567">
        <v>1</v>
      </c>
      <c r="I112" s="567"/>
      <c r="J112" s="567"/>
      <c r="K112" s="567"/>
      <c r="L112" s="567"/>
      <c r="M112" s="567">
        <v>1</v>
      </c>
      <c r="N112" s="567"/>
      <c r="O112" s="567">
        <f t="shared" si="7"/>
        <v>5</v>
      </c>
      <c r="P112" s="134"/>
    </row>
    <row r="113" spans="1:16" ht="9" customHeight="1">
      <c r="A113" s="571" t="s">
        <v>410</v>
      </c>
      <c r="B113" s="572"/>
      <c r="C113" s="572"/>
      <c r="D113" s="572"/>
      <c r="E113" s="572"/>
      <c r="F113" s="572"/>
      <c r="G113" s="572"/>
      <c r="H113" s="572"/>
      <c r="I113" s="572"/>
      <c r="J113" s="572"/>
      <c r="K113" s="572"/>
      <c r="L113" s="572"/>
      <c r="M113" s="572"/>
      <c r="N113" s="572"/>
      <c r="O113" s="572"/>
      <c r="P113" s="134">
        <v>1</v>
      </c>
    </row>
    <row r="114" spans="1:16" ht="9" customHeight="1">
      <c r="A114" s="566" t="s">
        <v>499</v>
      </c>
      <c r="B114" s="567">
        <v>1</v>
      </c>
      <c r="C114" s="567">
        <v>1</v>
      </c>
      <c r="D114" s="567"/>
      <c r="E114" s="567"/>
      <c r="F114" s="567"/>
      <c r="G114" s="567"/>
      <c r="H114" s="567">
        <v>1</v>
      </c>
      <c r="I114" s="567"/>
      <c r="J114" s="567"/>
      <c r="K114" s="567"/>
      <c r="L114" s="567"/>
      <c r="M114" s="567">
        <v>1</v>
      </c>
      <c r="N114" s="567"/>
      <c r="O114" s="567">
        <f t="shared" ref="O114:O122" si="8">SUM(B114:N114)</f>
        <v>4</v>
      </c>
      <c r="P114" s="134"/>
    </row>
    <row r="115" spans="1:16" ht="9" customHeight="1">
      <c r="A115" s="566" t="s">
        <v>500</v>
      </c>
      <c r="B115" s="567"/>
      <c r="C115" s="567">
        <v>1</v>
      </c>
      <c r="D115" s="567"/>
      <c r="E115" s="567"/>
      <c r="F115" s="567"/>
      <c r="G115" s="567"/>
      <c r="H115" s="567"/>
      <c r="I115" s="567"/>
      <c r="J115" s="567"/>
      <c r="K115" s="567"/>
      <c r="L115" s="567"/>
      <c r="M115" s="567"/>
      <c r="N115" s="567"/>
      <c r="O115" s="567">
        <f t="shared" si="8"/>
        <v>1</v>
      </c>
      <c r="P115" s="134"/>
    </row>
    <row r="116" spans="1:16" ht="9" customHeight="1">
      <c r="A116" s="566" t="s">
        <v>501</v>
      </c>
      <c r="B116" s="567"/>
      <c r="C116" s="567">
        <v>1</v>
      </c>
      <c r="D116" s="567"/>
      <c r="E116" s="567"/>
      <c r="F116" s="567"/>
      <c r="G116" s="567"/>
      <c r="H116" s="567"/>
      <c r="I116" s="567"/>
      <c r="J116" s="567"/>
      <c r="K116" s="567"/>
      <c r="L116" s="567"/>
      <c r="M116" s="567"/>
      <c r="N116" s="567"/>
      <c r="O116" s="567">
        <f t="shared" si="8"/>
        <v>1</v>
      </c>
      <c r="P116" s="134"/>
    </row>
    <row r="117" spans="1:16" ht="9" customHeight="1">
      <c r="A117" s="566" t="s">
        <v>502</v>
      </c>
      <c r="B117" s="567">
        <v>1</v>
      </c>
      <c r="C117" s="567">
        <v>1</v>
      </c>
      <c r="D117" s="567">
        <v>1</v>
      </c>
      <c r="E117" s="567"/>
      <c r="F117" s="567"/>
      <c r="G117" s="567"/>
      <c r="H117" s="567">
        <v>1</v>
      </c>
      <c r="I117" s="567">
        <v>1</v>
      </c>
      <c r="J117" s="567">
        <v>1</v>
      </c>
      <c r="K117" s="567"/>
      <c r="L117" s="567"/>
      <c r="M117" s="567">
        <v>1</v>
      </c>
      <c r="N117" s="567"/>
      <c r="O117" s="567">
        <f t="shared" si="8"/>
        <v>7</v>
      </c>
      <c r="P117" s="134"/>
    </row>
    <row r="118" spans="1:16" ht="9" customHeight="1">
      <c r="A118" s="566" t="s">
        <v>503</v>
      </c>
      <c r="B118" s="567"/>
      <c r="C118" s="567">
        <v>1</v>
      </c>
      <c r="D118" s="567"/>
      <c r="E118" s="567"/>
      <c r="F118" s="567"/>
      <c r="G118" s="567"/>
      <c r="H118" s="567"/>
      <c r="I118" s="567"/>
      <c r="J118" s="567"/>
      <c r="K118" s="567"/>
      <c r="L118" s="567"/>
      <c r="M118" s="567">
        <v>1</v>
      </c>
      <c r="N118" s="567"/>
      <c r="O118" s="567">
        <f t="shared" si="8"/>
        <v>2</v>
      </c>
      <c r="P118" s="134"/>
    </row>
    <row r="119" spans="1:16" ht="9" customHeight="1">
      <c r="A119" s="566" t="s">
        <v>504</v>
      </c>
      <c r="B119" s="567"/>
      <c r="C119" s="567">
        <v>1</v>
      </c>
      <c r="D119" s="567"/>
      <c r="E119" s="567"/>
      <c r="F119" s="567"/>
      <c r="G119" s="567"/>
      <c r="H119" s="567"/>
      <c r="I119" s="567"/>
      <c r="J119" s="567"/>
      <c r="K119" s="567"/>
      <c r="L119" s="567"/>
      <c r="M119" s="567">
        <v>1</v>
      </c>
      <c r="N119" s="567"/>
      <c r="O119" s="567">
        <f t="shared" si="8"/>
        <v>2</v>
      </c>
      <c r="P119" s="134"/>
    </row>
    <row r="120" spans="1:16" ht="9" customHeight="1">
      <c r="A120" s="566" t="s">
        <v>505</v>
      </c>
      <c r="B120" s="567"/>
      <c r="C120" s="567">
        <v>1</v>
      </c>
      <c r="D120" s="567"/>
      <c r="E120" s="567"/>
      <c r="F120" s="567"/>
      <c r="G120" s="567"/>
      <c r="H120" s="567"/>
      <c r="I120" s="567"/>
      <c r="J120" s="567"/>
      <c r="K120" s="567"/>
      <c r="L120" s="567"/>
      <c r="M120" s="567"/>
      <c r="N120" s="567"/>
      <c r="O120" s="567">
        <f t="shared" si="8"/>
        <v>1</v>
      </c>
      <c r="P120" s="134"/>
    </row>
    <row r="121" spans="1:16" ht="22.5" customHeight="1">
      <c r="A121" s="573" t="s">
        <v>506</v>
      </c>
      <c r="B121" s="574">
        <f t="shared" ref="B121:N121" si="9">B20+B9</f>
        <v>60</v>
      </c>
      <c r="C121" s="574">
        <f t="shared" si="9"/>
        <v>112</v>
      </c>
      <c r="D121" s="574">
        <f t="shared" si="9"/>
        <v>80</v>
      </c>
      <c r="E121" s="574">
        <f t="shared" si="9"/>
        <v>59</v>
      </c>
      <c r="F121" s="574">
        <f t="shared" si="9"/>
        <v>46</v>
      </c>
      <c r="G121" s="574">
        <f t="shared" si="9"/>
        <v>34</v>
      </c>
      <c r="H121" s="574">
        <f t="shared" si="9"/>
        <v>104</v>
      </c>
      <c r="I121" s="574">
        <f t="shared" si="9"/>
        <v>59</v>
      </c>
      <c r="J121" s="574">
        <f t="shared" si="9"/>
        <v>29</v>
      </c>
      <c r="K121" s="574">
        <f t="shared" si="9"/>
        <v>1</v>
      </c>
      <c r="L121" s="574">
        <f t="shared" si="9"/>
        <v>2</v>
      </c>
      <c r="M121" s="574">
        <f t="shared" si="9"/>
        <v>144</v>
      </c>
      <c r="N121" s="574">
        <f t="shared" si="9"/>
        <v>53</v>
      </c>
      <c r="O121" s="574">
        <f t="shared" si="8"/>
        <v>783</v>
      </c>
    </row>
    <row r="122" spans="1:16" ht="21.75" customHeight="1">
      <c r="A122" s="575" t="s">
        <v>507</v>
      </c>
      <c r="B122" s="576">
        <v>1831</v>
      </c>
      <c r="C122" s="576">
        <v>3317</v>
      </c>
      <c r="D122" s="576">
        <v>1826</v>
      </c>
      <c r="E122" s="576">
        <v>1524</v>
      </c>
      <c r="F122" s="576">
        <v>1662</v>
      </c>
      <c r="G122" s="576">
        <v>1187</v>
      </c>
      <c r="H122" s="576">
        <v>2826</v>
      </c>
      <c r="I122" s="576">
        <v>1050</v>
      </c>
      <c r="J122" s="574">
        <v>568</v>
      </c>
      <c r="K122" s="574">
        <v>23</v>
      </c>
      <c r="L122" s="574">
        <v>39</v>
      </c>
      <c r="M122" s="576">
        <v>3196</v>
      </c>
      <c r="N122" s="576">
        <v>814</v>
      </c>
      <c r="O122" s="576">
        <f t="shared" si="8"/>
        <v>19863</v>
      </c>
    </row>
    <row r="123" spans="1:16" ht="1.5" customHeight="1">
      <c r="A123" s="577"/>
      <c r="B123" s="577"/>
      <c r="C123" s="577"/>
      <c r="D123" s="577"/>
      <c r="E123" s="577"/>
      <c r="F123" s="577"/>
      <c r="G123" s="577"/>
      <c r="H123" s="577"/>
      <c r="I123" s="577"/>
      <c r="J123" s="577"/>
      <c r="K123" s="577"/>
      <c r="L123" s="577"/>
      <c r="M123" s="577"/>
      <c r="N123" s="577"/>
      <c r="O123" s="577"/>
    </row>
  </sheetData>
  <mergeCells count="6">
    <mergeCell ref="O6:O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scale="60"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122"/>
  <sheetViews>
    <sheetView zoomScale="130" workbookViewId="0">
      <selection activeCell="A5" sqref="A5:I5"/>
    </sheetView>
  </sheetViews>
  <sheetFormatPr defaultRowHeight="12.75"/>
  <cols>
    <col min="1" max="1" width="29" style="42" customWidth="1"/>
    <col min="2" max="5" width="8.140625" style="42" customWidth="1"/>
    <col min="6" max="6" width="8.140625" style="42" hidden="1" customWidth="1"/>
    <col min="7" max="7" width="9.42578125" style="42" customWidth="1"/>
    <col min="8" max="8" width="5.28515625" style="42" customWidth="1"/>
    <col min="9" max="9" width="7.42578125" style="42" customWidth="1"/>
    <col min="10" max="10" width="11.85546875" style="42" customWidth="1"/>
    <col min="11" max="11" width="11.28515625" style="42" customWidth="1"/>
    <col min="12" max="13" width="9.140625" style="42"/>
    <col min="14" max="14" width="14" style="42" bestFit="1" customWidth="1"/>
    <col min="15" max="15" width="8.42578125" style="42" bestFit="1" customWidth="1"/>
    <col min="16" max="16" width="12.140625" style="42" bestFit="1" customWidth="1"/>
    <col min="17" max="17" width="7.85546875" style="42" bestFit="1" customWidth="1"/>
    <col min="18" max="22" width="9.140625" style="42"/>
    <col min="23" max="31" width="9.7109375" style="42" customWidth="1"/>
    <col min="32" max="256" width="9.140625" style="42"/>
    <col min="257" max="257" width="29" style="42" customWidth="1"/>
    <col min="258" max="261" width="8.140625" style="42" customWidth="1"/>
    <col min="262" max="262" width="0" style="42" hidden="1" customWidth="1"/>
    <col min="263" max="263" width="9.42578125" style="42" customWidth="1"/>
    <col min="264" max="264" width="5.28515625" style="42" customWidth="1"/>
    <col min="265" max="265" width="7.42578125" style="42" customWidth="1"/>
    <col min="266" max="266" width="11.85546875" style="42" customWidth="1"/>
    <col min="267" max="267" width="11.28515625" style="42" customWidth="1"/>
    <col min="268" max="269" width="9.140625" style="42"/>
    <col min="270" max="270" width="14" style="42" bestFit="1" customWidth="1"/>
    <col min="271" max="271" width="8.42578125" style="42" bestFit="1" customWidth="1"/>
    <col min="272" max="272" width="12.140625" style="42" bestFit="1" customWidth="1"/>
    <col min="273" max="273" width="7.85546875" style="42" bestFit="1" customWidth="1"/>
    <col min="274" max="278" width="9.140625" style="42"/>
    <col min="279" max="287" width="9.7109375" style="42" customWidth="1"/>
    <col min="288" max="512" width="9.140625" style="42"/>
    <col min="513" max="513" width="29" style="42" customWidth="1"/>
    <col min="514" max="517" width="8.140625" style="42" customWidth="1"/>
    <col min="518" max="518" width="0" style="42" hidden="1" customWidth="1"/>
    <col min="519" max="519" width="9.42578125" style="42" customWidth="1"/>
    <col min="520" max="520" width="5.28515625" style="42" customWidth="1"/>
    <col min="521" max="521" width="7.42578125" style="42" customWidth="1"/>
    <col min="522" max="522" width="11.85546875" style="42" customWidth="1"/>
    <col min="523" max="523" width="11.28515625" style="42" customWidth="1"/>
    <col min="524" max="525" width="9.140625" style="42"/>
    <col min="526" max="526" width="14" style="42" bestFit="1" customWidth="1"/>
    <col min="527" max="527" width="8.42578125" style="42" bestFit="1" customWidth="1"/>
    <col min="528" max="528" width="12.140625" style="42" bestFit="1" customWidth="1"/>
    <col min="529" max="529" width="7.85546875" style="42" bestFit="1" customWidth="1"/>
    <col min="530" max="534" width="9.140625" style="42"/>
    <col min="535" max="543" width="9.7109375" style="42" customWidth="1"/>
    <col min="544" max="768" width="9.140625" style="42"/>
    <col min="769" max="769" width="29" style="42" customWidth="1"/>
    <col min="770" max="773" width="8.140625" style="42" customWidth="1"/>
    <col min="774" max="774" width="0" style="42" hidden="1" customWidth="1"/>
    <col min="775" max="775" width="9.42578125" style="42" customWidth="1"/>
    <col min="776" max="776" width="5.28515625" style="42" customWidth="1"/>
    <col min="777" max="777" width="7.42578125" style="42" customWidth="1"/>
    <col min="778" max="778" width="11.85546875" style="42" customWidth="1"/>
    <col min="779" max="779" width="11.28515625" style="42" customWidth="1"/>
    <col min="780" max="781" width="9.140625" style="42"/>
    <col min="782" max="782" width="14" style="42" bestFit="1" customWidth="1"/>
    <col min="783" max="783" width="8.42578125" style="42" bestFit="1" customWidth="1"/>
    <col min="784" max="784" width="12.140625" style="42" bestFit="1" customWidth="1"/>
    <col min="785" max="785" width="7.85546875" style="42" bestFit="1" customWidth="1"/>
    <col min="786" max="790" width="9.140625" style="42"/>
    <col min="791" max="799" width="9.7109375" style="42" customWidth="1"/>
    <col min="800" max="1024" width="9.140625" style="42"/>
    <col min="1025" max="1025" width="29" style="42" customWidth="1"/>
    <col min="1026" max="1029" width="8.140625" style="42" customWidth="1"/>
    <col min="1030" max="1030" width="0" style="42" hidden="1" customWidth="1"/>
    <col min="1031" max="1031" width="9.42578125" style="42" customWidth="1"/>
    <col min="1032" max="1032" width="5.28515625" style="42" customWidth="1"/>
    <col min="1033" max="1033" width="7.42578125" style="42" customWidth="1"/>
    <col min="1034" max="1034" width="11.85546875" style="42" customWidth="1"/>
    <col min="1035" max="1035" width="11.28515625" style="42" customWidth="1"/>
    <col min="1036" max="1037" width="9.140625" style="42"/>
    <col min="1038" max="1038" width="14" style="42" bestFit="1" customWidth="1"/>
    <col min="1039" max="1039" width="8.42578125" style="42" bestFit="1" customWidth="1"/>
    <col min="1040" max="1040" width="12.140625" style="42" bestFit="1" customWidth="1"/>
    <col min="1041" max="1041" width="7.85546875" style="42" bestFit="1" customWidth="1"/>
    <col min="1042" max="1046" width="9.140625" style="42"/>
    <col min="1047" max="1055" width="9.7109375" style="42" customWidth="1"/>
    <col min="1056" max="1280" width="9.140625" style="42"/>
    <col min="1281" max="1281" width="29" style="42" customWidth="1"/>
    <col min="1282" max="1285" width="8.140625" style="42" customWidth="1"/>
    <col min="1286" max="1286" width="0" style="42" hidden="1" customWidth="1"/>
    <col min="1287" max="1287" width="9.42578125" style="42" customWidth="1"/>
    <col min="1288" max="1288" width="5.28515625" style="42" customWidth="1"/>
    <col min="1289" max="1289" width="7.42578125" style="42" customWidth="1"/>
    <col min="1290" max="1290" width="11.85546875" style="42" customWidth="1"/>
    <col min="1291" max="1291" width="11.28515625" style="42" customWidth="1"/>
    <col min="1292" max="1293" width="9.140625" style="42"/>
    <col min="1294" max="1294" width="14" style="42" bestFit="1" customWidth="1"/>
    <col min="1295" max="1295" width="8.42578125" style="42" bestFit="1" customWidth="1"/>
    <col min="1296" max="1296" width="12.140625" style="42" bestFit="1" customWidth="1"/>
    <col min="1297" max="1297" width="7.85546875" style="42" bestFit="1" customWidth="1"/>
    <col min="1298" max="1302" width="9.140625" style="42"/>
    <col min="1303" max="1311" width="9.7109375" style="42" customWidth="1"/>
    <col min="1312" max="1536" width="9.140625" style="42"/>
    <col min="1537" max="1537" width="29" style="42" customWidth="1"/>
    <col min="1538" max="1541" width="8.140625" style="42" customWidth="1"/>
    <col min="1542" max="1542" width="0" style="42" hidden="1" customWidth="1"/>
    <col min="1543" max="1543" width="9.42578125" style="42" customWidth="1"/>
    <col min="1544" max="1544" width="5.28515625" style="42" customWidth="1"/>
    <col min="1545" max="1545" width="7.42578125" style="42" customWidth="1"/>
    <col min="1546" max="1546" width="11.85546875" style="42" customWidth="1"/>
    <col min="1547" max="1547" width="11.28515625" style="42" customWidth="1"/>
    <col min="1548" max="1549" width="9.140625" style="42"/>
    <col min="1550" max="1550" width="14" style="42" bestFit="1" customWidth="1"/>
    <col min="1551" max="1551" width="8.42578125" style="42" bestFit="1" customWidth="1"/>
    <col min="1552" max="1552" width="12.140625" style="42" bestFit="1" customWidth="1"/>
    <col min="1553" max="1553" width="7.85546875" style="42" bestFit="1" customWidth="1"/>
    <col min="1554" max="1558" width="9.140625" style="42"/>
    <col min="1559" max="1567" width="9.7109375" style="42" customWidth="1"/>
    <col min="1568" max="1792" width="9.140625" style="42"/>
    <col min="1793" max="1793" width="29" style="42" customWidth="1"/>
    <col min="1794" max="1797" width="8.140625" style="42" customWidth="1"/>
    <col min="1798" max="1798" width="0" style="42" hidden="1" customWidth="1"/>
    <col min="1799" max="1799" width="9.42578125" style="42" customWidth="1"/>
    <col min="1800" max="1800" width="5.28515625" style="42" customWidth="1"/>
    <col min="1801" max="1801" width="7.42578125" style="42" customWidth="1"/>
    <col min="1802" max="1802" width="11.85546875" style="42" customWidth="1"/>
    <col min="1803" max="1803" width="11.28515625" style="42" customWidth="1"/>
    <col min="1804" max="1805" width="9.140625" style="42"/>
    <col min="1806" max="1806" width="14" style="42" bestFit="1" customWidth="1"/>
    <col min="1807" max="1807" width="8.42578125" style="42" bestFit="1" customWidth="1"/>
    <col min="1808" max="1808" width="12.140625" style="42" bestFit="1" customWidth="1"/>
    <col min="1809" max="1809" width="7.85546875" style="42" bestFit="1" customWidth="1"/>
    <col min="1810" max="1814" width="9.140625" style="42"/>
    <col min="1815" max="1823" width="9.7109375" style="42" customWidth="1"/>
    <col min="1824" max="2048" width="9.140625" style="42"/>
    <col min="2049" max="2049" width="29" style="42" customWidth="1"/>
    <col min="2050" max="2053" width="8.140625" style="42" customWidth="1"/>
    <col min="2054" max="2054" width="0" style="42" hidden="1" customWidth="1"/>
    <col min="2055" max="2055" width="9.42578125" style="42" customWidth="1"/>
    <col min="2056" max="2056" width="5.28515625" style="42" customWidth="1"/>
    <col min="2057" max="2057" width="7.42578125" style="42" customWidth="1"/>
    <col min="2058" max="2058" width="11.85546875" style="42" customWidth="1"/>
    <col min="2059" max="2059" width="11.28515625" style="42" customWidth="1"/>
    <col min="2060" max="2061" width="9.140625" style="42"/>
    <col min="2062" max="2062" width="14" style="42" bestFit="1" customWidth="1"/>
    <col min="2063" max="2063" width="8.42578125" style="42" bestFit="1" customWidth="1"/>
    <col min="2064" max="2064" width="12.140625" style="42" bestFit="1" customWidth="1"/>
    <col min="2065" max="2065" width="7.85546875" style="42" bestFit="1" customWidth="1"/>
    <col min="2066" max="2070" width="9.140625" style="42"/>
    <col min="2071" max="2079" width="9.7109375" style="42" customWidth="1"/>
    <col min="2080" max="2304" width="9.140625" style="42"/>
    <col min="2305" max="2305" width="29" style="42" customWidth="1"/>
    <col min="2306" max="2309" width="8.140625" style="42" customWidth="1"/>
    <col min="2310" max="2310" width="0" style="42" hidden="1" customWidth="1"/>
    <col min="2311" max="2311" width="9.42578125" style="42" customWidth="1"/>
    <col min="2312" max="2312" width="5.28515625" style="42" customWidth="1"/>
    <col min="2313" max="2313" width="7.42578125" style="42" customWidth="1"/>
    <col min="2314" max="2314" width="11.85546875" style="42" customWidth="1"/>
    <col min="2315" max="2315" width="11.28515625" style="42" customWidth="1"/>
    <col min="2316" max="2317" width="9.140625" style="42"/>
    <col min="2318" max="2318" width="14" style="42" bestFit="1" customWidth="1"/>
    <col min="2319" max="2319" width="8.42578125" style="42" bestFit="1" customWidth="1"/>
    <col min="2320" max="2320" width="12.140625" style="42" bestFit="1" customWidth="1"/>
    <col min="2321" max="2321" width="7.85546875" style="42" bestFit="1" customWidth="1"/>
    <col min="2322" max="2326" width="9.140625" style="42"/>
    <col min="2327" max="2335" width="9.7109375" style="42" customWidth="1"/>
    <col min="2336" max="2560" width="9.140625" style="42"/>
    <col min="2561" max="2561" width="29" style="42" customWidth="1"/>
    <col min="2562" max="2565" width="8.140625" style="42" customWidth="1"/>
    <col min="2566" max="2566" width="0" style="42" hidden="1" customWidth="1"/>
    <col min="2567" max="2567" width="9.42578125" style="42" customWidth="1"/>
    <col min="2568" max="2568" width="5.28515625" style="42" customWidth="1"/>
    <col min="2569" max="2569" width="7.42578125" style="42" customWidth="1"/>
    <col min="2570" max="2570" width="11.85546875" style="42" customWidth="1"/>
    <col min="2571" max="2571" width="11.28515625" style="42" customWidth="1"/>
    <col min="2572" max="2573" width="9.140625" style="42"/>
    <col min="2574" max="2574" width="14" style="42" bestFit="1" customWidth="1"/>
    <col min="2575" max="2575" width="8.42578125" style="42" bestFit="1" customWidth="1"/>
    <col min="2576" max="2576" width="12.140625" style="42" bestFit="1" customWidth="1"/>
    <col min="2577" max="2577" width="7.85546875" style="42" bestFit="1" customWidth="1"/>
    <col min="2578" max="2582" width="9.140625" style="42"/>
    <col min="2583" max="2591" width="9.7109375" style="42" customWidth="1"/>
    <col min="2592" max="2816" width="9.140625" style="42"/>
    <col min="2817" max="2817" width="29" style="42" customWidth="1"/>
    <col min="2818" max="2821" width="8.140625" style="42" customWidth="1"/>
    <col min="2822" max="2822" width="0" style="42" hidden="1" customWidth="1"/>
    <col min="2823" max="2823" width="9.42578125" style="42" customWidth="1"/>
    <col min="2824" max="2824" width="5.28515625" style="42" customWidth="1"/>
    <col min="2825" max="2825" width="7.42578125" style="42" customWidth="1"/>
    <col min="2826" max="2826" width="11.85546875" style="42" customWidth="1"/>
    <col min="2827" max="2827" width="11.28515625" style="42" customWidth="1"/>
    <col min="2828" max="2829" width="9.140625" style="42"/>
    <col min="2830" max="2830" width="14" style="42" bestFit="1" customWidth="1"/>
    <col min="2831" max="2831" width="8.42578125" style="42" bestFit="1" customWidth="1"/>
    <col min="2832" max="2832" width="12.140625" style="42" bestFit="1" customWidth="1"/>
    <col min="2833" max="2833" width="7.85546875" style="42" bestFit="1" customWidth="1"/>
    <col min="2834" max="2838" width="9.140625" style="42"/>
    <col min="2839" max="2847" width="9.7109375" style="42" customWidth="1"/>
    <col min="2848" max="3072" width="9.140625" style="42"/>
    <col min="3073" max="3073" width="29" style="42" customWidth="1"/>
    <col min="3074" max="3077" width="8.140625" style="42" customWidth="1"/>
    <col min="3078" max="3078" width="0" style="42" hidden="1" customWidth="1"/>
    <col min="3079" max="3079" width="9.42578125" style="42" customWidth="1"/>
    <col min="3080" max="3080" width="5.28515625" style="42" customWidth="1"/>
    <col min="3081" max="3081" width="7.42578125" style="42" customWidth="1"/>
    <col min="3082" max="3082" width="11.85546875" style="42" customWidth="1"/>
    <col min="3083" max="3083" width="11.28515625" style="42" customWidth="1"/>
    <col min="3084" max="3085" width="9.140625" style="42"/>
    <col min="3086" max="3086" width="14" style="42" bestFit="1" customWidth="1"/>
    <col min="3087" max="3087" width="8.42578125" style="42" bestFit="1" customWidth="1"/>
    <col min="3088" max="3088" width="12.140625" style="42" bestFit="1" customWidth="1"/>
    <col min="3089" max="3089" width="7.85546875" style="42" bestFit="1" customWidth="1"/>
    <col min="3090" max="3094" width="9.140625" style="42"/>
    <col min="3095" max="3103" width="9.7109375" style="42" customWidth="1"/>
    <col min="3104" max="3328" width="9.140625" style="42"/>
    <col min="3329" max="3329" width="29" style="42" customWidth="1"/>
    <col min="3330" max="3333" width="8.140625" style="42" customWidth="1"/>
    <col min="3334" max="3334" width="0" style="42" hidden="1" customWidth="1"/>
    <col min="3335" max="3335" width="9.42578125" style="42" customWidth="1"/>
    <col min="3336" max="3336" width="5.28515625" style="42" customWidth="1"/>
    <col min="3337" max="3337" width="7.42578125" style="42" customWidth="1"/>
    <col min="3338" max="3338" width="11.85546875" style="42" customWidth="1"/>
    <col min="3339" max="3339" width="11.28515625" style="42" customWidth="1"/>
    <col min="3340" max="3341" width="9.140625" style="42"/>
    <col min="3342" max="3342" width="14" style="42" bestFit="1" customWidth="1"/>
    <col min="3343" max="3343" width="8.42578125" style="42" bestFit="1" customWidth="1"/>
    <col min="3344" max="3344" width="12.140625" style="42" bestFit="1" customWidth="1"/>
    <col min="3345" max="3345" width="7.85546875" style="42" bestFit="1" customWidth="1"/>
    <col min="3346" max="3350" width="9.140625" style="42"/>
    <col min="3351" max="3359" width="9.7109375" style="42" customWidth="1"/>
    <col min="3360" max="3584" width="9.140625" style="42"/>
    <col min="3585" max="3585" width="29" style="42" customWidth="1"/>
    <col min="3586" max="3589" width="8.140625" style="42" customWidth="1"/>
    <col min="3590" max="3590" width="0" style="42" hidden="1" customWidth="1"/>
    <col min="3591" max="3591" width="9.42578125" style="42" customWidth="1"/>
    <col min="3592" max="3592" width="5.28515625" style="42" customWidth="1"/>
    <col min="3593" max="3593" width="7.42578125" style="42" customWidth="1"/>
    <col min="3594" max="3594" width="11.85546875" style="42" customWidth="1"/>
    <col min="3595" max="3595" width="11.28515625" style="42" customWidth="1"/>
    <col min="3596" max="3597" width="9.140625" style="42"/>
    <col min="3598" max="3598" width="14" style="42" bestFit="1" customWidth="1"/>
    <col min="3599" max="3599" width="8.42578125" style="42" bestFit="1" customWidth="1"/>
    <col min="3600" max="3600" width="12.140625" style="42" bestFit="1" customWidth="1"/>
    <col min="3601" max="3601" width="7.85546875" style="42" bestFit="1" customWidth="1"/>
    <col min="3602" max="3606" width="9.140625" style="42"/>
    <col min="3607" max="3615" width="9.7109375" style="42" customWidth="1"/>
    <col min="3616" max="3840" width="9.140625" style="42"/>
    <col min="3841" max="3841" width="29" style="42" customWidth="1"/>
    <col min="3842" max="3845" width="8.140625" style="42" customWidth="1"/>
    <col min="3846" max="3846" width="0" style="42" hidden="1" customWidth="1"/>
    <col min="3847" max="3847" width="9.42578125" style="42" customWidth="1"/>
    <col min="3848" max="3848" width="5.28515625" style="42" customWidth="1"/>
    <col min="3849" max="3849" width="7.42578125" style="42" customWidth="1"/>
    <col min="3850" max="3850" width="11.85546875" style="42" customWidth="1"/>
    <col min="3851" max="3851" width="11.28515625" style="42" customWidth="1"/>
    <col min="3852" max="3853" width="9.140625" style="42"/>
    <col min="3854" max="3854" width="14" style="42" bestFit="1" customWidth="1"/>
    <col min="3855" max="3855" width="8.42578125" style="42" bestFit="1" customWidth="1"/>
    <col min="3856" max="3856" width="12.140625" style="42" bestFit="1" customWidth="1"/>
    <col min="3857" max="3857" width="7.85546875" style="42" bestFit="1" customWidth="1"/>
    <col min="3858" max="3862" width="9.140625" style="42"/>
    <col min="3863" max="3871" width="9.7109375" style="42" customWidth="1"/>
    <col min="3872" max="4096" width="9.140625" style="42"/>
    <col min="4097" max="4097" width="29" style="42" customWidth="1"/>
    <col min="4098" max="4101" width="8.140625" style="42" customWidth="1"/>
    <col min="4102" max="4102" width="0" style="42" hidden="1" customWidth="1"/>
    <col min="4103" max="4103" width="9.42578125" style="42" customWidth="1"/>
    <col min="4104" max="4104" width="5.28515625" style="42" customWidth="1"/>
    <col min="4105" max="4105" width="7.42578125" style="42" customWidth="1"/>
    <col min="4106" max="4106" width="11.85546875" style="42" customWidth="1"/>
    <col min="4107" max="4107" width="11.28515625" style="42" customWidth="1"/>
    <col min="4108" max="4109" width="9.140625" style="42"/>
    <col min="4110" max="4110" width="14" style="42" bestFit="1" customWidth="1"/>
    <col min="4111" max="4111" width="8.42578125" style="42" bestFit="1" customWidth="1"/>
    <col min="4112" max="4112" width="12.140625" style="42" bestFit="1" customWidth="1"/>
    <col min="4113" max="4113" width="7.85546875" style="42" bestFit="1" customWidth="1"/>
    <col min="4114" max="4118" width="9.140625" style="42"/>
    <col min="4119" max="4127" width="9.7109375" style="42" customWidth="1"/>
    <col min="4128" max="4352" width="9.140625" style="42"/>
    <col min="4353" max="4353" width="29" style="42" customWidth="1"/>
    <col min="4354" max="4357" width="8.140625" style="42" customWidth="1"/>
    <col min="4358" max="4358" width="0" style="42" hidden="1" customWidth="1"/>
    <col min="4359" max="4359" width="9.42578125" style="42" customWidth="1"/>
    <col min="4360" max="4360" width="5.28515625" style="42" customWidth="1"/>
    <col min="4361" max="4361" width="7.42578125" style="42" customWidth="1"/>
    <col min="4362" max="4362" width="11.85546875" style="42" customWidth="1"/>
    <col min="4363" max="4363" width="11.28515625" style="42" customWidth="1"/>
    <col min="4364" max="4365" width="9.140625" style="42"/>
    <col min="4366" max="4366" width="14" style="42" bestFit="1" customWidth="1"/>
    <col min="4367" max="4367" width="8.42578125" style="42" bestFit="1" customWidth="1"/>
    <col min="4368" max="4368" width="12.140625" style="42" bestFit="1" customWidth="1"/>
    <col min="4369" max="4369" width="7.85546875" style="42" bestFit="1" customWidth="1"/>
    <col min="4370" max="4374" width="9.140625" style="42"/>
    <col min="4375" max="4383" width="9.7109375" style="42" customWidth="1"/>
    <col min="4384" max="4608" width="9.140625" style="42"/>
    <col min="4609" max="4609" width="29" style="42" customWidth="1"/>
    <col min="4610" max="4613" width="8.140625" style="42" customWidth="1"/>
    <col min="4614" max="4614" width="0" style="42" hidden="1" customWidth="1"/>
    <col min="4615" max="4615" width="9.42578125" style="42" customWidth="1"/>
    <col min="4616" max="4616" width="5.28515625" style="42" customWidth="1"/>
    <col min="4617" max="4617" width="7.42578125" style="42" customWidth="1"/>
    <col min="4618" max="4618" width="11.85546875" style="42" customWidth="1"/>
    <col min="4619" max="4619" width="11.28515625" style="42" customWidth="1"/>
    <col min="4620" max="4621" width="9.140625" style="42"/>
    <col min="4622" max="4622" width="14" style="42" bestFit="1" customWidth="1"/>
    <col min="4623" max="4623" width="8.42578125" style="42" bestFit="1" customWidth="1"/>
    <col min="4624" max="4624" width="12.140625" style="42" bestFit="1" customWidth="1"/>
    <col min="4625" max="4625" width="7.85546875" style="42" bestFit="1" customWidth="1"/>
    <col min="4626" max="4630" width="9.140625" style="42"/>
    <col min="4631" max="4639" width="9.7109375" style="42" customWidth="1"/>
    <col min="4640" max="4864" width="9.140625" style="42"/>
    <col min="4865" max="4865" width="29" style="42" customWidth="1"/>
    <col min="4866" max="4869" width="8.140625" style="42" customWidth="1"/>
    <col min="4870" max="4870" width="0" style="42" hidden="1" customWidth="1"/>
    <col min="4871" max="4871" width="9.42578125" style="42" customWidth="1"/>
    <col min="4872" max="4872" width="5.28515625" style="42" customWidth="1"/>
    <col min="4873" max="4873" width="7.42578125" style="42" customWidth="1"/>
    <col min="4874" max="4874" width="11.85546875" style="42" customWidth="1"/>
    <col min="4875" max="4875" width="11.28515625" style="42" customWidth="1"/>
    <col min="4876" max="4877" width="9.140625" style="42"/>
    <col min="4878" max="4878" width="14" style="42" bestFit="1" customWidth="1"/>
    <col min="4879" max="4879" width="8.42578125" style="42" bestFit="1" customWidth="1"/>
    <col min="4880" max="4880" width="12.140625" style="42" bestFit="1" customWidth="1"/>
    <col min="4881" max="4881" width="7.85546875" style="42" bestFit="1" customWidth="1"/>
    <col min="4882" max="4886" width="9.140625" style="42"/>
    <col min="4887" max="4895" width="9.7109375" style="42" customWidth="1"/>
    <col min="4896" max="5120" width="9.140625" style="42"/>
    <col min="5121" max="5121" width="29" style="42" customWidth="1"/>
    <col min="5122" max="5125" width="8.140625" style="42" customWidth="1"/>
    <col min="5126" max="5126" width="0" style="42" hidden="1" customWidth="1"/>
    <col min="5127" max="5127" width="9.42578125" style="42" customWidth="1"/>
    <col min="5128" max="5128" width="5.28515625" style="42" customWidth="1"/>
    <col min="5129" max="5129" width="7.42578125" style="42" customWidth="1"/>
    <col min="5130" max="5130" width="11.85546875" style="42" customWidth="1"/>
    <col min="5131" max="5131" width="11.28515625" style="42" customWidth="1"/>
    <col min="5132" max="5133" width="9.140625" style="42"/>
    <col min="5134" max="5134" width="14" style="42" bestFit="1" customWidth="1"/>
    <col min="5135" max="5135" width="8.42578125" style="42" bestFit="1" customWidth="1"/>
    <col min="5136" max="5136" width="12.140625" style="42" bestFit="1" customWidth="1"/>
    <col min="5137" max="5137" width="7.85546875" style="42" bestFit="1" customWidth="1"/>
    <col min="5138" max="5142" width="9.140625" style="42"/>
    <col min="5143" max="5151" width="9.7109375" style="42" customWidth="1"/>
    <col min="5152" max="5376" width="9.140625" style="42"/>
    <col min="5377" max="5377" width="29" style="42" customWidth="1"/>
    <col min="5378" max="5381" width="8.140625" style="42" customWidth="1"/>
    <col min="5382" max="5382" width="0" style="42" hidden="1" customWidth="1"/>
    <col min="5383" max="5383" width="9.42578125" style="42" customWidth="1"/>
    <col min="5384" max="5384" width="5.28515625" style="42" customWidth="1"/>
    <col min="5385" max="5385" width="7.42578125" style="42" customWidth="1"/>
    <col min="5386" max="5386" width="11.85546875" style="42" customWidth="1"/>
    <col min="5387" max="5387" width="11.28515625" style="42" customWidth="1"/>
    <col min="5388" max="5389" width="9.140625" style="42"/>
    <col min="5390" max="5390" width="14" style="42" bestFit="1" customWidth="1"/>
    <col min="5391" max="5391" width="8.42578125" style="42" bestFit="1" customWidth="1"/>
    <col min="5392" max="5392" width="12.140625" style="42" bestFit="1" customWidth="1"/>
    <col min="5393" max="5393" width="7.85546875" style="42" bestFit="1" customWidth="1"/>
    <col min="5394" max="5398" width="9.140625" style="42"/>
    <col min="5399" max="5407" width="9.7109375" style="42" customWidth="1"/>
    <col min="5408" max="5632" width="9.140625" style="42"/>
    <col min="5633" max="5633" width="29" style="42" customWidth="1"/>
    <col min="5634" max="5637" width="8.140625" style="42" customWidth="1"/>
    <col min="5638" max="5638" width="0" style="42" hidden="1" customWidth="1"/>
    <col min="5639" max="5639" width="9.42578125" style="42" customWidth="1"/>
    <col min="5640" max="5640" width="5.28515625" style="42" customWidth="1"/>
    <col min="5641" max="5641" width="7.42578125" style="42" customWidth="1"/>
    <col min="5642" max="5642" width="11.85546875" style="42" customWidth="1"/>
    <col min="5643" max="5643" width="11.28515625" style="42" customWidth="1"/>
    <col min="5644" max="5645" width="9.140625" style="42"/>
    <col min="5646" max="5646" width="14" style="42" bestFit="1" customWidth="1"/>
    <col min="5647" max="5647" width="8.42578125" style="42" bestFit="1" customWidth="1"/>
    <col min="5648" max="5648" width="12.140625" style="42" bestFit="1" customWidth="1"/>
    <col min="5649" max="5649" width="7.85546875" style="42" bestFit="1" customWidth="1"/>
    <col min="5650" max="5654" width="9.140625" style="42"/>
    <col min="5655" max="5663" width="9.7109375" style="42" customWidth="1"/>
    <col min="5664" max="5888" width="9.140625" style="42"/>
    <col min="5889" max="5889" width="29" style="42" customWidth="1"/>
    <col min="5890" max="5893" width="8.140625" style="42" customWidth="1"/>
    <col min="5894" max="5894" width="0" style="42" hidden="1" customWidth="1"/>
    <col min="5895" max="5895" width="9.42578125" style="42" customWidth="1"/>
    <col min="5896" max="5896" width="5.28515625" style="42" customWidth="1"/>
    <col min="5897" max="5897" width="7.42578125" style="42" customWidth="1"/>
    <col min="5898" max="5898" width="11.85546875" style="42" customWidth="1"/>
    <col min="5899" max="5899" width="11.28515625" style="42" customWidth="1"/>
    <col min="5900" max="5901" width="9.140625" style="42"/>
    <col min="5902" max="5902" width="14" style="42" bestFit="1" customWidth="1"/>
    <col min="5903" max="5903" width="8.42578125" style="42" bestFit="1" customWidth="1"/>
    <col min="5904" max="5904" width="12.140625" style="42" bestFit="1" customWidth="1"/>
    <col min="5905" max="5905" width="7.85546875" style="42" bestFit="1" customWidth="1"/>
    <col min="5906" max="5910" width="9.140625" style="42"/>
    <col min="5911" max="5919" width="9.7109375" style="42" customWidth="1"/>
    <col min="5920" max="6144" width="9.140625" style="42"/>
    <col min="6145" max="6145" width="29" style="42" customWidth="1"/>
    <col min="6146" max="6149" width="8.140625" style="42" customWidth="1"/>
    <col min="6150" max="6150" width="0" style="42" hidden="1" customWidth="1"/>
    <col min="6151" max="6151" width="9.42578125" style="42" customWidth="1"/>
    <col min="6152" max="6152" width="5.28515625" style="42" customWidth="1"/>
    <col min="6153" max="6153" width="7.42578125" style="42" customWidth="1"/>
    <col min="6154" max="6154" width="11.85546875" style="42" customWidth="1"/>
    <col min="6155" max="6155" width="11.28515625" style="42" customWidth="1"/>
    <col min="6156" max="6157" width="9.140625" style="42"/>
    <col min="6158" max="6158" width="14" style="42" bestFit="1" customWidth="1"/>
    <col min="6159" max="6159" width="8.42578125" style="42" bestFit="1" customWidth="1"/>
    <col min="6160" max="6160" width="12.140625" style="42" bestFit="1" customWidth="1"/>
    <col min="6161" max="6161" width="7.85546875" style="42" bestFit="1" customWidth="1"/>
    <col min="6162" max="6166" width="9.140625" style="42"/>
    <col min="6167" max="6175" width="9.7109375" style="42" customWidth="1"/>
    <col min="6176" max="6400" width="9.140625" style="42"/>
    <col min="6401" max="6401" width="29" style="42" customWidth="1"/>
    <col min="6402" max="6405" width="8.140625" style="42" customWidth="1"/>
    <col min="6406" max="6406" width="0" style="42" hidden="1" customWidth="1"/>
    <col min="6407" max="6407" width="9.42578125" style="42" customWidth="1"/>
    <col min="6408" max="6408" width="5.28515625" style="42" customWidth="1"/>
    <col min="6409" max="6409" width="7.42578125" style="42" customWidth="1"/>
    <col min="6410" max="6410" width="11.85546875" style="42" customWidth="1"/>
    <col min="6411" max="6411" width="11.28515625" style="42" customWidth="1"/>
    <col min="6412" max="6413" width="9.140625" style="42"/>
    <col min="6414" max="6414" width="14" style="42" bestFit="1" customWidth="1"/>
    <col min="6415" max="6415" width="8.42578125" style="42" bestFit="1" customWidth="1"/>
    <col min="6416" max="6416" width="12.140625" style="42" bestFit="1" customWidth="1"/>
    <col min="6417" max="6417" width="7.85546875" style="42" bestFit="1" customWidth="1"/>
    <col min="6418" max="6422" width="9.140625" style="42"/>
    <col min="6423" max="6431" width="9.7109375" style="42" customWidth="1"/>
    <col min="6432" max="6656" width="9.140625" style="42"/>
    <col min="6657" max="6657" width="29" style="42" customWidth="1"/>
    <col min="6658" max="6661" width="8.140625" style="42" customWidth="1"/>
    <col min="6662" max="6662" width="0" style="42" hidden="1" customWidth="1"/>
    <col min="6663" max="6663" width="9.42578125" style="42" customWidth="1"/>
    <col min="6664" max="6664" width="5.28515625" style="42" customWidth="1"/>
    <col min="6665" max="6665" width="7.42578125" style="42" customWidth="1"/>
    <col min="6666" max="6666" width="11.85546875" style="42" customWidth="1"/>
    <col min="6667" max="6667" width="11.28515625" style="42" customWidth="1"/>
    <col min="6668" max="6669" width="9.140625" style="42"/>
    <col min="6670" max="6670" width="14" style="42" bestFit="1" customWidth="1"/>
    <col min="6671" max="6671" width="8.42578125" style="42" bestFit="1" customWidth="1"/>
    <col min="6672" max="6672" width="12.140625" style="42" bestFit="1" customWidth="1"/>
    <col min="6673" max="6673" width="7.85546875" style="42" bestFit="1" customWidth="1"/>
    <col min="6674" max="6678" width="9.140625" style="42"/>
    <col min="6679" max="6687" width="9.7109375" style="42" customWidth="1"/>
    <col min="6688" max="6912" width="9.140625" style="42"/>
    <col min="6913" max="6913" width="29" style="42" customWidth="1"/>
    <col min="6914" max="6917" width="8.140625" style="42" customWidth="1"/>
    <col min="6918" max="6918" width="0" style="42" hidden="1" customWidth="1"/>
    <col min="6919" max="6919" width="9.42578125" style="42" customWidth="1"/>
    <col min="6920" max="6920" width="5.28515625" style="42" customWidth="1"/>
    <col min="6921" max="6921" width="7.42578125" style="42" customWidth="1"/>
    <col min="6922" max="6922" width="11.85546875" style="42" customWidth="1"/>
    <col min="6923" max="6923" width="11.28515625" style="42" customWidth="1"/>
    <col min="6924" max="6925" width="9.140625" style="42"/>
    <col min="6926" max="6926" width="14" style="42" bestFit="1" customWidth="1"/>
    <col min="6927" max="6927" width="8.42578125" style="42" bestFit="1" customWidth="1"/>
    <col min="6928" max="6928" width="12.140625" style="42" bestFit="1" customWidth="1"/>
    <col min="6929" max="6929" width="7.85546875" style="42" bestFit="1" customWidth="1"/>
    <col min="6930" max="6934" width="9.140625" style="42"/>
    <col min="6935" max="6943" width="9.7109375" style="42" customWidth="1"/>
    <col min="6944" max="7168" width="9.140625" style="42"/>
    <col min="7169" max="7169" width="29" style="42" customWidth="1"/>
    <col min="7170" max="7173" width="8.140625" style="42" customWidth="1"/>
    <col min="7174" max="7174" width="0" style="42" hidden="1" customWidth="1"/>
    <col min="7175" max="7175" width="9.42578125" style="42" customWidth="1"/>
    <col min="7176" max="7176" width="5.28515625" style="42" customWidth="1"/>
    <col min="7177" max="7177" width="7.42578125" style="42" customWidth="1"/>
    <col min="7178" max="7178" width="11.85546875" style="42" customWidth="1"/>
    <col min="7179" max="7179" width="11.28515625" style="42" customWidth="1"/>
    <col min="7180" max="7181" width="9.140625" style="42"/>
    <col min="7182" max="7182" width="14" style="42" bestFit="1" customWidth="1"/>
    <col min="7183" max="7183" width="8.42578125" style="42" bestFit="1" customWidth="1"/>
    <col min="7184" max="7184" width="12.140625" style="42" bestFit="1" customWidth="1"/>
    <col min="7185" max="7185" width="7.85546875" style="42" bestFit="1" customWidth="1"/>
    <col min="7186" max="7190" width="9.140625" style="42"/>
    <col min="7191" max="7199" width="9.7109375" style="42" customWidth="1"/>
    <col min="7200" max="7424" width="9.140625" style="42"/>
    <col min="7425" max="7425" width="29" style="42" customWidth="1"/>
    <col min="7426" max="7429" width="8.140625" style="42" customWidth="1"/>
    <col min="7430" max="7430" width="0" style="42" hidden="1" customWidth="1"/>
    <col min="7431" max="7431" width="9.42578125" style="42" customWidth="1"/>
    <col min="7432" max="7432" width="5.28515625" style="42" customWidth="1"/>
    <col min="7433" max="7433" width="7.42578125" style="42" customWidth="1"/>
    <col min="7434" max="7434" width="11.85546875" style="42" customWidth="1"/>
    <col min="7435" max="7435" width="11.28515625" style="42" customWidth="1"/>
    <col min="7436" max="7437" width="9.140625" style="42"/>
    <col min="7438" max="7438" width="14" style="42" bestFit="1" customWidth="1"/>
    <col min="7439" max="7439" width="8.42578125" style="42" bestFit="1" customWidth="1"/>
    <col min="7440" max="7440" width="12.140625" style="42" bestFit="1" customWidth="1"/>
    <col min="7441" max="7441" width="7.85546875" style="42" bestFit="1" customWidth="1"/>
    <col min="7442" max="7446" width="9.140625" style="42"/>
    <col min="7447" max="7455" width="9.7109375" style="42" customWidth="1"/>
    <col min="7456" max="7680" width="9.140625" style="42"/>
    <col min="7681" max="7681" width="29" style="42" customWidth="1"/>
    <col min="7682" max="7685" width="8.140625" style="42" customWidth="1"/>
    <col min="7686" max="7686" width="0" style="42" hidden="1" customWidth="1"/>
    <col min="7687" max="7687" width="9.42578125" style="42" customWidth="1"/>
    <col min="7688" max="7688" width="5.28515625" style="42" customWidth="1"/>
    <col min="7689" max="7689" width="7.42578125" style="42" customWidth="1"/>
    <col min="7690" max="7690" width="11.85546875" style="42" customWidth="1"/>
    <col min="7691" max="7691" width="11.28515625" style="42" customWidth="1"/>
    <col min="7692" max="7693" width="9.140625" style="42"/>
    <col min="7694" max="7694" width="14" style="42" bestFit="1" customWidth="1"/>
    <col min="7695" max="7695" width="8.42578125" style="42" bestFit="1" customWidth="1"/>
    <col min="7696" max="7696" width="12.140625" style="42" bestFit="1" customWidth="1"/>
    <col min="7697" max="7697" width="7.85546875" style="42" bestFit="1" customWidth="1"/>
    <col min="7698" max="7702" width="9.140625" style="42"/>
    <col min="7703" max="7711" width="9.7109375" style="42" customWidth="1"/>
    <col min="7712" max="7936" width="9.140625" style="42"/>
    <col min="7937" max="7937" width="29" style="42" customWidth="1"/>
    <col min="7938" max="7941" width="8.140625" style="42" customWidth="1"/>
    <col min="7942" max="7942" width="0" style="42" hidden="1" customWidth="1"/>
    <col min="7943" max="7943" width="9.42578125" style="42" customWidth="1"/>
    <col min="7944" max="7944" width="5.28515625" style="42" customWidth="1"/>
    <col min="7945" max="7945" width="7.42578125" style="42" customWidth="1"/>
    <col min="7946" max="7946" width="11.85546875" style="42" customWidth="1"/>
    <col min="7947" max="7947" width="11.28515625" style="42" customWidth="1"/>
    <col min="7948" max="7949" width="9.140625" style="42"/>
    <col min="7950" max="7950" width="14" style="42" bestFit="1" customWidth="1"/>
    <col min="7951" max="7951" width="8.42578125" style="42" bestFit="1" customWidth="1"/>
    <col min="7952" max="7952" width="12.140625" style="42" bestFit="1" customWidth="1"/>
    <col min="7953" max="7953" width="7.85546875" style="42" bestFit="1" customWidth="1"/>
    <col min="7954" max="7958" width="9.140625" style="42"/>
    <col min="7959" max="7967" width="9.7109375" style="42" customWidth="1"/>
    <col min="7968" max="8192" width="9.140625" style="42"/>
    <col min="8193" max="8193" width="29" style="42" customWidth="1"/>
    <col min="8194" max="8197" width="8.140625" style="42" customWidth="1"/>
    <col min="8198" max="8198" width="0" style="42" hidden="1" customWidth="1"/>
    <col min="8199" max="8199" width="9.42578125" style="42" customWidth="1"/>
    <col min="8200" max="8200" width="5.28515625" style="42" customWidth="1"/>
    <col min="8201" max="8201" width="7.42578125" style="42" customWidth="1"/>
    <col min="8202" max="8202" width="11.85546875" style="42" customWidth="1"/>
    <col min="8203" max="8203" width="11.28515625" style="42" customWidth="1"/>
    <col min="8204" max="8205" width="9.140625" style="42"/>
    <col min="8206" max="8206" width="14" style="42" bestFit="1" customWidth="1"/>
    <col min="8207" max="8207" width="8.42578125" style="42" bestFit="1" customWidth="1"/>
    <col min="8208" max="8208" width="12.140625" style="42" bestFit="1" customWidth="1"/>
    <col min="8209" max="8209" width="7.85546875" style="42" bestFit="1" customWidth="1"/>
    <col min="8210" max="8214" width="9.140625" style="42"/>
    <col min="8215" max="8223" width="9.7109375" style="42" customWidth="1"/>
    <col min="8224" max="8448" width="9.140625" style="42"/>
    <col min="8449" max="8449" width="29" style="42" customWidth="1"/>
    <col min="8450" max="8453" width="8.140625" style="42" customWidth="1"/>
    <col min="8454" max="8454" width="0" style="42" hidden="1" customWidth="1"/>
    <col min="8455" max="8455" width="9.42578125" style="42" customWidth="1"/>
    <col min="8456" max="8456" width="5.28515625" style="42" customWidth="1"/>
    <col min="8457" max="8457" width="7.42578125" style="42" customWidth="1"/>
    <col min="8458" max="8458" width="11.85546875" style="42" customWidth="1"/>
    <col min="8459" max="8459" width="11.28515625" style="42" customWidth="1"/>
    <col min="8460" max="8461" width="9.140625" style="42"/>
    <col min="8462" max="8462" width="14" style="42" bestFit="1" customWidth="1"/>
    <col min="8463" max="8463" width="8.42578125" style="42" bestFit="1" customWidth="1"/>
    <col min="8464" max="8464" width="12.140625" style="42" bestFit="1" customWidth="1"/>
    <col min="8465" max="8465" width="7.85546875" style="42" bestFit="1" customWidth="1"/>
    <col min="8466" max="8470" width="9.140625" style="42"/>
    <col min="8471" max="8479" width="9.7109375" style="42" customWidth="1"/>
    <col min="8480" max="8704" width="9.140625" style="42"/>
    <col min="8705" max="8705" width="29" style="42" customWidth="1"/>
    <col min="8706" max="8709" width="8.140625" style="42" customWidth="1"/>
    <col min="8710" max="8710" width="0" style="42" hidden="1" customWidth="1"/>
    <col min="8711" max="8711" width="9.42578125" style="42" customWidth="1"/>
    <col min="8712" max="8712" width="5.28515625" style="42" customWidth="1"/>
    <col min="8713" max="8713" width="7.42578125" style="42" customWidth="1"/>
    <col min="8714" max="8714" width="11.85546875" style="42" customWidth="1"/>
    <col min="8715" max="8715" width="11.28515625" style="42" customWidth="1"/>
    <col min="8716" max="8717" width="9.140625" style="42"/>
    <col min="8718" max="8718" width="14" style="42" bestFit="1" customWidth="1"/>
    <col min="8719" max="8719" width="8.42578125" style="42" bestFit="1" customWidth="1"/>
    <col min="8720" max="8720" width="12.140625" style="42" bestFit="1" customWidth="1"/>
    <col min="8721" max="8721" width="7.85546875" style="42" bestFit="1" customWidth="1"/>
    <col min="8722" max="8726" width="9.140625" style="42"/>
    <col min="8727" max="8735" width="9.7109375" style="42" customWidth="1"/>
    <col min="8736" max="8960" width="9.140625" style="42"/>
    <col min="8961" max="8961" width="29" style="42" customWidth="1"/>
    <col min="8962" max="8965" width="8.140625" style="42" customWidth="1"/>
    <col min="8966" max="8966" width="0" style="42" hidden="1" customWidth="1"/>
    <col min="8967" max="8967" width="9.42578125" style="42" customWidth="1"/>
    <col min="8968" max="8968" width="5.28515625" style="42" customWidth="1"/>
    <col min="8969" max="8969" width="7.42578125" style="42" customWidth="1"/>
    <col min="8970" max="8970" width="11.85546875" style="42" customWidth="1"/>
    <col min="8971" max="8971" width="11.28515625" style="42" customWidth="1"/>
    <col min="8972" max="8973" width="9.140625" style="42"/>
    <col min="8974" max="8974" width="14" style="42" bestFit="1" customWidth="1"/>
    <col min="8975" max="8975" width="8.42578125" style="42" bestFit="1" customWidth="1"/>
    <col min="8976" max="8976" width="12.140625" style="42" bestFit="1" customWidth="1"/>
    <col min="8977" max="8977" width="7.85546875" style="42" bestFit="1" customWidth="1"/>
    <col min="8978" max="8982" width="9.140625" style="42"/>
    <col min="8983" max="8991" width="9.7109375" style="42" customWidth="1"/>
    <col min="8992" max="9216" width="9.140625" style="42"/>
    <col min="9217" max="9217" width="29" style="42" customWidth="1"/>
    <col min="9218" max="9221" width="8.140625" style="42" customWidth="1"/>
    <col min="9222" max="9222" width="0" style="42" hidden="1" customWidth="1"/>
    <col min="9223" max="9223" width="9.42578125" style="42" customWidth="1"/>
    <col min="9224" max="9224" width="5.28515625" style="42" customWidth="1"/>
    <col min="9225" max="9225" width="7.42578125" style="42" customWidth="1"/>
    <col min="9226" max="9226" width="11.85546875" style="42" customWidth="1"/>
    <col min="9227" max="9227" width="11.28515625" style="42" customWidth="1"/>
    <col min="9228" max="9229" width="9.140625" style="42"/>
    <col min="9230" max="9230" width="14" style="42" bestFit="1" customWidth="1"/>
    <col min="9231" max="9231" width="8.42578125" style="42" bestFit="1" customWidth="1"/>
    <col min="9232" max="9232" width="12.140625" style="42" bestFit="1" customWidth="1"/>
    <col min="9233" max="9233" width="7.85546875" style="42" bestFit="1" customWidth="1"/>
    <col min="9234" max="9238" width="9.140625" style="42"/>
    <col min="9239" max="9247" width="9.7109375" style="42" customWidth="1"/>
    <col min="9248" max="9472" width="9.140625" style="42"/>
    <col min="9473" max="9473" width="29" style="42" customWidth="1"/>
    <col min="9474" max="9477" width="8.140625" style="42" customWidth="1"/>
    <col min="9478" max="9478" width="0" style="42" hidden="1" customWidth="1"/>
    <col min="9479" max="9479" width="9.42578125" style="42" customWidth="1"/>
    <col min="9480" max="9480" width="5.28515625" style="42" customWidth="1"/>
    <col min="9481" max="9481" width="7.42578125" style="42" customWidth="1"/>
    <col min="9482" max="9482" width="11.85546875" style="42" customWidth="1"/>
    <col min="9483" max="9483" width="11.28515625" style="42" customWidth="1"/>
    <col min="9484" max="9485" width="9.140625" style="42"/>
    <col min="9486" max="9486" width="14" style="42" bestFit="1" customWidth="1"/>
    <col min="9487" max="9487" width="8.42578125" style="42" bestFit="1" customWidth="1"/>
    <col min="9488" max="9488" width="12.140625" style="42" bestFit="1" customWidth="1"/>
    <col min="9489" max="9489" width="7.85546875" style="42" bestFit="1" customWidth="1"/>
    <col min="9490" max="9494" width="9.140625" style="42"/>
    <col min="9495" max="9503" width="9.7109375" style="42" customWidth="1"/>
    <col min="9504" max="9728" width="9.140625" style="42"/>
    <col min="9729" max="9729" width="29" style="42" customWidth="1"/>
    <col min="9730" max="9733" width="8.140625" style="42" customWidth="1"/>
    <col min="9734" max="9734" width="0" style="42" hidden="1" customWidth="1"/>
    <col min="9735" max="9735" width="9.42578125" style="42" customWidth="1"/>
    <col min="9736" max="9736" width="5.28515625" style="42" customWidth="1"/>
    <col min="9737" max="9737" width="7.42578125" style="42" customWidth="1"/>
    <col min="9738" max="9738" width="11.85546875" style="42" customWidth="1"/>
    <col min="9739" max="9739" width="11.28515625" style="42" customWidth="1"/>
    <col min="9740" max="9741" width="9.140625" style="42"/>
    <col min="9742" max="9742" width="14" style="42" bestFit="1" customWidth="1"/>
    <col min="9743" max="9743" width="8.42578125" style="42" bestFit="1" customWidth="1"/>
    <col min="9744" max="9744" width="12.140625" style="42" bestFit="1" customWidth="1"/>
    <col min="9745" max="9745" width="7.85546875" style="42" bestFit="1" customWidth="1"/>
    <col min="9746" max="9750" width="9.140625" style="42"/>
    <col min="9751" max="9759" width="9.7109375" style="42" customWidth="1"/>
    <col min="9760" max="9984" width="9.140625" style="42"/>
    <col min="9985" max="9985" width="29" style="42" customWidth="1"/>
    <col min="9986" max="9989" width="8.140625" style="42" customWidth="1"/>
    <col min="9990" max="9990" width="0" style="42" hidden="1" customWidth="1"/>
    <col min="9991" max="9991" width="9.42578125" style="42" customWidth="1"/>
    <col min="9992" max="9992" width="5.28515625" style="42" customWidth="1"/>
    <col min="9993" max="9993" width="7.42578125" style="42" customWidth="1"/>
    <col min="9994" max="9994" width="11.85546875" style="42" customWidth="1"/>
    <col min="9995" max="9995" width="11.28515625" style="42" customWidth="1"/>
    <col min="9996" max="9997" width="9.140625" style="42"/>
    <col min="9998" max="9998" width="14" style="42" bestFit="1" customWidth="1"/>
    <col min="9999" max="9999" width="8.42578125" style="42" bestFit="1" customWidth="1"/>
    <col min="10000" max="10000" width="12.140625" style="42" bestFit="1" customWidth="1"/>
    <col min="10001" max="10001" width="7.85546875" style="42" bestFit="1" customWidth="1"/>
    <col min="10002" max="10006" width="9.140625" style="42"/>
    <col min="10007" max="10015" width="9.7109375" style="42" customWidth="1"/>
    <col min="10016" max="10240" width="9.140625" style="42"/>
    <col min="10241" max="10241" width="29" style="42" customWidth="1"/>
    <col min="10242" max="10245" width="8.140625" style="42" customWidth="1"/>
    <col min="10246" max="10246" width="0" style="42" hidden="1" customWidth="1"/>
    <col min="10247" max="10247" width="9.42578125" style="42" customWidth="1"/>
    <col min="10248" max="10248" width="5.28515625" style="42" customWidth="1"/>
    <col min="10249" max="10249" width="7.42578125" style="42" customWidth="1"/>
    <col min="10250" max="10250" width="11.85546875" style="42" customWidth="1"/>
    <col min="10251" max="10251" width="11.28515625" style="42" customWidth="1"/>
    <col min="10252" max="10253" width="9.140625" style="42"/>
    <col min="10254" max="10254" width="14" style="42" bestFit="1" customWidth="1"/>
    <col min="10255" max="10255" width="8.42578125" style="42" bestFit="1" customWidth="1"/>
    <col min="10256" max="10256" width="12.140625" style="42" bestFit="1" customWidth="1"/>
    <col min="10257" max="10257" width="7.85546875" style="42" bestFit="1" customWidth="1"/>
    <col min="10258" max="10262" width="9.140625" style="42"/>
    <col min="10263" max="10271" width="9.7109375" style="42" customWidth="1"/>
    <col min="10272" max="10496" width="9.140625" style="42"/>
    <col min="10497" max="10497" width="29" style="42" customWidth="1"/>
    <col min="10498" max="10501" width="8.140625" style="42" customWidth="1"/>
    <col min="10502" max="10502" width="0" style="42" hidden="1" customWidth="1"/>
    <col min="10503" max="10503" width="9.42578125" style="42" customWidth="1"/>
    <col min="10504" max="10504" width="5.28515625" style="42" customWidth="1"/>
    <col min="10505" max="10505" width="7.42578125" style="42" customWidth="1"/>
    <col min="10506" max="10506" width="11.85546875" style="42" customWidth="1"/>
    <col min="10507" max="10507" width="11.28515625" style="42" customWidth="1"/>
    <col min="10508" max="10509" width="9.140625" style="42"/>
    <col min="10510" max="10510" width="14" style="42" bestFit="1" customWidth="1"/>
    <col min="10511" max="10511" width="8.42578125" style="42" bestFit="1" customWidth="1"/>
    <col min="10512" max="10512" width="12.140625" style="42" bestFit="1" customWidth="1"/>
    <col min="10513" max="10513" width="7.85546875" style="42" bestFit="1" customWidth="1"/>
    <col min="10514" max="10518" width="9.140625" style="42"/>
    <col min="10519" max="10527" width="9.7109375" style="42" customWidth="1"/>
    <col min="10528" max="10752" width="9.140625" style="42"/>
    <col min="10753" max="10753" width="29" style="42" customWidth="1"/>
    <col min="10754" max="10757" width="8.140625" style="42" customWidth="1"/>
    <col min="10758" max="10758" width="0" style="42" hidden="1" customWidth="1"/>
    <col min="10759" max="10759" width="9.42578125" style="42" customWidth="1"/>
    <col min="10760" max="10760" width="5.28515625" style="42" customWidth="1"/>
    <col min="10761" max="10761" width="7.42578125" style="42" customWidth="1"/>
    <col min="10762" max="10762" width="11.85546875" style="42" customWidth="1"/>
    <col min="10763" max="10763" width="11.28515625" style="42" customWidth="1"/>
    <col min="10764" max="10765" width="9.140625" style="42"/>
    <col min="10766" max="10766" width="14" style="42" bestFit="1" customWidth="1"/>
    <col min="10767" max="10767" width="8.42578125" style="42" bestFit="1" customWidth="1"/>
    <col min="10768" max="10768" width="12.140625" style="42" bestFit="1" customWidth="1"/>
    <col min="10769" max="10769" width="7.85546875" style="42" bestFit="1" customWidth="1"/>
    <col min="10770" max="10774" width="9.140625" style="42"/>
    <col min="10775" max="10783" width="9.7109375" style="42" customWidth="1"/>
    <col min="10784" max="11008" width="9.140625" style="42"/>
    <col min="11009" max="11009" width="29" style="42" customWidth="1"/>
    <col min="11010" max="11013" width="8.140625" style="42" customWidth="1"/>
    <col min="11014" max="11014" width="0" style="42" hidden="1" customWidth="1"/>
    <col min="11015" max="11015" width="9.42578125" style="42" customWidth="1"/>
    <col min="11016" max="11016" width="5.28515625" style="42" customWidth="1"/>
    <col min="11017" max="11017" width="7.42578125" style="42" customWidth="1"/>
    <col min="11018" max="11018" width="11.85546875" style="42" customWidth="1"/>
    <col min="11019" max="11019" width="11.28515625" style="42" customWidth="1"/>
    <col min="11020" max="11021" width="9.140625" style="42"/>
    <col min="11022" max="11022" width="14" style="42" bestFit="1" customWidth="1"/>
    <col min="11023" max="11023" width="8.42578125" style="42" bestFit="1" customWidth="1"/>
    <col min="11024" max="11024" width="12.140625" style="42" bestFit="1" customWidth="1"/>
    <col min="11025" max="11025" width="7.85546875" style="42" bestFit="1" customWidth="1"/>
    <col min="11026" max="11030" width="9.140625" style="42"/>
    <col min="11031" max="11039" width="9.7109375" style="42" customWidth="1"/>
    <col min="11040" max="11264" width="9.140625" style="42"/>
    <col min="11265" max="11265" width="29" style="42" customWidth="1"/>
    <col min="11266" max="11269" width="8.140625" style="42" customWidth="1"/>
    <col min="11270" max="11270" width="0" style="42" hidden="1" customWidth="1"/>
    <col min="11271" max="11271" width="9.42578125" style="42" customWidth="1"/>
    <col min="11272" max="11272" width="5.28515625" style="42" customWidth="1"/>
    <col min="11273" max="11273" width="7.42578125" style="42" customWidth="1"/>
    <col min="11274" max="11274" width="11.85546875" style="42" customWidth="1"/>
    <col min="11275" max="11275" width="11.28515625" style="42" customWidth="1"/>
    <col min="11276" max="11277" width="9.140625" style="42"/>
    <col min="11278" max="11278" width="14" style="42" bestFit="1" customWidth="1"/>
    <col min="11279" max="11279" width="8.42578125" style="42" bestFit="1" customWidth="1"/>
    <col min="11280" max="11280" width="12.140625" style="42" bestFit="1" customWidth="1"/>
    <col min="11281" max="11281" width="7.85546875" style="42" bestFit="1" customWidth="1"/>
    <col min="11282" max="11286" width="9.140625" style="42"/>
    <col min="11287" max="11295" width="9.7109375" style="42" customWidth="1"/>
    <col min="11296" max="11520" width="9.140625" style="42"/>
    <col min="11521" max="11521" width="29" style="42" customWidth="1"/>
    <col min="11522" max="11525" width="8.140625" style="42" customWidth="1"/>
    <col min="11526" max="11526" width="0" style="42" hidden="1" customWidth="1"/>
    <col min="11527" max="11527" width="9.42578125" style="42" customWidth="1"/>
    <col min="11528" max="11528" width="5.28515625" style="42" customWidth="1"/>
    <col min="11529" max="11529" width="7.42578125" style="42" customWidth="1"/>
    <col min="11530" max="11530" width="11.85546875" style="42" customWidth="1"/>
    <col min="11531" max="11531" width="11.28515625" style="42" customWidth="1"/>
    <col min="11532" max="11533" width="9.140625" style="42"/>
    <col min="11534" max="11534" width="14" style="42" bestFit="1" customWidth="1"/>
    <col min="11535" max="11535" width="8.42578125" style="42" bestFit="1" customWidth="1"/>
    <col min="11536" max="11536" width="12.140625" style="42" bestFit="1" customWidth="1"/>
    <col min="11537" max="11537" width="7.85546875" style="42" bestFit="1" customWidth="1"/>
    <col min="11538" max="11542" width="9.140625" style="42"/>
    <col min="11543" max="11551" width="9.7109375" style="42" customWidth="1"/>
    <col min="11552" max="11776" width="9.140625" style="42"/>
    <col min="11777" max="11777" width="29" style="42" customWidth="1"/>
    <col min="11778" max="11781" width="8.140625" style="42" customWidth="1"/>
    <col min="11782" max="11782" width="0" style="42" hidden="1" customWidth="1"/>
    <col min="11783" max="11783" width="9.42578125" style="42" customWidth="1"/>
    <col min="11784" max="11784" width="5.28515625" style="42" customWidth="1"/>
    <col min="11785" max="11785" width="7.42578125" style="42" customWidth="1"/>
    <col min="11786" max="11786" width="11.85546875" style="42" customWidth="1"/>
    <col min="11787" max="11787" width="11.28515625" style="42" customWidth="1"/>
    <col min="11788" max="11789" width="9.140625" style="42"/>
    <col min="11790" max="11790" width="14" style="42" bestFit="1" customWidth="1"/>
    <col min="11791" max="11791" width="8.42578125" style="42" bestFit="1" customWidth="1"/>
    <col min="11792" max="11792" width="12.140625" style="42" bestFit="1" customWidth="1"/>
    <col min="11793" max="11793" width="7.85546875" style="42" bestFit="1" customWidth="1"/>
    <col min="11794" max="11798" width="9.140625" style="42"/>
    <col min="11799" max="11807" width="9.7109375" style="42" customWidth="1"/>
    <col min="11808" max="12032" width="9.140625" style="42"/>
    <col min="12033" max="12033" width="29" style="42" customWidth="1"/>
    <col min="12034" max="12037" width="8.140625" style="42" customWidth="1"/>
    <col min="12038" max="12038" width="0" style="42" hidden="1" customWidth="1"/>
    <col min="12039" max="12039" width="9.42578125" style="42" customWidth="1"/>
    <col min="12040" max="12040" width="5.28515625" style="42" customWidth="1"/>
    <col min="12041" max="12041" width="7.42578125" style="42" customWidth="1"/>
    <col min="12042" max="12042" width="11.85546875" style="42" customWidth="1"/>
    <col min="12043" max="12043" width="11.28515625" style="42" customWidth="1"/>
    <col min="12044" max="12045" width="9.140625" style="42"/>
    <col min="12046" max="12046" width="14" style="42" bestFit="1" customWidth="1"/>
    <col min="12047" max="12047" width="8.42578125" style="42" bestFit="1" customWidth="1"/>
    <col min="12048" max="12048" width="12.140625" style="42" bestFit="1" customWidth="1"/>
    <col min="12049" max="12049" width="7.85546875" style="42" bestFit="1" customWidth="1"/>
    <col min="12050" max="12054" width="9.140625" style="42"/>
    <col min="12055" max="12063" width="9.7109375" style="42" customWidth="1"/>
    <col min="12064" max="12288" width="9.140625" style="42"/>
    <col min="12289" max="12289" width="29" style="42" customWidth="1"/>
    <col min="12290" max="12293" width="8.140625" style="42" customWidth="1"/>
    <col min="12294" max="12294" width="0" style="42" hidden="1" customWidth="1"/>
    <col min="12295" max="12295" width="9.42578125" style="42" customWidth="1"/>
    <col min="12296" max="12296" width="5.28515625" style="42" customWidth="1"/>
    <col min="12297" max="12297" width="7.42578125" style="42" customWidth="1"/>
    <col min="12298" max="12298" width="11.85546875" style="42" customWidth="1"/>
    <col min="12299" max="12299" width="11.28515625" style="42" customWidth="1"/>
    <col min="12300" max="12301" width="9.140625" style="42"/>
    <col min="12302" max="12302" width="14" style="42" bestFit="1" customWidth="1"/>
    <col min="12303" max="12303" width="8.42578125" style="42" bestFit="1" customWidth="1"/>
    <col min="12304" max="12304" width="12.140625" style="42" bestFit="1" customWidth="1"/>
    <col min="12305" max="12305" width="7.85546875" style="42" bestFit="1" customWidth="1"/>
    <col min="12306" max="12310" width="9.140625" style="42"/>
    <col min="12311" max="12319" width="9.7109375" style="42" customWidth="1"/>
    <col min="12320" max="12544" width="9.140625" style="42"/>
    <col min="12545" max="12545" width="29" style="42" customWidth="1"/>
    <col min="12546" max="12549" width="8.140625" style="42" customWidth="1"/>
    <col min="12550" max="12550" width="0" style="42" hidden="1" customWidth="1"/>
    <col min="12551" max="12551" width="9.42578125" style="42" customWidth="1"/>
    <col min="12552" max="12552" width="5.28515625" style="42" customWidth="1"/>
    <col min="12553" max="12553" width="7.42578125" style="42" customWidth="1"/>
    <col min="12554" max="12554" width="11.85546875" style="42" customWidth="1"/>
    <col min="12555" max="12555" width="11.28515625" style="42" customWidth="1"/>
    <col min="12556" max="12557" width="9.140625" style="42"/>
    <col min="12558" max="12558" width="14" style="42" bestFit="1" customWidth="1"/>
    <col min="12559" max="12559" width="8.42578125" style="42" bestFit="1" customWidth="1"/>
    <col min="12560" max="12560" width="12.140625" style="42" bestFit="1" customWidth="1"/>
    <col min="12561" max="12561" width="7.85546875" style="42" bestFit="1" customWidth="1"/>
    <col min="12562" max="12566" width="9.140625" style="42"/>
    <col min="12567" max="12575" width="9.7109375" style="42" customWidth="1"/>
    <col min="12576" max="12800" width="9.140625" style="42"/>
    <col min="12801" max="12801" width="29" style="42" customWidth="1"/>
    <col min="12802" max="12805" width="8.140625" style="42" customWidth="1"/>
    <col min="12806" max="12806" width="0" style="42" hidden="1" customWidth="1"/>
    <col min="12807" max="12807" width="9.42578125" style="42" customWidth="1"/>
    <col min="12808" max="12808" width="5.28515625" style="42" customWidth="1"/>
    <col min="12809" max="12809" width="7.42578125" style="42" customWidth="1"/>
    <col min="12810" max="12810" width="11.85546875" style="42" customWidth="1"/>
    <col min="12811" max="12811" width="11.28515625" style="42" customWidth="1"/>
    <col min="12812" max="12813" width="9.140625" style="42"/>
    <col min="12814" max="12814" width="14" style="42" bestFit="1" customWidth="1"/>
    <col min="12815" max="12815" width="8.42578125" style="42" bestFit="1" customWidth="1"/>
    <col min="12816" max="12816" width="12.140625" style="42" bestFit="1" customWidth="1"/>
    <col min="12817" max="12817" width="7.85546875" style="42" bestFit="1" customWidth="1"/>
    <col min="12818" max="12822" width="9.140625" style="42"/>
    <col min="12823" max="12831" width="9.7109375" style="42" customWidth="1"/>
    <col min="12832" max="13056" width="9.140625" style="42"/>
    <col min="13057" max="13057" width="29" style="42" customWidth="1"/>
    <col min="13058" max="13061" width="8.140625" style="42" customWidth="1"/>
    <col min="13062" max="13062" width="0" style="42" hidden="1" customWidth="1"/>
    <col min="13063" max="13063" width="9.42578125" style="42" customWidth="1"/>
    <col min="13064" max="13064" width="5.28515625" style="42" customWidth="1"/>
    <col min="13065" max="13065" width="7.42578125" style="42" customWidth="1"/>
    <col min="13066" max="13066" width="11.85546875" style="42" customWidth="1"/>
    <col min="13067" max="13067" width="11.28515625" style="42" customWidth="1"/>
    <col min="13068" max="13069" width="9.140625" style="42"/>
    <col min="13070" max="13070" width="14" style="42" bestFit="1" customWidth="1"/>
    <col min="13071" max="13071" width="8.42578125" style="42" bestFit="1" customWidth="1"/>
    <col min="13072" max="13072" width="12.140625" style="42" bestFit="1" customWidth="1"/>
    <col min="13073" max="13073" width="7.85546875" style="42" bestFit="1" customWidth="1"/>
    <col min="13074" max="13078" width="9.140625" style="42"/>
    <col min="13079" max="13087" width="9.7109375" style="42" customWidth="1"/>
    <col min="13088" max="13312" width="9.140625" style="42"/>
    <col min="13313" max="13313" width="29" style="42" customWidth="1"/>
    <col min="13314" max="13317" width="8.140625" style="42" customWidth="1"/>
    <col min="13318" max="13318" width="0" style="42" hidden="1" customWidth="1"/>
    <col min="13319" max="13319" width="9.42578125" style="42" customWidth="1"/>
    <col min="13320" max="13320" width="5.28515625" style="42" customWidth="1"/>
    <col min="13321" max="13321" width="7.42578125" style="42" customWidth="1"/>
    <col min="13322" max="13322" width="11.85546875" style="42" customWidth="1"/>
    <col min="13323" max="13323" width="11.28515625" style="42" customWidth="1"/>
    <col min="13324" max="13325" width="9.140625" style="42"/>
    <col min="13326" max="13326" width="14" style="42" bestFit="1" customWidth="1"/>
    <col min="13327" max="13327" width="8.42578125" style="42" bestFit="1" customWidth="1"/>
    <col min="13328" max="13328" width="12.140625" style="42" bestFit="1" customWidth="1"/>
    <col min="13329" max="13329" width="7.85546875" style="42" bestFit="1" customWidth="1"/>
    <col min="13330" max="13334" width="9.140625" style="42"/>
    <col min="13335" max="13343" width="9.7109375" style="42" customWidth="1"/>
    <col min="13344" max="13568" width="9.140625" style="42"/>
    <col min="13569" max="13569" width="29" style="42" customWidth="1"/>
    <col min="13570" max="13573" width="8.140625" style="42" customWidth="1"/>
    <col min="13574" max="13574" width="0" style="42" hidden="1" customWidth="1"/>
    <col min="13575" max="13575" width="9.42578125" style="42" customWidth="1"/>
    <col min="13576" max="13576" width="5.28515625" style="42" customWidth="1"/>
    <col min="13577" max="13577" width="7.42578125" style="42" customWidth="1"/>
    <col min="13578" max="13578" width="11.85546875" style="42" customWidth="1"/>
    <col min="13579" max="13579" width="11.28515625" style="42" customWidth="1"/>
    <col min="13580" max="13581" width="9.140625" style="42"/>
    <col min="13582" max="13582" width="14" style="42" bestFit="1" customWidth="1"/>
    <col min="13583" max="13583" width="8.42578125" style="42" bestFit="1" customWidth="1"/>
    <col min="13584" max="13584" width="12.140625" style="42" bestFit="1" customWidth="1"/>
    <col min="13585" max="13585" width="7.85546875" style="42" bestFit="1" customWidth="1"/>
    <col min="13586" max="13590" width="9.140625" style="42"/>
    <col min="13591" max="13599" width="9.7109375" style="42" customWidth="1"/>
    <col min="13600" max="13824" width="9.140625" style="42"/>
    <col min="13825" max="13825" width="29" style="42" customWidth="1"/>
    <col min="13826" max="13829" width="8.140625" style="42" customWidth="1"/>
    <col min="13830" max="13830" width="0" style="42" hidden="1" customWidth="1"/>
    <col min="13831" max="13831" width="9.42578125" style="42" customWidth="1"/>
    <col min="13832" max="13832" width="5.28515625" style="42" customWidth="1"/>
    <col min="13833" max="13833" width="7.42578125" style="42" customWidth="1"/>
    <col min="13834" max="13834" width="11.85546875" style="42" customWidth="1"/>
    <col min="13835" max="13835" width="11.28515625" style="42" customWidth="1"/>
    <col min="13836" max="13837" width="9.140625" style="42"/>
    <col min="13838" max="13838" width="14" style="42" bestFit="1" customWidth="1"/>
    <col min="13839" max="13839" width="8.42578125" style="42" bestFit="1" customWidth="1"/>
    <col min="13840" max="13840" width="12.140625" style="42" bestFit="1" customWidth="1"/>
    <col min="13841" max="13841" width="7.85546875" style="42" bestFit="1" customWidth="1"/>
    <col min="13842" max="13846" width="9.140625" style="42"/>
    <col min="13847" max="13855" width="9.7109375" style="42" customWidth="1"/>
    <col min="13856" max="14080" width="9.140625" style="42"/>
    <col min="14081" max="14081" width="29" style="42" customWidth="1"/>
    <col min="14082" max="14085" width="8.140625" style="42" customWidth="1"/>
    <col min="14086" max="14086" width="0" style="42" hidden="1" customWidth="1"/>
    <col min="14087" max="14087" width="9.42578125" style="42" customWidth="1"/>
    <col min="14088" max="14088" width="5.28515625" style="42" customWidth="1"/>
    <col min="14089" max="14089" width="7.42578125" style="42" customWidth="1"/>
    <col min="14090" max="14090" width="11.85546875" style="42" customWidth="1"/>
    <col min="14091" max="14091" width="11.28515625" style="42" customWidth="1"/>
    <col min="14092" max="14093" width="9.140625" style="42"/>
    <col min="14094" max="14094" width="14" style="42" bestFit="1" customWidth="1"/>
    <col min="14095" max="14095" width="8.42578125" style="42" bestFit="1" customWidth="1"/>
    <col min="14096" max="14096" width="12.140625" style="42" bestFit="1" customWidth="1"/>
    <col min="14097" max="14097" width="7.85546875" style="42" bestFit="1" customWidth="1"/>
    <col min="14098" max="14102" width="9.140625" style="42"/>
    <col min="14103" max="14111" width="9.7109375" style="42" customWidth="1"/>
    <col min="14112" max="14336" width="9.140625" style="42"/>
    <col min="14337" max="14337" width="29" style="42" customWidth="1"/>
    <col min="14338" max="14341" width="8.140625" style="42" customWidth="1"/>
    <col min="14342" max="14342" width="0" style="42" hidden="1" customWidth="1"/>
    <col min="14343" max="14343" width="9.42578125" style="42" customWidth="1"/>
    <col min="14344" max="14344" width="5.28515625" style="42" customWidth="1"/>
    <col min="14345" max="14345" width="7.42578125" style="42" customWidth="1"/>
    <col min="14346" max="14346" width="11.85546875" style="42" customWidth="1"/>
    <col min="14347" max="14347" width="11.28515625" style="42" customWidth="1"/>
    <col min="14348" max="14349" width="9.140625" style="42"/>
    <col min="14350" max="14350" width="14" style="42" bestFit="1" customWidth="1"/>
    <col min="14351" max="14351" width="8.42578125" style="42" bestFit="1" customWidth="1"/>
    <col min="14352" max="14352" width="12.140625" style="42" bestFit="1" customWidth="1"/>
    <col min="14353" max="14353" width="7.85546875" style="42" bestFit="1" customWidth="1"/>
    <col min="14354" max="14358" width="9.140625" style="42"/>
    <col min="14359" max="14367" width="9.7109375" style="42" customWidth="1"/>
    <col min="14368" max="14592" width="9.140625" style="42"/>
    <col min="14593" max="14593" width="29" style="42" customWidth="1"/>
    <col min="14594" max="14597" width="8.140625" style="42" customWidth="1"/>
    <col min="14598" max="14598" width="0" style="42" hidden="1" customWidth="1"/>
    <col min="14599" max="14599" width="9.42578125" style="42" customWidth="1"/>
    <col min="14600" max="14600" width="5.28515625" style="42" customWidth="1"/>
    <col min="14601" max="14601" width="7.42578125" style="42" customWidth="1"/>
    <col min="14602" max="14602" width="11.85546875" style="42" customWidth="1"/>
    <col min="14603" max="14603" width="11.28515625" style="42" customWidth="1"/>
    <col min="14604" max="14605" width="9.140625" style="42"/>
    <col min="14606" max="14606" width="14" style="42" bestFit="1" customWidth="1"/>
    <col min="14607" max="14607" width="8.42578125" style="42" bestFit="1" customWidth="1"/>
    <col min="14608" max="14608" width="12.140625" style="42" bestFit="1" customWidth="1"/>
    <col min="14609" max="14609" width="7.85546875" style="42" bestFit="1" customWidth="1"/>
    <col min="14610" max="14614" width="9.140625" style="42"/>
    <col min="14615" max="14623" width="9.7109375" style="42" customWidth="1"/>
    <col min="14624" max="14848" width="9.140625" style="42"/>
    <col min="14849" max="14849" width="29" style="42" customWidth="1"/>
    <col min="14850" max="14853" width="8.140625" style="42" customWidth="1"/>
    <col min="14854" max="14854" width="0" style="42" hidden="1" customWidth="1"/>
    <col min="14855" max="14855" width="9.42578125" style="42" customWidth="1"/>
    <col min="14856" max="14856" width="5.28515625" style="42" customWidth="1"/>
    <col min="14857" max="14857" width="7.42578125" style="42" customWidth="1"/>
    <col min="14858" max="14858" width="11.85546875" style="42" customWidth="1"/>
    <col min="14859" max="14859" width="11.28515625" style="42" customWidth="1"/>
    <col min="14860" max="14861" width="9.140625" style="42"/>
    <col min="14862" max="14862" width="14" style="42" bestFit="1" customWidth="1"/>
    <col min="14863" max="14863" width="8.42578125" style="42" bestFit="1" customWidth="1"/>
    <col min="14864" max="14864" width="12.140625" style="42" bestFit="1" customWidth="1"/>
    <col min="14865" max="14865" width="7.85546875" style="42" bestFit="1" customWidth="1"/>
    <col min="14866" max="14870" width="9.140625" style="42"/>
    <col min="14871" max="14879" width="9.7109375" style="42" customWidth="1"/>
    <col min="14880" max="15104" width="9.140625" style="42"/>
    <col min="15105" max="15105" width="29" style="42" customWidth="1"/>
    <col min="15106" max="15109" width="8.140625" style="42" customWidth="1"/>
    <col min="15110" max="15110" width="0" style="42" hidden="1" customWidth="1"/>
    <col min="15111" max="15111" width="9.42578125" style="42" customWidth="1"/>
    <col min="15112" max="15112" width="5.28515625" style="42" customWidth="1"/>
    <col min="15113" max="15113" width="7.42578125" style="42" customWidth="1"/>
    <col min="15114" max="15114" width="11.85546875" style="42" customWidth="1"/>
    <col min="15115" max="15115" width="11.28515625" style="42" customWidth="1"/>
    <col min="15116" max="15117" width="9.140625" style="42"/>
    <col min="15118" max="15118" width="14" style="42" bestFit="1" customWidth="1"/>
    <col min="15119" max="15119" width="8.42578125" style="42" bestFit="1" customWidth="1"/>
    <col min="15120" max="15120" width="12.140625" style="42" bestFit="1" customWidth="1"/>
    <col min="15121" max="15121" width="7.85546875" style="42" bestFit="1" customWidth="1"/>
    <col min="15122" max="15126" width="9.140625" style="42"/>
    <col min="15127" max="15135" width="9.7109375" style="42" customWidth="1"/>
    <col min="15136" max="15360" width="9.140625" style="42"/>
    <col min="15361" max="15361" width="29" style="42" customWidth="1"/>
    <col min="15362" max="15365" width="8.140625" style="42" customWidth="1"/>
    <col min="15366" max="15366" width="0" style="42" hidden="1" customWidth="1"/>
    <col min="15367" max="15367" width="9.42578125" style="42" customWidth="1"/>
    <col min="15368" max="15368" width="5.28515625" style="42" customWidth="1"/>
    <col min="15369" max="15369" width="7.42578125" style="42" customWidth="1"/>
    <col min="15370" max="15370" width="11.85546875" style="42" customWidth="1"/>
    <col min="15371" max="15371" width="11.28515625" style="42" customWidth="1"/>
    <col min="15372" max="15373" width="9.140625" style="42"/>
    <col min="15374" max="15374" width="14" style="42" bestFit="1" customWidth="1"/>
    <col min="15375" max="15375" width="8.42578125" style="42" bestFit="1" customWidth="1"/>
    <col min="15376" max="15376" width="12.140625" style="42" bestFit="1" customWidth="1"/>
    <col min="15377" max="15377" width="7.85546875" style="42" bestFit="1" customWidth="1"/>
    <col min="15378" max="15382" width="9.140625" style="42"/>
    <col min="15383" max="15391" width="9.7109375" style="42" customWidth="1"/>
    <col min="15392" max="15616" width="9.140625" style="42"/>
    <col min="15617" max="15617" width="29" style="42" customWidth="1"/>
    <col min="15618" max="15621" width="8.140625" style="42" customWidth="1"/>
    <col min="15622" max="15622" width="0" style="42" hidden="1" customWidth="1"/>
    <col min="15623" max="15623" width="9.42578125" style="42" customWidth="1"/>
    <col min="15624" max="15624" width="5.28515625" style="42" customWidth="1"/>
    <col min="15625" max="15625" width="7.42578125" style="42" customWidth="1"/>
    <col min="15626" max="15626" width="11.85546875" style="42" customWidth="1"/>
    <col min="15627" max="15627" width="11.28515625" style="42" customWidth="1"/>
    <col min="15628" max="15629" width="9.140625" style="42"/>
    <col min="15630" max="15630" width="14" style="42" bestFit="1" customWidth="1"/>
    <col min="15631" max="15631" width="8.42578125" style="42" bestFit="1" customWidth="1"/>
    <col min="15632" max="15632" width="12.140625" style="42" bestFit="1" customWidth="1"/>
    <col min="15633" max="15633" width="7.85546875" style="42" bestFit="1" customWidth="1"/>
    <col min="15634" max="15638" width="9.140625" style="42"/>
    <col min="15639" max="15647" width="9.7109375" style="42" customWidth="1"/>
    <col min="15648" max="15872" width="9.140625" style="42"/>
    <col min="15873" max="15873" width="29" style="42" customWidth="1"/>
    <col min="15874" max="15877" width="8.140625" style="42" customWidth="1"/>
    <col min="15878" max="15878" width="0" style="42" hidden="1" customWidth="1"/>
    <col min="15879" max="15879" width="9.42578125" style="42" customWidth="1"/>
    <col min="15880" max="15880" width="5.28515625" style="42" customWidth="1"/>
    <col min="15881" max="15881" width="7.42578125" style="42" customWidth="1"/>
    <col min="15882" max="15882" width="11.85546875" style="42" customWidth="1"/>
    <col min="15883" max="15883" width="11.28515625" style="42" customWidth="1"/>
    <col min="15884" max="15885" width="9.140625" style="42"/>
    <col min="15886" max="15886" width="14" style="42" bestFit="1" customWidth="1"/>
    <col min="15887" max="15887" width="8.42578125" style="42" bestFit="1" customWidth="1"/>
    <col min="15888" max="15888" width="12.140625" style="42" bestFit="1" customWidth="1"/>
    <col min="15889" max="15889" width="7.85546875" style="42" bestFit="1" customWidth="1"/>
    <col min="15890" max="15894" width="9.140625" style="42"/>
    <col min="15895" max="15903" width="9.7109375" style="42" customWidth="1"/>
    <col min="15904" max="16128" width="9.140625" style="42"/>
    <col min="16129" max="16129" width="29" style="42" customWidth="1"/>
    <col min="16130" max="16133" width="8.140625" style="42" customWidth="1"/>
    <col min="16134" max="16134" width="0" style="42" hidden="1" customWidth="1"/>
    <col min="16135" max="16135" width="9.42578125" style="42" customWidth="1"/>
    <col min="16136" max="16136" width="5.28515625" style="42" customWidth="1"/>
    <col min="16137" max="16137" width="7.42578125" style="42" customWidth="1"/>
    <col min="16138" max="16138" width="11.85546875" style="42" customWidth="1"/>
    <col min="16139" max="16139" width="11.28515625" style="42" customWidth="1"/>
    <col min="16140" max="16141" width="9.140625" style="42"/>
    <col min="16142" max="16142" width="14" style="42" bestFit="1" customWidth="1"/>
    <col min="16143" max="16143" width="8.42578125" style="42" bestFit="1" customWidth="1"/>
    <col min="16144" max="16144" width="12.140625" style="42" bestFit="1" customWidth="1"/>
    <col min="16145" max="16145" width="7.85546875" style="42" bestFit="1" customWidth="1"/>
    <col min="16146" max="16150" width="9.140625" style="42"/>
    <col min="16151" max="16159" width="9.7109375" style="42" customWidth="1"/>
    <col min="16160" max="16384" width="9.140625" style="42"/>
  </cols>
  <sheetData>
    <row r="1" spans="1:17">
      <c r="A1" s="715"/>
      <c r="B1" s="715"/>
      <c r="C1" s="715"/>
      <c r="D1" s="715"/>
      <c r="E1" s="715"/>
      <c r="F1" s="715"/>
      <c r="G1" s="715"/>
      <c r="H1" s="718"/>
      <c r="I1" s="718"/>
      <c r="J1" s="558"/>
      <c r="K1" s="410"/>
      <c r="L1" s="70"/>
      <c r="M1" s="559"/>
      <c r="N1" s="559"/>
      <c r="O1" s="559"/>
      <c r="P1" s="559"/>
      <c r="Q1" s="559"/>
    </row>
    <row r="2" spans="1:17">
      <c r="A2" s="716" t="s">
        <v>508</v>
      </c>
      <c r="B2" s="716"/>
      <c r="C2" s="716"/>
      <c r="D2" s="716"/>
      <c r="E2" s="716"/>
      <c r="F2" s="716"/>
      <c r="G2" s="716"/>
      <c r="H2" s="719"/>
      <c r="I2" s="719"/>
      <c r="J2" s="560"/>
      <c r="K2" s="410"/>
      <c r="L2" s="70"/>
      <c r="M2" s="559"/>
      <c r="N2" s="561"/>
      <c r="O2" s="561"/>
      <c r="P2" s="561"/>
      <c r="Q2" s="561"/>
    </row>
    <row r="3" spans="1:17" ht="21" customHeight="1">
      <c r="A3" s="716" t="s">
        <v>401</v>
      </c>
      <c r="B3" s="716"/>
      <c r="C3" s="716"/>
      <c r="D3" s="716"/>
      <c r="E3" s="716"/>
      <c r="F3" s="716"/>
      <c r="G3" s="716"/>
      <c r="H3" s="719"/>
      <c r="I3" s="719"/>
      <c r="J3" s="560"/>
      <c r="K3" s="410"/>
      <c r="L3" s="70"/>
      <c r="M3" s="559"/>
      <c r="N3" s="559"/>
      <c r="O3" s="559"/>
      <c r="P3" s="559"/>
      <c r="Q3" s="559"/>
    </row>
    <row r="4" spans="1:17" ht="21" customHeight="1">
      <c r="A4" s="717" t="s">
        <v>2</v>
      </c>
      <c r="B4" s="717"/>
      <c r="C4" s="717"/>
      <c r="D4" s="717"/>
      <c r="E4" s="717"/>
      <c r="F4" s="717"/>
      <c r="G4" s="717"/>
      <c r="H4" s="719"/>
      <c r="I4" s="719"/>
      <c r="J4" s="560"/>
      <c r="K4" s="410"/>
      <c r="L4" s="70"/>
      <c r="M4" s="559"/>
      <c r="N4" s="559"/>
      <c r="O4" s="559"/>
      <c r="P4" s="562"/>
      <c r="Q4" s="559"/>
    </row>
    <row r="5" spans="1:17" ht="9" customHeight="1">
      <c r="A5" s="716"/>
      <c r="B5" s="716"/>
      <c r="C5" s="716"/>
      <c r="D5" s="716"/>
      <c r="E5" s="716"/>
      <c r="F5" s="716"/>
      <c r="G5" s="716"/>
      <c r="H5" s="719"/>
      <c r="I5" s="719"/>
      <c r="J5" s="560"/>
      <c r="K5" s="410"/>
      <c r="L5" s="70"/>
      <c r="M5" s="559"/>
      <c r="N5" s="559"/>
      <c r="O5" s="559"/>
      <c r="P5" s="559"/>
      <c r="Q5" s="559"/>
    </row>
    <row r="6" spans="1:17">
      <c r="B6" s="544"/>
      <c r="C6" s="544"/>
      <c r="D6" s="544"/>
      <c r="E6" s="544"/>
      <c r="F6" s="544"/>
      <c r="G6" s="714" t="s">
        <v>200</v>
      </c>
      <c r="H6" s="578"/>
      <c r="I6" s="578"/>
      <c r="K6" s="410"/>
      <c r="L6" s="70"/>
      <c r="M6" s="559"/>
      <c r="N6" s="559"/>
      <c r="O6" s="559"/>
      <c r="P6" s="559"/>
      <c r="Q6" s="559"/>
    </row>
    <row r="7" spans="1:17" ht="10.5" customHeight="1">
      <c r="B7" s="563" t="s">
        <v>82</v>
      </c>
      <c r="C7" s="563" t="s">
        <v>83</v>
      </c>
      <c r="D7" s="563" t="s">
        <v>84</v>
      </c>
      <c r="E7" s="563" t="s">
        <v>85</v>
      </c>
      <c r="F7" s="563" t="s">
        <v>86</v>
      </c>
      <c r="G7" s="714"/>
      <c r="H7" s="578"/>
      <c r="I7" s="578" t="s">
        <v>509</v>
      </c>
      <c r="K7" s="410"/>
      <c r="L7" s="70"/>
      <c r="M7" s="559"/>
      <c r="N7" s="559"/>
      <c r="O7" s="559"/>
      <c r="P7" s="559"/>
      <c r="Q7" s="559"/>
    </row>
    <row r="8" spans="1:17" ht="9" customHeight="1">
      <c r="A8" s="134"/>
      <c r="B8" s="115"/>
      <c r="C8" s="115"/>
      <c r="D8" s="115"/>
      <c r="E8" s="115"/>
      <c r="F8" s="115"/>
      <c r="G8" s="115"/>
      <c r="H8" s="115"/>
      <c r="I8" s="115"/>
      <c r="J8" s="134"/>
      <c r="K8" s="410"/>
      <c r="L8" s="70"/>
      <c r="M8" s="559"/>
      <c r="N8" s="559"/>
      <c r="O8" s="559"/>
      <c r="P8" s="559"/>
      <c r="Q8" s="559"/>
    </row>
    <row r="9" spans="1:17" ht="11.25" customHeight="1">
      <c r="A9" s="568" t="s">
        <v>402</v>
      </c>
      <c r="B9" s="569">
        <f>SUM(B10:B19)</f>
        <v>78</v>
      </c>
      <c r="C9" s="569">
        <f>SUM(C10:C19)</f>
        <v>5</v>
      </c>
      <c r="D9" s="569">
        <f>SUM(D10:D19)</f>
        <v>47</v>
      </c>
      <c r="E9" s="569">
        <f>SUM(E10:E19)</f>
        <v>56</v>
      </c>
      <c r="F9" s="569">
        <f>SUM(F10:F19)</f>
        <v>0</v>
      </c>
      <c r="G9" s="579">
        <f t="shared" ref="G9:G19" si="0">SUM(B9:F9)</f>
        <v>186</v>
      </c>
      <c r="H9" s="580"/>
      <c r="I9" s="569">
        <f>SUM(I10:I19)</f>
        <v>1</v>
      </c>
      <c r="J9" s="134"/>
      <c r="K9" s="410"/>
      <c r="L9" s="70"/>
      <c r="M9" s="559"/>
      <c r="N9" s="559"/>
      <c r="O9" s="559"/>
      <c r="P9" s="559"/>
      <c r="Q9" s="559"/>
    </row>
    <row r="10" spans="1:17" ht="9" customHeight="1">
      <c r="A10" s="566" t="s">
        <v>403</v>
      </c>
      <c r="B10" s="567">
        <v>4</v>
      </c>
      <c r="C10" s="567"/>
      <c r="D10" s="567">
        <v>3</v>
      </c>
      <c r="E10" s="567">
        <v>3</v>
      </c>
      <c r="F10" s="567"/>
      <c r="G10" s="581">
        <f t="shared" si="0"/>
        <v>10</v>
      </c>
      <c r="H10" s="582"/>
      <c r="I10" s="567"/>
      <c r="J10" s="134"/>
      <c r="K10" s="410"/>
      <c r="L10" s="70"/>
      <c r="M10" s="559"/>
      <c r="N10" s="559"/>
      <c r="O10" s="559"/>
      <c r="P10" s="559"/>
      <c r="Q10" s="559"/>
    </row>
    <row r="11" spans="1:17" ht="9" customHeight="1">
      <c r="A11" s="566" t="s">
        <v>404</v>
      </c>
      <c r="B11" s="567">
        <v>9</v>
      </c>
      <c r="C11" s="567">
        <v>1</v>
      </c>
      <c r="D11" s="567">
        <v>9</v>
      </c>
      <c r="E11" s="567">
        <v>11</v>
      </c>
      <c r="F11" s="567"/>
      <c r="G11" s="581">
        <f t="shared" si="0"/>
        <v>30</v>
      </c>
      <c r="H11" s="582"/>
      <c r="I11" s="567">
        <v>1</v>
      </c>
      <c r="J11" s="134"/>
      <c r="K11" s="70"/>
      <c r="L11" s="70"/>
    </row>
    <row r="12" spans="1:17" ht="9" customHeight="1">
      <c r="A12" s="566" t="s">
        <v>405</v>
      </c>
      <c r="B12" s="567">
        <v>15</v>
      </c>
      <c r="C12" s="567">
        <v>3</v>
      </c>
      <c r="D12" s="567">
        <v>5</v>
      </c>
      <c r="E12" s="567">
        <v>9</v>
      </c>
      <c r="F12" s="567"/>
      <c r="G12" s="581">
        <f t="shared" si="0"/>
        <v>32</v>
      </c>
      <c r="H12" s="582"/>
      <c r="I12" s="567"/>
      <c r="J12" s="134"/>
      <c r="K12" s="70"/>
      <c r="L12" s="70"/>
    </row>
    <row r="13" spans="1:17" ht="9" customHeight="1">
      <c r="A13" s="566" t="s">
        <v>406</v>
      </c>
      <c r="B13" s="567"/>
      <c r="C13" s="567"/>
      <c r="D13" s="567">
        <v>6</v>
      </c>
      <c r="E13" s="567">
        <v>2</v>
      </c>
      <c r="F13" s="567"/>
      <c r="G13" s="581">
        <f t="shared" si="0"/>
        <v>8</v>
      </c>
      <c r="H13" s="582"/>
      <c r="I13" s="567"/>
      <c r="J13" s="134"/>
    </row>
    <row r="14" spans="1:17" ht="9" customHeight="1">
      <c r="A14" s="566" t="s">
        <v>407</v>
      </c>
      <c r="B14" s="567"/>
      <c r="C14" s="567"/>
      <c r="D14" s="567">
        <v>4</v>
      </c>
      <c r="E14" s="567">
        <v>3</v>
      </c>
      <c r="F14" s="567"/>
      <c r="G14" s="581">
        <f t="shared" si="0"/>
        <v>7</v>
      </c>
      <c r="H14" s="582"/>
      <c r="I14" s="567"/>
      <c r="J14" s="134"/>
    </row>
    <row r="15" spans="1:17" ht="9" customHeight="1">
      <c r="A15" s="566" t="s">
        <v>408</v>
      </c>
      <c r="B15" s="567">
        <v>3</v>
      </c>
      <c r="C15" s="567"/>
      <c r="D15" s="567">
        <v>3</v>
      </c>
      <c r="E15" s="567">
        <v>7</v>
      </c>
      <c r="F15" s="567"/>
      <c r="G15" s="581">
        <f t="shared" si="0"/>
        <v>13</v>
      </c>
      <c r="H15" s="582"/>
      <c r="I15" s="567"/>
      <c r="J15" s="134"/>
    </row>
    <row r="16" spans="1:17" ht="9" customHeight="1">
      <c r="A16" s="566" t="s">
        <v>409</v>
      </c>
      <c r="B16" s="567">
        <v>36</v>
      </c>
      <c r="C16" s="567">
        <v>1</v>
      </c>
      <c r="D16" s="567">
        <v>7</v>
      </c>
      <c r="E16" s="567">
        <v>9</v>
      </c>
      <c r="F16" s="567"/>
      <c r="G16" s="581">
        <f t="shared" si="0"/>
        <v>53</v>
      </c>
      <c r="H16" s="582"/>
      <c r="I16" s="567"/>
      <c r="J16" s="134"/>
    </row>
    <row r="17" spans="1:11" ht="9" customHeight="1">
      <c r="A17" s="566" t="s">
        <v>410</v>
      </c>
      <c r="B17" s="567"/>
      <c r="C17" s="567"/>
      <c r="D17" s="567">
        <v>3</v>
      </c>
      <c r="E17" s="567">
        <v>3</v>
      </c>
      <c r="F17" s="567"/>
      <c r="G17" s="581">
        <f t="shared" si="0"/>
        <v>6</v>
      </c>
      <c r="H17" s="582"/>
      <c r="I17" s="567"/>
      <c r="J17" s="134"/>
    </row>
    <row r="18" spans="1:11" ht="9" customHeight="1">
      <c r="A18" s="566" t="s">
        <v>411</v>
      </c>
      <c r="B18" s="567"/>
      <c r="C18" s="567"/>
      <c r="D18" s="567">
        <v>1</v>
      </c>
      <c r="E18" s="567">
        <v>2</v>
      </c>
      <c r="F18" s="567"/>
      <c r="G18" s="581">
        <f t="shared" si="0"/>
        <v>3</v>
      </c>
      <c r="H18" s="582"/>
      <c r="I18" s="567"/>
      <c r="J18" s="134"/>
    </row>
    <row r="19" spans="1:11" ht="9" customHeight="1">
      <c r="A19" s="566" t="s">
        <v>412</v>
      </c>
      <c r="B19" s="567">
        <v>11</v>
      </c>
      <c r="C19" s="567"/>
      <c r="D19" s="567">
        <v>6</v>
      </c>
      <c r="E19" s="567">
        <v>7</v>
      </c>
      <c r="F19" s="567"/>
      <c r="G19" s="581">
        <f t="shared" si="0"/>
        <v>24</v>
      </c>
      <c r="H19" s="582"/>
      <c r="I19" s="567"/>
      <c r="J19" s="134"/>
    </row>
    <row r="20" spans="1:11" ht="11.25" customHeight="1">
      <c r="A20" s="568" t="s">
        <v>413</v>
      </c>
      <c r="B20" s="569">
        <f t="shared" ref="B20:G20" si="1">SUM(B21:B119)</f>
        <v>32</v>
      </c>
      <c r="C20" s="569">
        <f t="shared" si="1"/>
        <v>2</v>
      </c>
      <c r="D20" s="569">
        <f t="shared" si="1"/>
        <v>47</v>
      </c>
      <c r="E20" s="569">
        <f t="shared" si="1"/>
        <v>63</v>
      </c>
      <c r="F20" s="569">
        <f t="shared" si="1"/>
        <v>0</v>
      </c>
      <c r="G20" s="583">
        <f t="shared" si="1"/>
        <v>144</v>
      </c>
      <c r="H20" s="580"/>
      <c r="I20" s="584"/>
      <c r="J20" s="570"/>
    </row>
    <row r="21" spans="1:11" ht="7.5" customHeight="1">
      <c r="A21" s="571" t="s">
        <v>414</v>
      </c>
      <c r="B21" s="572"/>
      <c r="C21" s="572"/>
      <c r="D21" s="572"/>
      <c r="E21" s="572"/>
      <c r="F21" s="572"/>
      <c r="G21" s="585"/>
      <c r="H21" s="582"/>
      <c r="I21" s="567"/>
      <c r="J21" s="134"/>
      <c r="K21" s="42">
        <v>1</v>
      </c>
    </row>
    <row r="22" spans="1:11" ht="7.5" customHeight="1">
      <c r="A22" s="566" t="s">
        <v>415</v>
      </c>
      <c r="B22" s="567"/>
      <c r="C22" s="567"/>
      <c r="D22" s="567">
        <v>1</v>
      </c>
      <c r="E22" s="567">
        <v>1</v>
      </c>
      <c r="F22" s="567"/>
      <c r="G22" s="581">
        <f t="shared" ref="G22:G27" si="2">SUM(B22:F22)</f>
        <v>2</v>
      </c>
      <c r="H22" s="582"/>
      <c r="I22" s="567"/>
      <c r="J22" s="134"/>
    </row>
    <row r="23" spans="1:11" ht="7.5" customHeight="1">
      <c r="A23" s="566" t="s">
        <v>510</v>
      </c>
      <c r="B23" s="567"/>
      <c r="C23" s="567"/>
      <c r="D23" s="567"/>
      <c r="E23" s="567">
        <v>1</v>
      </c>
      <c r="F23" s="567"/>
      <c r="G23" s="581">
        <f t="shared" si="2"/>
        <v>1</v>
      </c>
      <c r="H23" s="582"/>
      <c r="I23" s="567"/>
      <c r="J23" s="134"/>
    </row>
    <row r="24" spans="1:11" ht="7.5" customHeight="1">
      <c r="A24" s="566" t="s">
        <v>416</v>
      </c>
      <c r="B24" s="567"/>
      <c r="C24" s="567"/>
      <c r="D24" s="567">
        <v>1</v>
      </c>
      <c r="E24" s="567">
        <v>1</v>
      </c>
      <c r="F24" s="567"/>
      <c r="G24" s="581">
        <f t="shared" si="2"/>
        <v>2</v>
      </c>
      <c r="H24" s="582"/>
      <c r="I24" s="567"/>
      <c r="J24" s="134"/>
    </row>
    <row r="25" spans="1:11" ht="7.5" customHeight="1">
      <c r="A25" s="566" t="s">
        <v>511</v>
      </c>
      <c r="B25" s="567"/>
      <c r="C25" s="567"/>
      <c r="D25" s="567">
        <v>1</v>
      </c>
      <c r="E25" s="567"/>
      <c r="F25" s="567"/>
      <c r="G25" s="581">
        <f t="shared" si="2"/>
        <v>1</v>
      </c>
      <c r="H25" s="582"/>
      <c r="I25" s="567"/>
      <c r="J25" s="134"/>
    </row>
    <row r="26" spans="1:11" ht="7.5" customHeight="1">
      <c r="A26" s="566" t="s">
        <v>417</v>
      </c>
      <c r="B26" s="567"/>
      <c r="C26" s="567"/>
      <c r="D26" s="567"/>
      <c r="E26" s="567">
        <v>1</v>
      </c>
      <c r="F26" s="567"/>
      <c r="G26" s="581">
        <f t="shared" si="2"/>
        <v>1</v>
      </c>
      <c r="H26" s="582"/>
      <c r="I26" s="567"/>
      <c r="J26" s="134"/>
    </row>
    <row r="27" spans="1:11" ht="7.5" customHeight="1">
      <c r="A27" s="566" t="s">
        <v>512</v>
      </c>
      <c r="B27" s="567"/>
      <c r="C27" s="567"/>
      <c r="D27" s="567">
        <v>1</v>
      </c>
      <c r="E27" s="567"/>
      <c r="F27" s="567"/>
      <c r="G27" s="581">
        <f t="shared" si="2"/>
        <v>1</v>
      </c>
      <c r="H27" s="582"/>
      <c r="I27" s="567"/>
      <c r="J27" s="134"/>
    </row>
    <row r="28" spans="1:11" ht="7.5" customHeight="1">
      <c r="A28" s="571" t="s">
        <v>404</v>
      </c>
      <c r="B28" s="572"/>
      <c r="C28" s="572"/>
      <c r="D28" s="572"/>
      <c r="E28" s="572"/>
      <c r="F28" s="572"/>
      <c r="G28" s="585"/>
      <c r="H28" s="582"/>
      <c r="I28" s="567"/>
      <c r="J28" s="134"/>
      <c r="K28" s="42">
        <v>1</v>
      </c>
    </row>
    <row r="29" spans="1:11" ht="7.5" customHeight="1">
      <c r="A29" s="566" t="s">
        <v>420</v>
      </c>
      <c r="B29" s="567"/>
      <c r="C29" s="567"/>
      <c r="D29" s="567">
        <v>1</v>
      </c>
      <c r="E29" s="567">
        <v>1</v>
      </c>
      <c r="F29" s="567"/>
      <c r="G29" s="581">
        <f t="shared" ref="G29:G45" si="3">SUM(B29:F29)</f>
        <v>2</v>
      </c>
      <c r="H29" s="582"/>
      <c r="I29" s="567"/>
      <c r="J29" s="134"/>
    </row>
    <row r="30" spans="1:11" ht="7.5" customHeight="1">
      <c r="A30" s="566" t="s">
        <v>513</v>
      </c>
      <c r="B30" s="567"/>
      <c r="C30" s="567"/>
      <c r="D30" s="567">
        <v>1</v>
      </c>
      <c r="E30" s="567"/>
      <c r="F30" s="567"/>
      <c r="G30" s="581">
        <f t="shared" si="3"/>
        <v>1</v>
      </c>
      <c r="H30" s="582"/>
      <c r="I30" s="567"/>
      <c r="J30" s="134"/>
    </row>
    <row r="31" spans="1:11" ht="7.5" customHeight="1">
      <c r="A31" s="566" t="s">
        <v>422</v>
      </c>
      <c r="B31" s="567"/>
      <c r="C31" s="567"/>
      <c r="D31" s="567"/>
      <c r="E31" s="567">
        <v>1</v>
      </c>
      <c r="F31" s="567"/>
      <c r="G31" s="581">
        <f t="shared" si="3"/>
        <v>1</v>
      </c>
      <c r="H31" s="582"/>
      <c r="I31" s="567"/>
      <c r="J31" s="134"/>
    </row>
    <row r="32" spans="1:11" ht="7.5" customHeight="1">
      <c r="A32" s="566" t="s">
        <v>423</v>
      </c>
      <c r="B32" s="567"/>
      <c r="C32" s="567"/>
      <c r="D32" s="567">
        <v>1</v>
      </c>
      <c r="E32" s="567">
        <v>1</v>
      </c>
      <c r="F32" s="567"/>
      <c r="G32" s="581">
        <f t="shared" si="3"/>
        <v>2</v>
      </c>
      <c r="H32" s="582"/>
      <c r="I32" s="567"/>
      <c r="J32" s="134"/>
    </row>
    <row r="33" spans="1:11" ht="7.5" customHeight="1">
      <c r="A33" s="566" t="s">
        <v>424</v>
      </c>
      <c r="B33" s="567"/>
      <c r="C33" s="567"/>
      <c r="D33" s="567"/>
      <c r="E33" s="567">
        <v>1</v>
      </c>
      <c r="F33" s="567"/>
      <c r="G33" s="581">
        <f t="shared" si="3"/>
        <v>1</v>
      </c>
      <c r="H33" s="582"/>
      <c r="I33" s="567"/>
      <c r="J33" s="134"/>
    </row>
    <row r="34" spans="1:11" ht="7.5" customHeight="1">
      <c r="A34" s="566" t="s">
        <v>425</v>
      </c>
      <c r="B34" s="567"/>
      <c r="C34" s="567"/>
      <c r="D34" s="567">
        <v>1</v>
      </c>
      <c r="E34" s="567">
        <v>1</v>
      </c>
      <c r="F34" s="567"/>
      <c r="G34" s="581">
        <f t="shared" si="3"/>
        <v>2</v>
      </c>
      <c r="H34" s="582"/>
      <c r="I34" s="567"/>
      <c r="J34" s="134"/>
    </row>
    <row r="35" spans="1:11" ht="7.5" customHeight="1">
      <c r="A35" s="566" t="s">
        <v>426</v>
      </c>
      <c r="B35" s="567"/>
      <c r="C35" s="567"/>
      <c r="D35" s="567"/>
      <c r="E35" s="567">
        <v>1</v>
      </c>
      <c r="F35" s="567"/>
      <c r="G35" s="581">
        <f t="shared" si="3"/>
        <v>1</v>
      </c>
      <c r="H35" s="582"/>
      <c r="I35" s="567"/>
      <c r="J35" s="134"/>
    </row>
    <row r="36" spans="1:11" ht="7.5" customHeight="1">
      <c r="A36" s="566" t="s">
        <v>427</v>
      </c>
      <c r="B36" s="567"/>
      <c r="C36" s="567"/>
      <c r="D36" s="567"/>
      <c r="E36" s="567">
        <v>1</v>
      </c>
      <c r="F36" s="567"/>
      <c r="G36" s="581">
        <f t="shared" si="3"/>
        <v>1</v>
      </c>
      <c r="H36" s="582"/>
      <c r="I36" s="567"/>
      <c r="J36" s="134"/>
    </row>
    <row r="37" spans="1:11" ht="7.5" customHeight="1">
      <c r="A37" s="566" t="s">
        <v>428</v>
      </c>
      <c r="B37" s="567"/>
      <c r="C37" s="567"/>
      <c r="D37" s="567"/>
      <c r="E37" s="567">
        <v>1</v>
      </c>
      <c r="F37" s="567"/>
      <c r="G37" s="581">
        <f t="shared" si="3"/>
        <v>1</v>
      </c>
      <c r="H37" s="582"/>
      <c r="I37" s="567"/>
      <c r="J37" s="134"/>
    </row>
    <row r="38" spans="1:11" ht="7.5" customHeight="1">
      <c r="A38" s="566" t="s">
        <v>514</v>
      </c>
      <c r="B38" s="567"/>
      <c r="C38" s="567"/>
      <c r="D38" s="567">
        <v>1</v>
      </c>
      <c r="E38" s="567"/>
      <c r="F38" s="567"/>
      <c r="G38" s="581">
        <f t="shared" si="3"/>
        <v>1</v>
      </c>
      <c r="H38" s="582"/>
      <c r="I38" s="567"/>
      <c r="J38" s="134"/>
    </row>
    <row r="39" spans="1:11" ht="7.5" customHeight="1">
      <c r="A39" s="566" t="s">
        <v>515</v>
      </c>
      <c r="B39" s="567"/>
      <c r="C39" s="567"/>
      <c r="D39" s="567">
        <v>1</v>
      </c>
      <c r="E39" s="567">
        <v>1</v>
      </c>
      <c r="F39" s="567"/>
      <c r="G39" s="581">
        <f t="shared" si="3"/>
        <v>2</v>
      </c>
      <c r="H39" s="582"/>
      <c r="I39" s="567"/>
      <c r="J39" s="134"/>
    </row>
    <row r="40" spans="1:11" ht="7.5" customHeight="1">
      <c r="A40" s="566" t="s">
        <v>516</v>
      </c>
      <c r="B40" s="567"/>
      <c r="C40" s="567"/>
      <c r="D40" s="567"/>
      <c r="E40" s="567">
        <v>1</v>
      </c>
      <c r="F40" s="567"/>
      <c r="G40" s="581">
        <f t="shared" si="3"/>
        <v>1</v>
      </c>
      <c r="H40" s="582"/>
      <c r="I40" s="567"/>
      <c r="J40" s="134"/>
    </row>
    <row r="41" spans="1:11" ht="7.5" customHeight="1">
      <c r="A41" s="566" t="s">
        <v>517</v>
      </c>
      <c r="B41" s="567"/>
      <c r="C41" s="567"/>
      <c r="D41" s="567"/>
      <c r="E41" s="567">
        <v>1</v>
      </c>
      <c r="F41" s="567"/>
      <c r="G41" s="581">
        <f t="shared" si="3"/>
        <v>1</v>
      </c>
      <c r="H41" s="582"/>
      <c r="I41" s="567"/>
      <c r="J41" s="134"/>
    </row>
    <row r="42" spans="1:11" ht="7.5" customHeight="1">
      <c r="A42" s="566" t="s">
        <v>431</v>
      </c>
      <c r="B42" s="567"/>
      <c r="C42" s="567"/>
      <c r="D42" s="567">
        <v>1</v>
      </c>
      <c r="E42" s="567">
        <v>1</v>
      </c>
      <c r="F42" s="567"/>
      <c r="G42" s="581">
        <f t="shared" si="3"/>
        <v>2</v>
      </c>
      <c r="H42" s="582"/>
      <c r="I42" s="567"/>
      <c r="J42" s="134"/>
    </row>
    <row r="43" spans="1:11" ht="7.5" customHeight="1">
      <c r="A43" s="566" t="s">
        <v>432</v>
      </c>
      <c r="B43" s="567"/>
      <c r="C43" s="567"/>
      <c r="D43" s="567">
        <v>1</v>
      </c>
      <c r="E43" s="567">
        <v>1</v>
      </c>
      <c r="F43" s="567"/>
      <c r="G43" s="581">
        <f t="shared" si="3"/>
        <v>2</v>
      </c>
      <c r="H43" s="582"/>
      <c r="I43" s="567"/>
      <c r="J43" s="134"/>
    </row>
    <row r="44" spans="1:11" ht="7.5" customHeight="1">
      <c r="A44" s="566" t="s">
        <v>518</v>
      </c>
      <c r="B44" s="567"/>
      <c r="C44" s="567"/>
      <c r="D44" s="567"/>
      <c r="E44" s="567">
        <v>1</v>
      </c>
      <c r="F44" s="567"/>
      <c r="G44" s="581">
        <f t="shared" si="3"/>
        <v>1</v>
      </c>
      <c r="H44" s="582"/>
      <c r="I44" s="567"/>
      <c r="J44" s="134"/>
    </row>
    <row r="45" spans="1:11" ht="7.5" customHeight="1">
      <c r="A45" s="566" t="s">
        <v>434</v>
      </c>
      <c r="B45" s="567">
        <v>1</v>
      </c>
      <c r="C45" s="567"/>
      <c r="D45" s="567"/>
      <c r="E45" s="567">
        <v>1</v>
      </c>
      <c r="F45" s="567"/>
      <c r="G45" s="581">
        <f t="shared" si="3"/>
        <v>2</v>
      </c>
      <c r="H45" s="582"/>
      <c r="I45" s="567"/>
      <c r="J45" s="134"/>
    </row>
    <row r="46" spans="1:11" ht="7.5" customHeight="1">
      <c r="A46" s="571" t="s">
        <v>405</v>
      </c>
      <c r="B46" s="572"/>
      <c r="C46" s="572"/>
      <c r="D46" s="572"/>
      <c r="E46" s="572"/>
      <c r="F46" s="572"/>
      <c r="G46" s="585"/>
      <c r="H46" s="582"/>
      <c r="I46" s="567"/>
      <c r="J46" s="134"/>
      <c r="K46" s="42">
        <v>1</v>
      </c>
    </row>
    <row r="47" spans="1:11" ht="7.5" customHeight="1">
      <c r="A47" s="566" t="s">
        <v>435</v>
      </c>
      <c r="B47" s="567"/>
      <c r="C47" s="567"/>
      <c r="D47" s="567">
        <v>1</v>
      </c>
      <c r="E47" s="567">
        <v>1</v>
      </c>
      <c r="F47" s="567"/>
      <c r="G47" s="581">
        <f t="shared" ref="G47:G60" si="4">SUM(B47:F47)</f>
        <v>2</v>
      </c>
      <c r="H47" s="582"/>
      <c r="I47" s="567"/>
      <c r="J47" s="134"/>
    </row>
    <row r="48" spans="1:11" ht="7.5" customHeight="1">
      <c r="A48" s="566" t="s">
        <v>519</v>
      </c>
      <c r="B48" s="567"/>
      <c r="C48" s="567"/>
      <c r="D48" s="567">
        <v>1</v>
      </c>
      <c r="E48" s="567">
        <v>1</v>
      </c>
      <c r="F48" s="567"/>
      <c r="G48" s="581">
        <f t="shared" si="4"/>
        <v>2</v>
      </c>
      <c r="H48" s="582"/>
      <c r="I48" s="567"/>
      <c r="J48" s="134"/>
    </row>
    <row r="49" spans="1:11" ht="7.5" customHeight="1">
      <c r="A49" s="566" t="s">
        <v>437</v>
      </c>
      <c r="B49" s="567">
        <v>1</v>
      </c>
      <c r="C49" s="567"/>
      <c r="D49" s="567">
        <v>1</v>
      </c>
      <c r="E49" s="567">
        <v>1</v>
      </c>
      <c r="F49" s="567"/>
      <c r="G49" s="581">
        <f t="shared" si="4"/>
        <v>3</v>
      </c>
      <c r="H49" s="582"/>
      <c r="I49" s="567"/>
      <c r="J49" s="134"/>
    </row>
    <row r="50" spans="1:11" ht="7.5" customHeight="1">
      <c r="A50" s="566" t="s">
        <v>438</v>
      </c>
      <c r="B50" s="567">
        <v>1</v>
      </c>
      <c r="C50" s="567">
        <v>1</v>
      </c>
      <c r="D50" s="567">
        <v>1</v>
      </c>
      <c r="E50" s="567"/>
      <c r="F50" s="567"/>
      <c r="G50" s="581">
        <f t="shared" si="4"/>
        <v>3</v>
      </c>
      <c r="H50" s="582"/>
      <c r="I50" s="567"/>
      <c r="J50" s="134"/>
    </row>
    <row r="51" spans="1:11" ht="7.5" customHeight="1">
      <c r="A51" s="566" t="s">
        <v>520</v>
      </c>
      <c r="B51" s="567"/>
      <c r="C51" s="567"/>
      <c r="D51" s="567"/>
      <c r="E51" s="567">
        <v>1</v>
      </c>
      <c r="F51" s="567"/>
      <c r="G51" s="581">
        <f t="shared" si="4"/>
        <v>1</v>
      </c>
      <c r="H51" s="582"/>
      <c r="I51" s="567"/>
      <c r="J51" s="134"/>
    </row>
    <row r="52" spans="1:11" ht="7.5" customHeight="1">
      <c r="A52" s="566" t="s">
        <v>440</v>
      </c>
      <c r="B52" s="567"/>
      <c r="C52" s="567"/>
      <c r="D52" s="567">
        <v>1</v>
      </c>
      <c r="E52" s="567">
        <v>1</v>
      </c>
      <c r="F52" s="567"/>
      <c r="G52" s="581">
        <f t="shared" si="4"/>
        <v>2</v>
      </c>
      <c r="H52" s="582"/>
      <c r="I52" s="567"/>
      <c r="J52" s="134"/>
    </row>
    <row r="53" spans="1:11" ht="7.5" customHeight="1">
      <c r="A53" s="566" t="s">
        <v>521</v>
      </c>
      <c r="B53" s="567"/>
      <c r="C53" s="567"/>
      <c r="D53" s="567"/>
      <c r="E53" s="567">
        <v>1</v>
      </c>
      <c r="F53" s="567"/>
      <c r="G53" s="581">
        <f t="shared" si="4"/>
        <v>1</v>
      </c>
      <c r="H53" s="582"/>
      <c r="I53" s="567"/>
      <c r="J53" s="134"/>
    </row>
    <row r="54" spans="1:11" ht="7.5" customHeight="1">
      <c r="A54" s="566" t="s">
        <v>441</v>
      </c>
      <c r="B54" s="567">
        <v>1</v>
      </c>
      <c r="C54" s="567"/>
      <c r="D54" s="567"/>
      <c r="E54" s="567">
        <v>1</v>
      </c>
      <c r="F54" s="567"/>
      <c r="G54" s="581">
        <f t="shared" si="4"/>
        <v>2</v>
      </c>
      <c r="H54" s="582"/>
      <c r="I54" s="567"/>
      <c r="J54" s="134"/>
    </row>
    <row r="55" spans="1:11" ht="7.5" customHeight="1">
      <c r="A55" s="566" t="s">
        <v>442</v>
      </c>
      <c r="B55" s="567">
        <v>3</v>
      </c>
      <c r="C55" s="567"/>
      <c r="D55" s="567">
        <v>1</v>
      </c>
      <c r="E55" s="567"/>
      <c r="F55" s="567"/>
      <c r="G55" s="581">
        <f t="shared" si="4"/>
        <v>4</v>
      </c>
      <c r="H55" s="582"/>
      <c r="I55" s="567"/>
      <c r="J55" s="134"/>
    </row>
    <row r="56" spans="1:11" ht="7.5" customHeight="1">
      <c r="A56" s="566" t="s">
        <v>443</v>
      </c>
      <c r="B56" s="567">
        <v>1</v>
      </c>
      <c r="C56" s="567">
        <v>1</v>
      </c>
      <c r="D56" s="567">
        <v>1</v>
      </c>
      <c r="E56" s="567"/>
      <c r="F56" s="567"/>
      <c r="G56" s="581">
        <f t="shared" si="4"/>
        <v>3</v>
      </c>
      <c r="H56" s="582"/>
      <c r="I56" s="567"/>
      <c r="J56" s="134"/>
    </row>
    <row r="57" spans="1:11" ht="7.5" customHeight="1">
      <c r="A57" s="566" t="s">
        <v>522</v>
      </c>
      <c r="B57" s="567"/>
      <c r="C57" s="567"/>
      <c r="D57" s="567"/>
      <c r="E57" s="567">
        <v>1</v>
      </c>
      <c r="F57" s="567"/>
      <c r="G57" s="581">
        <f t="shared" si="4"/>
        <v>1</v>
      </c>
      <c r="H57" s="582"/>
      <c r="I57" s="567"/>
      <c r="J57" s="134"/>
    </row>
    <row r="58" spans="1:11" ht="7.5" customHeight="1">
      <c r="A58" s="566" t="s">
        <v>445</v>
      </c>
      <c r="B58" s="567">
        <v>1</v>
      </c>
      <c r="C58" s="567"/>
      <c r="D58" s="567"/>
      <c r="E58" s="567"/>
      <c r="F58" s="567"/>
      <c r="G58" s="581">
        <f t="shared" si="4"/>
        <v>1</v>
      </c>
      <c r="H58" s="582"/>
      <c r="I58" s="567"/>
      <c r="J58" s="134"/>
    </row>
    <row r="59" spans="1:11" ht="7.5" customHeight="1">
      <c r="A59" s="566" t="s">
        <v>446</v>
      </c>
      <c r="B59" s="567"/>
      <c r="C59" s="567"/>
      <c r="D59" s="567"/>
      <c r="E59" s="567">
        <v>1</v>
      </c>
      <c r="F59" s="567"/>
      <c r="G59" s="581">
        <f t="shared" si="4"/>
        <v>1</v>
      </c>
      <c r="H59" s="582"/>
      <c r="I59" s="567"/>
      <c r="J59" s="134"/>
    </row>
    <row r="60" spans="1:11" ht="7.5" customHeight="1">
      <c r="A60" s="566" t="s">
        <v>447</v>
      </c>
      <c r="B60" s="567">
        <v>1</v>
      </c>
      <c r="C60" s="567"/>
      <c r="D60" s="567"/>
      <c r="E60" s="567"/>
      <c r="F60" s="567"/>
      <c r="G60" s="581">
        <f t="shared" si="4"/>
        <v>1</v>
      </c>
      <c r="H60" s="582"/>
      <c r="I60" s="567"/>
      <c r="J60" s="134"/>
    </row>
    <row r="61" spans="1:11" ht="7.5" customHeight="1">
      <c r="A61" s="571" t="s">
        <v>406</v>
      </c>
      <c r="B61" s="572"/>
      <c r="C61" s="572"/>
      <c r="D61" s="572"/>
      <c r="E61" s="572"/>
      <c r="F61" s="572"/>
      <c r="G61" s="585"/>
      <c r="H61" s="582"/>
      <c r="I61" s="567"/>
      <c r="J61" s="134"/>
      <c r="K61" s="42">
        <v>1</v>
      </c>
    </row>
    <row r="62" spans="1:11" ht="7.5" customHeight="1">
      <c r="A62" s="566" t="s">
        <v>449</v>
      </c>
      <c r="B62" s="567"/>
      <c r="C62" s="567"/>
      <c r="D62" s="567">
        <v>1</v>
      </c>
      <c r="E62" s="567"/>
      <c r="F62" s="567"/>
      <c r="G62" s="581">
        <f>SUM(B62:F62)</f>
        <v>1</v>
      </c>
      <c r="H62" s="582"/>
      <c r="I62" s="567"/>
      <c r="J62" s="134"/>
    </row>
    <row r="63" spans="1:11" ht="7.5" customHeight="1">
      <c r="A63" s="571" t="s">
        <v>407</v>
      </c>
      <c r="B63" s="572"/>
      <c r="C63" s="572"/>
      <c r="D63" s="572"/>
      <c r="E63" s="572"/>
      <c r="F63" s="572"/>
      <c r="G63" s="585"/>
      <c r="H63" s="582"/>
      <c r="I63" s="567"/>
      <c r="J63" s="134"/>
      <c r="K63" s="42">
        <v>1</v>
      </c>
    </row>
    <row r="64" spans="1:11" ht="7.5" customHeight="1">
      <c r="A64" s="566" t="s">
        <v>452</v>
      </c>
      <c r="B64" s="567"/>
      <c r="C64" s="567"/>
      <c r="D64" s="567"/>
      <c r="E64" s="567">
        <v>1</v>
      </c>
      <c r="F64" s="567"/>
      <c r="G64" s="581">
        <f t="shared" ref="G64:G70" si="5">SUM(B64:F64)</f>
        <v>1</v>
      </c>
      <c r="H64" s="582"/>
      <c r="I64" s="567"/>
      <c r="J64" s="134"/>
    </row>
    <row r="65" spans="1:11" ht="7.5" customHeight="1">
      <c r="A65" s="566" t="s">
        <v>454</v>
      </c>
      <c r="B65" s="567"/>
      <c r="C65" s="567"/>
      <c r="D65" s="567">
        <v>1</v>
      </c>
      <c r="E65" s="567">
        <v>1</v>
      </c>
      <c r="F65" s="567"/>
      <c r="G65" s="581">
        <f t="shared" si="5"/>
        <v>2</v>
      </c>
      <c r="H65" s="582"/>
      <c r="I65" s="567"/>
      <c r="J65" s="134"/>
    </row>
    <row r="66" spans="1:11" ht="7.5" customHeight="1">
      <c r="A66" s="566" t="s">
        <v>523</v>
      </c>
      <c r="B66" s="567"/>
      <c r="C66" s="567"/>
      <c r="D66" s="567"/>
      <c r="E66" s="567">
        <v>1</v>
      </c>
      <c r="F66" s="567"/>
      <c r="G66" s="581">
        <f t="shared" si="5"/>
        <v>1</v>
      </c>
      <c r="H66" s="582"/>
      <c r="I66" s="567"/>
      <c r="J66" s="134"/>
    </row>
    <row r="67" spans="1:11" ht="7.5" customHeight="1">
      <c r="A67" s="566" t="s">
        <v>524</v>
      </c>
      <c r="B67" s="567"/>
      <c r="C67" s="567"/>
      <c r="D67" s="567"/>
      <c r="E67" s="567">
        <v>1</v>
      </c>
      <c r="F67" s="567"/>
      <c r="G67" s="581">
        <f t="shared" si="5"/>
        <v>1</v>
      </c>
      <c r="H67" s="582"/>
      <c r="I67" s="567"/>
      <c r="J67" s="134"/>
    </row>
    <row r="68" spans="1:11" ht="7.5" customHeight="1">
      <c r="A68" s="566" t="s">
        <v>456</v>
      </c>
      <c r="B68" s="567"/>
      <c r="C68" s="567"/>
      <c r="D68" s="567">
        <v>1</v>
      </c>
      <c r="E68" s="567">
        <v>1</v>
      </c>
      <c r="F68" s="567"/>
      <c r="G68" s="581">
        <f t="shared" si="5"/>
        <v>2</v>
      </c>
      <c r="H68" s="582"/>
      <c r="I68" s="567"/>
      <c r="J68" s="134"/>
    </row>
    <row r="69" spans="1:11" ht="7.5" customHeight="1">
      <c r="A69" s="566" t="s">
        <v>458</v>
      </c>
      <c r="B69" s="567"/>
      <c r="C69" s="567"/>
      <c r="D69" s="567">
        <v>1</v>
      </c>
      <c r="E69" s="567">
        <v>1</v>
      </c>
      <c r="F69" s="567"/>
      <c r="G69" s="581">
        <f t="shared" si="5"/>
        <v>2</v>
      </c>
      <c r="H69" s="582"/>
      <c r="I69" s="567"/>
      <c r="J69" s="134"/>
    </row>
    <row r="70" spans="1:11" ht="7.5" customHeight="1">
      <c r="A70" s="566" t="s">
        <v>459</v>
      </c>
      <c r="B70" s="567"/>
      <c r="C70" s="567"/>
      <c r="D70" s="567"/>
      <c r="E70" s="567">
        <v>1</v>
      </c>
      <c r="F70" s="567"/>
      <c r="G70" s="581">
        <f t="shared" si="5"/>
        <v>1</v>
      </c>
      <c r="H70" s="582"/>
      <c r="I70" s="567"/>
      <c r="J70" s="134"/>
    </row>
    <row r="71" spans="1:11" ht="7.5" customHeight="1">
      <c r="A71" s="571" t="s">
        <v>408</v>
      </c>
      <c r="B71" s="572"/>
      <c r="C71" s="572"/>
      <c r="D71" s="572"/>
      <c r="E71" s="572"/>
      <c r="F71" s="572"/>
      <c r="G71" s="585"/>
      <c r="H71" s="582"/>
      <c r="I71" s="567"/>
      <c r="J71" s="134"/>
      <c r="K71" s="42">
        <v>1</v>
      </c>
    </row>
    <row r="72" spans="1:11" ht="7.5" customHeight="1">
      <c r="A72" s="566" t="s">
        <v>460</v>
      </c>
      <c r="B72" s="567">
        <v>1</v>
      </c>
      <c r="C72" s="567"/>
      <c r="D72" s="567">
        <v>1</v>
      </c>
      <c r="E72" s="567"/>
      <c r="F72" s="567"/>
      <c r="G72" s="581">
        <f t="shared" ref="G72:G78" si="6">SUM(B72:F72)</f>
        <v>2</v>
      </c>
      <c r="H72" s="582"/>
      <c r="I72" s="567"/>
      <c r="J72" s="134"/>
    </row>
    <row r="73" spans="1:11" ht="7.5" customHeight="1">
      <c r="A73" s="566" t="s">
        <v>525</v>
      </c>
      <c r="B73" s="567"/>
      <c r="C73" s="567"/>
      <c r="D73" s="567">
        <v>1</v>
      </c>
      <c r="E73" s="567"/>
      <c r="F73" s="567"/>
      <c r="G73" s="581">
        <f t="shared" si="6"/>
        <v>1</v>
      </c>
      <c r="H73" s="582"/>
      <c r="I73" s="567"/>
      <c r="J73" s="134"/>
    </row>
    <row r="74" spans="1:11" ht="7.5" customHeight="1">
      <c r="A74" s="566" t="s">
        <v>439</v>
      </c>
      <c r="B74" s="567"/>
      <c r="C74" s="567"/>
      <c r="D74" s="567">
        <v>1</v>
      </c>
      <c r="E74" s="567">
        <v>1</v>
      </c>
      <c r="F74" s="567"/>
      <c r="G74" s="581">
        <f t="shared" si="6"/>
        <v>2</v>
      </c>
      <c r="H74" s="582"/>
      <c r="I74" s="567"/>
      <c r="J74" s="134"/>
    </row>
    <row r="75" spans="1:11" ht="7.5" customHeight="1">
      <c r="A75" s="566" t="s">
        <v>461</v>
      </c>
      <c r="B75" s="567"/>
      <c r="C75" s="567"/>
      <c r="D75" s="567">
        <v>1</v>
      </c>
      <c r="E75" s="567"/>
      <c r="F75" s="567"/>
      <c r="G75" s="581">
        <f t="shared" si="6"/>
        <v>1</v>
      </c>
      <c r="H75" s="582"/>
      <c r="I75" s="567"/>
      <c r="J75" s="134"/>
    </row>
    <row r="76" spans="1:11" ht="7.5" customHeight="1">
      <c r="A76" s="566" t="s">
        <v>462</v>
      </c>
      <c r="B76" s="567"/>
      <c r="C76" s="567"/>
      <c r="D76" s="567">
        <v>1</v>
      </c>
      <c r="E76" s="567"/>
      <c r="F76" s="567"/>
      <c r="G76" s="581">
        <f t="shared" si="6"/>
        <v>1</v>
      </c>
      <c r="H76" s="582"/>
      <c r="I76" s="567"/>
      <c r="J76" s="134"/>
    </row>
    <row r="77" spans="1:11" ht="7.5" customHeight="1">
      <c r="A77" s="566" t="s">
        <v>463</v>
      </c>
      <c r="B77" s="567">
        <v>1</v>
      </c>
      <c r="C77" s="567"/>
      <c r="D77" s="567">
        <v>1</v>
      </c>
      <c r="E77" s="567">
        <v>1</v>
      </c>
      <c r="F77" s="567"/>
      <c r="G77" s="581">
        <f t="shared" si="6"/>
        <v>3</v>
      </c>
      <c r="H77" s="582"/>
      <c r="I77" s="567"/>
      <c r="J77" s="134"/>
    </row>
    <row r="78" spans="1:11" ht="7.5" customHeight="1">
      <c r="A78" s="566" t="s">
        <v>464</v>
      </c>
      <c r="B78" s="567">
        <v>1</v>
      </c>
      <c r="C78" s="567"/>
      <c r="D78" s="567">
        <v>1</v>
      </c>
      <c r="E78" s="567">
        <v>1</v>
      </c>
      <c r="F78" s="567"/>
      <c r="G78" s="581">
        <f t="shared" si="6"/>
        <v>3</v>
      </c>
      <c r="H78" s="582"/>
      <c r="I78" s="567"/>
      <c r="J78" s="134"/>
    </row>
    <row r="79" spans="1:11" ht="7.5" customHeight="1">
      <c r="A79" s="571" t="s">
        <v>409</v>
      </c>
      <c r="B79" s="572"/>
      <c r="C79" s="572"/>
      <c r="D79" s="572"/>
      <c r="E79" s="572"/>
      <c r="F79" s="572"/>
      <c r="G79" s="585"/>
      <c r="H79" s="582"/>
      <c r="I79" s="567"/>
      <c r="J79" s="134"/>
      <c r="K79" s="42">
        <v>1</v>
      </c>
    </row>
    <row r="80" spans="1:11" ht="7.5" customHeight="1">
      <c r="A80" s="566" t="s">
        <v>466</v>
      </c>
      <c r="B80" s="567">
        <v>1</v>
      </c>
      <c r="C80" s="567"/>
      <c r="D80" s="567">
        <v>1</v>
      </c>
      <c r="E80" s="567">
        <v>1</v>
      </c>
      <c r="F80" s="567"/>
      <c r="G80" s="581">
        <f t="shared" ref="G80:G108" si="7">SUM(B80:F80)</f>
        <v>3</v>
      </c>
      <c r="H80" s="582"/>
      <c r="I80" s="567"/>
      <c r="J80" s="134"/>
    </row>
    <row r="81" spans="1:10" ht="7.5" customHeight="1">
      <c r="A81" s="566" t="s">
        <v>467</v>
      </c>
      <c r="B81" s="567"/>
      <c r="C81" s="567"/>
      <c r="D81" s="567">
        <v>1</v>
      </c>
      <c r="E81" s="567"/>
      <c r="F81" s="567"/>
      <c r="G81" s="581">
        <f t="shared" si="7"/>
        <v>1</v>
      </c>
      <c r="H81" s="582"/>
      <c r="I81" s="567"/>
      <c r="J81" s="134"/>
    </row>
    <row r="82" spans="1:10" ht="7.5" customHeight="1">
      <c r="A82" s="566" t="s">
        <v>526</v>
      </c>
      <c r="B82" s="567"/>
      <c r="C82" s="567"/>
      <c r="D82" s="567">
        <v>1</v>
      </c>
      <c r="E82" s="567"/>
      <c r="F82" s="567"/>
      <c r="G82" s="581">
        <f t="shared" si="7"/>
        <v>1</v>
      </c>
      <c r="H82" s="582"/>
      <c r="I82" s="567"/>
      <c r="J82" s="134"/>
    </row>
    <row r="83" spans="1:10" ht="7.5" customHeight="1">
      <c r="A83" s="566" t="s">
        <v>469</v>
      </c>
      <c r="B83" s="567">
        <v>1</v>
      </c>
      <c r="C83" s="567"/>
      <c r="D83" s="567"/>
      <c r="E83" s="567">
        <v>1</v>
      </c>
      <c r="F83" s="567"/>
      <c r="G83" s="581">
        <f t="shared" si="7"/>
        <v>2</v>
      </c>
      <c r="H83" s="582"/>
      <c r="I83" s="567"/>
      <c r="J83" s="134"/>
    </row>
    <row r="84" spans="1:10" ht="7.5" customHeight="1">
      <c r="A84" s="566" t="s">
        <v>470</v>
      </c>
      <c r="B84" s="567"/>
      <c r="C84" s="567"/>
      <c r="D84" s="567">
        <v>1</v>
      </c>
      <c r="E84" s="567"/>
      <c r="F84" s="567"/>
      <c r="G84" s="581">
        <f t="shared" si="7"/>
        <v>1</v>
      </c>
      <c r="H84" s="582"/>
      <c r="I84" s="567"/>
      <c r="J84" s="134"/>
    </row>
    <row r="85" spans="1:10" ht="7.5" customHeight="1">
      <c r="A85" s="566" t="s">
        <v>527</v>
      </c>
      <c r="B85" s="567">
        <v>1</v>
      </c>
      <c r="C85" s="567"/>
      <c r="D85" s="567"/>
      <c r="E85" s="567"/>
      <c r="F85" s="567"/>
      <c r="G85" s="581">
        <f t="shared" si="7"/>
        <v>1</v>
      </c>
      <c r="H85" s="582"/>
      <c r="I85" s="567"/>
      <c r="J85" s="134"/>
    </row>
    <row r="86" spans="1:10" ht="7.5" customHeight="1">
      <c r="A86" s="566" t="s">
        <v>471</v>
      </c>
      <c r="B86" s="567">
        <v>1</v>
      </c>
      <c r="C86" s="567"/>
      <c r="D86" s="567"/>
      <c r="E86" s="567">
        <v>1</v>
      </c>
      <c r="F86" s="567"/>
      <c r="G86" s="581">
        <f t="shared" si="7"/>
        <v>2</v>
      </c>
      <c r="H86" s="582"/>
      <c r="I86" s="567"/>
      <c r="J86" s="134"/>
    </row>
    <row r="87" spans="1:10" ht="7.5" customHeight="1">
      <c r="A87" s="566" t="s">
        <v>528</v>
      </c>
      <c r="B87" s="567">
        <v>1</v>
      </c>
      <c r="C87" s="567"/>
      <c r="D87" s="567"/>
      <c r="E87" s="567"/>
      <c r="F87" s="567"/>
      <c r="G87" s="581">
        <f t="shared" si="7"/>
        <v>1</v>
      </c>
      <c r="H87" s="582"/>
      <c r="I87" s="567"/>
      <c r="J87" s="134"/>
    </row>
    <row r="88" spans="1:10" ht="7.5" customHeight="1">
      <c r="A88" s="566" t="s">
        <v>472</v>
      </c>
      <c r="B88" s="567"/>
      <c r="C88" s="567"/>
      <c r="D88" s="567">
        <v>1</v>
      </c>
      <c r="E88" s="567">
        <v>1</v>
      </c>
      <c r="F88" s="567"/>
      <c r="G88" s="581">
        <f t="shared" si="7"/>
        <v>2</v>
      </c>
      <c r="H88" s="582"/>
      <c r="I88" s="567"/>
      <c r="J88" s="134"/>
    </row>
    <row r="89" spans="1:10" ht="7.5" customHeight="1">
      <c r="A89" s="566" t="s">
        <v>529</v>
      </c>
      <c r="B89" s="567">
        <v>1</v>
      </c>
      <c r="C89" s="567"/>
      <c r="D89" s="567"/>
      <c r="E89" s="567"/>
      <c r="F89" s="567"/>
      <c r="G89" s="581">
        <f t="shared" si="7"/>
        <v>1</v>
      </c>
      <c r="H89" s="582"/>
      <c r="I89" s="567"/>
      <c r="J89" s="134"/>
    </row>
    <row r="90" spans="1:10" ht="7.5" customHeight="1">
      <c r="A90" s="566" t="s">
        <v>475</v>
      </c>
      <c r="B90" s="567">
        <v>1</v>
      </c>
      <c r="C90" s="567"/>
      <c r="D90" s="567"/>
      <c r="E90" s="567"/>
      <c r="F90" s="567"/>
      <c r="G90" s="581">
        <f t="shared" si="7"/>
        <v>1</v>
      </c>
      <c r="H90" s="582"/>
      <c r="I90" s="567"/>
      <c r="J90" s="134"/>
    </row>
    <row r="91" spans="1:10" ht="7.5" customHeight="1">
      <c r="A91" s="566" t="s">
        <v>476</v>
      </c>
      <c r="B91" s="567"/>
      <c r="C91" s="567"/>
      <c r="D91" s="567"/>
      <c r="E91" s="567">
        <v>1</v>
      </c>
      <c r="F91" s="567"/>
      <c r="G91" s="581">
        <f t="shared" si="7"/>
        <v>1</v>
      </c>
      <c r="H91" s="582"/>
      <c r="I91" s="567"/>
      <c r="J91" s="134"/>
    </row>
    <row r="92" spans="1:10" ht="7.5" customHeight="1">
      <c r="A92" s="566" t="s">
        <v>477</v>
      </c>
      <c r="B92" s="567"/>
      <c r="C92" s="567"/>
      <c r="D92" s="567"/>
      <c r="E92" s="567">
        <v>1</v>
      </c>
      <c r="F92" s="567"/>
      <c r="G92" s="581">
        <f t="shared" si="7"/>
        <v>1</v>
      </c>
      <c r="H92" s="582"/>
      <c r="I92" s="567"/>
      <c r="J92" s="134"/>
    </row>
    <row r="93" spans="1:10" ht="7.5" customHeight="1">
      <c r="A93" s="566" t="s">
        <v>478</v>
      </c>
      <c r="B93" s="567">
        <v>1</v>
      </c>
      <c r="C93" s="567"/>
      <c r="D93" s="567"/>
      <c r="E93" s="567"/>
      <c r="F93" s="567"/>
      <c r="G93" s="581">
        <f t="shared" si="7"/>
        <v>1</v>
      </c>
      <c r="H93" s="582"/>
      <c r="I93" s="567"/>
      <c r="J93" s="134"/>
    </row>
    <row r="94" spans="1:10" ht="7.5" customHeight="1">
      <c r="A94" s="566" t="s">
        <v>479</v>
      </c>
      <c r="B94" s="567">
        <v>5</v>
      </c>
      <c r="C94" s="567"/>
      <c r="D94" s="567">
        <v>1</v>
      </c>
      <c r="E94" s="567">
        <v>1</v>
      </c>
      <c r="F94" s="567"/>
      <c r="G94" s="581">
        <f t="shared" si="7"/>
        <v>7</v>
      </c>
      <c r="H94" s="582"/>
      <c r="I94" s="567"/>
      <c r="J94" s="134"/>
    </row>
    <row r="95" spans="1:10" ht="7.5" customHeight="1">
      <c r="A95" s="566" t="s">
        <v>481</v>
      </c>
      <c r="B95" s="567">
        <v>1</v>
      </c>
      <c r="C95" s="567"/>
      <c r="D95" s="567"/>
      <c r="E95" s="567"/>
      <c r="F95" s="567"/>
      <c r="G95" s="581">
        <f t="shared" si="7"/>
        <v>1</v>
      </c>
      <c r="H95" s="582"/>
      <c r="I95" s="567"/>
      <c r="J95" s="134"/>
    </row>
    <row r="96" spans="1:10" ht="7.5" customHeight="1">
      <c r="A96" s="566" t="s">
        <v>482</v>
      </c>
      <c r="B96" s="567"/>
      <c r="C96" s="567"/>
      <c r="D96" s="567">
        <v>1</v>
      </c>
      <c r="E96" s="567"/>
      <c r="F96" s="567"/>
      <c r="G96" s="581">
        <f t="shared" si="7"/>
        <v>1</v>
      </c>
      <c r="H96" s="582"/>
      <c r="I96" s="567"/>
      <c r="J96" s="134"/>
    </row>
    <row r="97" spans="1:11" ht="7.5" customHeight="1">
      <c r="A97" s="566" t="s">
        <v>483</v>
      </c>
      <c r="B97" s="567"/>
      <c r="C97" s="567"/>
      <c r="D97" s="567"/>
      <c r="E97" s="567">
        <v>1</v>
      </c>
      <c r="F97" s="567"/>
      <c r="G97" s="581">
        <f t="shared" si="7"/>
        <v>1</v>
      </c>
      <c r="H97" s="582"/>
      <c r="I97" s="567"/>
      <c r="J97" s="134"/>
    </row>
    <row r="98" spans="1:11" ht="7.5" customHeight="1">
      <c r="A98" s="566" t="s">
        <v>484</v>
      </c>
      <c r="B98" s="567">
        <v>1</v>
      </c>
      <c r="C98" s="567"/>
      <c r="D98" s="567"/>
      <c r="E98" s="567"/>
      <c r="F98" s="567"/>
      <c r="G98" s="581">
        <f t="shared" si="7"/>
        <v>1</v>
      </c>
      <c r="H98" s="582"/>
      <c r="I98" s="567"/>
      <c r="J98" s="134"/>
    </row>
    <row r="99" spans="1:11" ht="7.5" customHeight="1">
      <c r="A99" s="566" t="s">
        <v>487</v>
      </c>
      <c r="B99" s="567"/>
      <c r="C99" s="567"/>
      <c r="D99" s="567">
        <v>1</v>
      </c>
      <c r="E99" s="567">
        <v>1</v>
      </c>
      <c r="F99" s="567"/>
      <c r="G99" s="581">
        <f t="shared" si="7"/>
        <v>2</v>
      </c>
      <c r="H99" s="582"/>
      <c r="I99" s="567"/>
      <c r="J99" s="134"/>
    </row>
    <row r="100" spans="1:11" ht="7.5" customHeight="1">
      <c r="A100" s="566" t="s">
        <v>530</v>
      </c>
      <c r="B100" s="567"/>
      <c r="C100" s="567"/>
      <c r="D100" s="567">
        <v>1</v>
      </c>
      <c r="E100" s="567"/>
      <c r="F100" s="567"/>
      <c r="G100" s="581">
        <f t="shared" si="7"/>
        <v>1</v>
      </c>
      <c r="H100" s="582"/>
      <c r="I100" s="567"/>
      <c r="J100" s="134"/>
    </row>
    <row r="101" spans="1:11" ht="7.5" customHeight="1">
      <c r="A101" s="566" t="s">
        <v>489</v>
      </c>
      <c r="B101" s="567"/>
      <c r="C101" s="567"/>
      <c r="D101" s="567">
        <v>1</v>
      </c>
      <c r="E101" s="567">
        <v>1</v>
      </c>
      <c r="F101" s="567"/>
      <c r="G101" s="581">
        <f t="shared" si="7"/>
        <v>2</v>
      </c>
      <c r="H101" s="582"/>
      <c r="I101" s="567"/>
      <c r="J101" s="134"/>
    </row>
    <row r="102" spans="1:11" ht="7.5" customHeight="1">
      <c r="A102" s="566" t="s">
        <v>491</v>
      </c>
      <c r="B102" s="567"/>
      <c r="C102" s="567"/>
      <c r="D102" s="567">
        <v>1</v>
      </c>
      <c r="E102" s="567">
        <v>1</v>
      </c>
      <c r="F102" s="567"/>
      <c r="G102" s="581">
        <f t="shared" si="7"/>
        <v>2</v>
      </c>
      <c r="H102" s="582"/>
      <c r="I102" s="567"/>
      <c r="J102" s="134"/>
    </row>
    <row r="103" spans="1:11" ht="7.5" customHeight="1">
      <c r="A103" s="566" t="s">
        <v>531</v>
      </c>
      <c r="B103" s="567"/>
      <c r="C103" s="567"/>
      <c r="D103" s="567">
        <v>1</v>
      </c>
      <c r="E103" s="567"/>
      <c r="F103" s="567"/>
      <c r="G103" s="581">
        <f t="shared" si="7"/>
        <v>1</v>
      </c>
      <c r="H103" s="582"/>
      <c r="I103" s="567"/>
      <c r="J103" s="134"/>
    </row>
    <row r="104" spans="1:11" ht="7.5" customHeight="1">
      <c r="A104" s="566" t="s">
        <v>532</v>
      </c>
      <c r="B104" s="567">
        <v>1</v>
      </c>
      <c r="C104" s="567"/>
      <c r="D104" s="567"/>
      <c r="E104" s="567">
        <v>1</v>
      </c>
      <c r="F104" s="567"/>
      <c r="G104" s="581">
        <f t="shared" si="7"/>
        <v>2</v>
      </c>
      <c r="H104" s="582"/>
      <c r="I104" s="567"/>
      <c r="J104" s="134"/>
    </row>
    <row r="105" spans="1:11" ht="7.5" customHeight="1">
      <c r="A105" s="566" t="s">
        <v>493</v>
      </c>
      <c r="B105" s="567"/>
      <c r="C105" s="567"/>
      <c r="D105" s="567">
        <v>1</v>
      </c>
      <c r="E105" s="567"/>
      <c r="F105" s="567"/>
      <c r="G105" s="581">
        <f t="shared" si="7"/>
        <v>1</v>
      </c>
      <c r="H105" s="582"/>
      <c r="I105" s="567"/>
      <c r="J105" s="134"/>
    </row>
    <row r="106" spans="1:11" ht="7.5" customHeight="1">
      <c r="A106" s="566" t="s">
        <v>496</v>
      </c>
      <c r="B106" s="567">
        <v>1</v>
      </c>
      <c r="C106" s="567"/>
      <c r="D106" s="567"/>
      <c r="E106" s="567">
        <v>1</v>
      </c>
      <c r="F106" s="567"/>
      <c r="G106" s="581">
        <f t="shared" si="7"/>
        <v>2</v>
      </c>
      <c r="H106" s="582"/>
      <c r="I106" s="567"/>
      <c r="J106" s="134"/>
    </row>
    <row r="107" spans="1:11" ht="7.5" customHeight="1">
      <c r="A107" s="566" t="s">
        <v>497</v>
      </c>
      <c r="B107" s="567">
        <v>1</v>
      </c>
      <c r="C107" s="567"/>
      <c r="D107" s="567"/>
      <c r="E107" s="567"/>
      <c r="F107" s="567"/>
      <c r="G107" s="581">
        <f t="shared" si="7"/>
        <v>1</v>
      </c>
      <c r="H107" s="582"/>
      <c r="I107" s="567"/>
      <c r="J107" s="134"/>
    </row>
    <row r="108" spans="1:11" ht="7.5" customHeight="1">
      <c r="A108" s="566" t="s">
        <v>498</v>
      </c>
      <c r="B108" s="567">
        <v>1</v>
      </c>
      <c r="C108" s="567"/>
      <c r="D108" s="567"/>
      <c r="E108" s="567">
        <v>1</v>
      </c>
      <c r="F108" s="567"/>
      <c r="G108" s="581">
        <f t="shared" si="7"/>
        <v>2</v>
      </c>
      <c r="H108" s="582"/>
      <c r="I108" s="567"/>
      <c r="J108" s="134"/>
    </row>
    <row r="109" spans="1:11" ht="7.5" customHeight="1">
      <c r="A109" s="571" t="s">
        <v>410</v>
      </c>
      <c r="B109" s="572"/>
      <c r="C109" s="572"/>
      <c r="D109" s="572"/>
      <c r="E109" s="572"/>
      <c r="F109" s="572"/>
      <c r="G109" s="585"/>
      <c r="H109" s="582"/>
      <c r="I109" s="567"/>
      <c r="J109" s="134"/>
      <c r="K109" s="42">
        <v>1</v>
      </c>
    </row>
    <row r="110" spans="1:11" ht="7.5" customHeight="1">
      <c r="A110" s="566" t="s">
        <v>499</v>
      </c>
      <c r="B110" s="567"/>
      <c r="C110" s="567"/>
      <c r="D110" s="567">
        <v>1</v>
      </c>
      <c r="E110" s="567">
        <v>1</v>
      </c>
      <c r="F110" s="567"/>
      <c r="G110" s="581">
        <f t="shared" ref="G110:G121" si="8">SUM(B110:F110)</f>
        <v>2</v>
      </c>
      <c r="H110" s="582"/>
      <c r="I110" s="567"/>
      <c r="J110" s="134"/>
    </row>
    <row r="111" spans="1:11" ht="7.5" customHeight="1">
      <c r="A111" s="566" t="s">
        <v>500</v>
      </c>
      <c r="B111" s="567"/>
      <c r="C111" s="567"/>
      <c r="D111" s="567"/>
      <c r="E111" s="567">
        <v>1</v>
      </c>
      <c r="F111" s="567"/>
      <c r="G111" s="581">
        <f t="shared" si="8"/>
        <v>1</v>
      </c>
      <c r="H111" s="582"/>
      <c r="I111" s="567"/>
      <c r="J111" s="134"/>
    </row>
    <row r="112" spans="1:11" ht="7.5" customHeight="1">
      <c r="A112" s="566" t="s">
        <v>501</v>
      </c>
      <c r="B112" s="567"/>
      <c r="C112" s="567"/>
      <c r="D112" s="567"/>
      <c r="E112" s="567">
        <v>1</v>
      </c>
      <c r="F112" s="567"/>
      <c r="G112" s="581">
        <f t="shared" si="8"/>
        <v>1</v>
      </c>
      <c r="H112" s="582"/>
      <c r="I112" s="567"/>
      <c r="J112" s="134"/>
    </row>
    <row r="113" spans="1:10" ht="7.5" customHeight="1">
      <c r="A113" s="566" t="s">
        <v>502</v>
      </c>
      <c r="B113" s="567"/>
      <c r="C113" s="567"/>
      <c r="D113" s="567">
        <v>1</v>
      </c>
      <c r="E113" s="567">
        <v>2</v>
      </c>
      <c r="F113" s="567"/>
      <c r="G113" s="581">
        <f t="shared" si="8"/>
        <v>3</v>
      </c>
      <c r="H113" s="582"/>
      <c r="I113" s="567"/>
      <c r="J113" s="134"/>
    </row>
    <row r="114" spans="1:10" ht="7.5" customHeight="1">
      <c r="A114" s="566" t="s">
        <v>503</v>
      </c>
      <c r="B114" s="567"/>
      <c r="C114" s="567"/>
      <c r="D114" s="567"/>
      <c r="E114" s="567">
        <v>1</v>
      </c>
      <c r="F114" s="567"/>
      <c r="G114" s="581">
        <f t="shared" si="8"/>
        <v>1</v>
      </c>
      <c r="H114" s="582"/>
      <c r="I114" s="567"/>
      <c r="J114" s="134"/>
    </row>
    <row r="115" spans="1:10" ht="7.5" customHeight="1">
      <c r="A115" s="566" t="s">
        <v>504</v>
      </c>
      <c r="B115" s="567"/>
      <c r="C115" s="567"/>
      <c r="D115" s="567">
        <v>1</v>
      </c>
      <c r="E115" s="567">
        <v>1</v>
      </c>
      <c r="F115" s="567"/>
      <c r="G115" s="581">
        <f t="shared" si="8"/>
        <v>2</v>
      </c>
      <c r="H115" s="582"/>
      <c r="I115" s="567"/>
      <c r="J115" s="134"/>
    </row>
    <row r="116" spans="1:10" ht="7.5" customHeight="1">
      <c r="A116" s="566" t="s">
        <v>533</v>
      </c>
      <c r="B116" s="567"/>
      <c r="C116" s="567"/>
      <c r="D116" s="567">
        <v>1</v>
      </c>
      <c r="E116" s="567">
        <v>1</v>
      </c>
      <c r="F116" s="567"/>
      <c r="G116" s="581">
        <f t="shared" si="8"/>
        <v>2</v>
      </c>
      <c r="H116" s="582"/>
      <c r="I116" s="567"/>
      <c r="J116" s="134"/>
    </row>
    <row r="117" spans="1:10" ht="7.5" customHeight="1">
      <c r="A117" s="566" t="s">
        <v>534</v>
      </c>
      <c r="B117" s="567"/>
      <c r="C117" s="567"/>
      <c r="D117" s="567"/>
      <c r="E117" s="567">
        <v>1</v>
      </c>
      <c r="F117" s="567"/>
      <c r="G117" s="581">
        <f t="shared" si="8"/>
        <v>1</v>
      </c>
      <c r="H117" s="582"/>
      <c r="I117" s="567"/>
      <c r="J117" s="134"/>
    </row>
    <row r="118" spans="1:10" ht="7.5" customHeight="1">
      <c r="A118" s="566" t="s">
        <v>505</v>
      </c>
      <c r="B118" s="567"/>
      <c r="C118" s="567"/>
      <c r="D118" s="567"/>
      <c r="E118" s="567">
        <v>1</v>
      </c>
      <c r="F118" s="567"/>
      <c r="G118" s="581">
        <f t="shared" si="8"/>
        <v>1</v>
      </c>
      <c r="H118" s="582"/>
      <c r="I118" s="567"/>
      <c r="J118" s="134"/>
    </row>
    <row r="119" spans="1:10" ht="7.5" customHeight="1">
      <c r="A119" s="566" t="s">
        <v>535</v>
      </c>
      <c r="B119" s="567"/>
      <c r="C119" s="567"/>
      <c r="D119" s="567"/>
      <c r="E119" s="567">
        <v>1</v>
      </c>
      <c r="F119" s="567"/>
      <c r="G119" s="581">
        <f t="shared" si="8"/>
        <v>1</v>
      </c>
      <c r="H119" s="582"/>
      <c r="I119" s="567"/>
      <c r="J119" s="134"/>
    </row>
    <row r="120" spans="1:10" ht="18.75" customHeight="1">
      <c r="A120" s="573" t="s">
        <v>506</v>
      </c>
      <c r="B120" s="574">
        <f>B20+B9</f>
        <v>110</v>
      </c>
      <c r="C120" s="574">
        <f>C20+C9</f>
        <v>7</v>
      </c>
      <c r="D120" s="574">
        <f>D20+D9</f>
        <v>94</v>
      </c>
      <c r="E120" s="574">
        <f>E20+E9</f>
        <v>119</v>
      </c>
      <c r="F120" s="574">
        <f>F20+F9</f>
        <v>0</v>
      </c>
      <c r="G120" s="586">
        <f t="shared" si="8"/>
        <v>330</v>
      </c>
      <c r="H120" s="580"/>
      <c r="I120" s="574">
        <f>I20+I9</f>
        <v>1</v>
      </c>
    </row>
    <row r="121" spans="1:10" ht="18" customHeight="1">
      <c r="A121" s="575" t="s">
        <v>507</v>
      </c>
      <c r="B121" s="587">
        <v>1564</v>
      </c>
      <c r="C121" s="574">
        <v>160</v>
      </c>
      <c r="D121" s="587">
        <v>1183</v>
      </c>
      <c r="E121" s="587">
        <v>2655</v>
      </c>
      <c r="F121" s="574"/>
      <c r="G121" s="587">
        <f t="shared" si="8"/>
        <v>5562</v>
      </c>
      <c r="H121" s="588"/>
      <c r="I121" s="574">
        <v>82</v>
      </c>
    </row>
    <row r="122" spans="1:10" ht="1.5" customHeight="1">
      <c r="A122" s="577"/>
      <c r="B122" s="577"/>
      <c r="C122" s="577"/>
      <c r="D122" s="577"/>
      <c r="E122" s="577"/>
      <c r="F122" s="577"/>
      <c r="G122" s="577"/>
      <c r="H122" s="577"/>
      <c r="I122" s="577"/>
    </row>
  </sheetData>
  <mergeCells count="6">
    <mergeCell ref="G6:G7"/>
    <mergeCell ref="A1:I1"/>
    <mergeCell ref="A2:I2"/>
    <mergeCell ref="A3:I3"/>
    <mergeCell ref="A4:I4"/>
    <mergeCell ref="A5:I5"/>
  </mergeCells>
  <pageMargins left="0.70866141732283472" right="0.55118110236220474" top="0.62992125984251968" bottom="0.35433070866141736" header="0.51181102362204722" footer="0.51181102362204722"/>
  <pageSetup scale="74"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40"/>
  <sheetViews>
    <sheetView workbookViewId="0">
      <selection activeCell="B29" sqref="B29:I29"/>
    </sheetView>
  </sheetViews>
  <sheetFormatPr defaultRowHeight="12.75"/>
  <cols>
    <col min="1" max="1" width="29" style="42" customWidth="1"/>
    <col min="2" max="9" width="6.28515625" style="42" customWidth="1"/>
    <col min="10" max="10" width="7.85546875" style="42" customWidth="1"/>
    <col min="11" max="11" width="11.85546875" style="42" customWidth="1"/>
    <col min="12" max="12" width="11.28515625" style="42" customWidth="1"/>
    <col min="13" max="14" width="9.140625" style="42"/>
    <col min="15" max="15" width="14" style="42" bestFit="1" customWidth="1"/>
    <col min="16" max="16" width="8.42578125" style="42" bestFit="1" customWidth="1"/>
    <col min="17" max="17" width="12.140625" style="42" bestFit="1" customWidth="1"/>
    <col min="18" max="18" width="7.85546875" style="42" bestFit="1" customWidth="1"/>
    <col min="19" max="23" width="9.140625" style="42"/>
    <col min="24" max="32" width="9.7109375" style="42" customWidth="1"/>
    <col min="33" max="256" width="9.140625" style="42"/>
    <col min="257" max="257" width="29" style="42" customWidth="1"/>
    <col min="258" max="265" width="6.28515625" style="42" customWidth="1"/>
    <col min="266" max="266" width="7.85546875" style="42" customWidth="1"/>
    <col min="267" max="267" width="11.85546875" style="42" customWidth="1"/>
    <col min="268" max="268" width="11.28515625" style="42" customWidth="1"/>
    <col min="269" max="270" width="9.140625" style="42"/>
    <col min="271" max="271" width="14" style="42" bestFit="1" customWidth="1"/>
    <col min="272" max="272" width="8.42578125" style="42" bestFit="1" customWidth="1"/>
    <col min="273" max="273" width="12.140625" style="42" bestFit="1" customWidth="1"/>
    <col min="274" max="274" width="7.85546875" style="42" bestFit="1" customWidth="1"/>
    <col min="275" max="279" width="9.140625" style="42"/>
    <col min="280" max="288" width="9.7109375" style="42" customWidth="1"/>
    <col min="289" max="512" width="9.140625" style="42"/>
    <col min="513" max="513" width="29" style="42" customWidth="1"/>
    <col min="514" max="521" width="6.28515625" style="42" customWidth="1"/>
    <col min="522" max="522" width="7.85546875" style="42" customWidth="1"/>
    <col min="523" max="523" width="11.85546875" style="42" customWidth="1"/>
    <col min="524" max="524" width="11.28515625" style="42" customWidth="1"/>
    <col min="525" max="526" width="9.140625" style="42"/>
    <col min="527" max="527" width="14" style="42" bestFit="1" customWidth="1"/>
    <col min="528" max="528" width="8.42578125" style="42" bestFit="1" customWidth="1"/>
    <col min="529" max="529" width="12.140625" style="42" bestFit="1" customWidth="1"/>
    <col min="530" max="530" width="7.85546875" style="42" bestFit="1" customWidth="1"/>
    <col min="531" max="535" width="9.140625" style="42"/>
    <col min="536" max="544" width="9.7109375" style="42" customWidth="1"/>
    <col min="545" max="768" width="9.140625" style="42"/>
    <col min="769" max="769" width="29" style="42" customWidth="1"/>
    <col min="770" max="777" width="6.28515625" style="42" customWidth="1"/>
    <col min="778" max="778" width="7.85546875" style="42" customWidth="1"/>
    <col min="779" max="779" width="11.85546875" style="42" customWidth="1"/>
    <col min="780" max="780" width="11.28515625" style="42" customWidth="1"/>
    <col min="781" max="782" width="9.140625" style="42"/>
    <col min="783" max="783" width="14" style="42" bestFit="1" customWidth="1"/>
    <col min="784" max="784" width="8.42578125" style="42" bestFit="1" customWidth="1"/>
    <col min="785" max="785" width="12.140625" style="42" bestFit="1" customWidth="1"/>
    <col min="786" max="786" width="7.85546875" style="42" bestFit="1" customWidth="1"/>
    <col min="787" max="791" width="9.140625" style="42"/>
    <col min="792" max="800" width="9.7109375" style="42" customWidth="1"/>
    <col min="801" max="1024" width="9.140625" style="42"/>
    <col min="1025" max="1025" width="29" style="42" customWidth="1"/>
    <col min="1026" max="1033" width="6.28515625" style="42" customWidth="1"/>
    <col min="1034" max="1034" width="7.85546875" style="42" customWidth="1"/>
    <col min="1035" max="1035" width="11.85546875" style="42" customWidth="1"/>
    <col min="1036" max="1036" width="11.28515625" style="42" customWidth="1"/>
    <col min="1037" max="1038" width="9.140625" style="42"/>
    <col min="1039" max="1039" width="14" style="42" bestFit="1" customWidth="1"/>
    <col min="1040" max="1040" width="8.42578125" style="42" bestFit="1" customWidth="1"/>
    <col min="1041" max="1041" width="12.140625" style="42" bestFit="1" customWidth="1"/>
    <col min="1042" max="1042" width="7.85546875" style="42" bestFit="1" customWidth="1"/>
    <col min="1043" max="1047" width="9.140625" style="42"/>
    <col min="1048" max="1056" width="9.7109375" style="42" customWidth="1"/>
    <col min="1057" max="1280" width="9.140625" style="42"/>
    <col min="1281" max="1281" width="29" style="42" customWidth="1"/>
    <col min="1282" max="1289" width="6.28515625" style="42" customWidth="1"/>
    <col min="1290" max="1290" width="7.85546875" style="42" customWidth="1"/>
    <col min="1291" max="1291" width="11.85546875" style="42" customWidth="1"/>
    <col min="1292" max="1292" width="11.28515625" style="42" customWidth="1"/>
    <col min="1293" max="1294" width="9.140625" style="42"/>
    <col min="1295" max="1295" width="14" style="42" bestFit="1" customWidth="1"/>
    <col min="1296" max="1296" width="8.42578125" style="42" bestFit="1" customWidth="1"/>
    <col min="1297" max="1297" width="12.140625" style="42" bestFit="1" customWidth="1"/>
    <col min="1298" max="1298" width="7.85546875" style="42" bestFit="1" customWidth="1"/>
    <col min="1299" max="1303" width="9.140625" style="42"/>
    <col min="1304" max="1312" width="9.7109375" style="42" customWidth="1"/>
    <col min="1313" max="1536" width="9.140625" style="42"/>
    <col min="1537" max="1537" width="29" style="42" customWidth="1"/>
    <col min="1538" max="1545" width="6.28515625" style="42" customWidth="1"/>
    <col min="1546" max="1546" width="7.85546875" style="42" customWidth="1"/>
    <col min="1547" max="1547" width="11.85546875" style="42" customWidth="1"/>
    <col min="1548" max="1548" width="11.28515625" style="42" customWidth="1"/>
    <col min="1549" max="1550" width="9.140625" style="42"/>
    <col min="1551" max="1551" width="14" style="42" bestFit="1" customWidth="1"/>
    <col min="1552" max="1552" width="8.42578125" style="42" bestFit="1" customWidth="1"/>
    <col min="1553" max="1553" width="12.140625" style="42" bestFit="1" customWidth="1"/>
    <col min="1554" max="1554" width="7.85546875" style="42" bestFit="1" customWidth="1"/>
    <col min="1555" max="1559" width="9.140625" style="42"/>
    <col min="1560" max="1568" width="9.7109375" style="42" customWidth="1"/>
    <col min="1569" max="1792" width="9.140625" style="42"/>
    <col min="1793" max="1793" width="29" style="42" customWidth="1"/>
    <col min="1794" max="1801" width="6.28515625" style="42" customWidth="1"/>
    <col min="1802" max="1802" width="7.85546875" style="42" customWidth="1"/>
    <col min="1803" max="1803" width="11.85546875" style="42" customWidth="1"/>
    <col min="1804" max="1804" width="11.28515625" style="42" customWidth="1"/>
    <col min="1805" max="1806" width="9.140625" style="42"/>
    <col min="1807" max="1807" width="14" style="42" bestFit="1" customWidth="1"/>
    <col min="1808" max="1808" width="8.42578125" style="42" bestFit="1" customWidth="1"/>
    <col min="1809" max="1809" width="12.140625" style="42" bestFit="1" customWidth="1"/>
    <col min="1810" max="1810" width="7.85546875" style="42" bestFit="1" customWidth="1"/>
    <col min="1811" max="1815" width="9.140625" style="42"/>
    <col min="1816" max="1824" width="9.7109375" style="42" customWidth="1"/>
    <col min="1825" max="2048" width="9.140625" style="42"/>
    <col min="2049" max="2049" width="29" style="42" customWidth="1"/>
    <col min="2050" max="2057" width="6.28515625" style="42" customWidth="1"/>
    <col min="2058" max="2058" width="7.85546875" style="42" customWidth="1"/>
    <col min="2059" max="2059" width="11.85546875" style="42" customWidth="1"/>
    <col min="2060" max="2060" width="11.28515625" style="42" customWidth="1"/>
    <col min="2061" max="2062" width="9.140625" style="42"/>
    <col min="2063" max="2063" width="14" style="42" bestFit="1" customWidth="1"/>
    <col min="2064" max="2064" width="8.42578125" style="42" bestFit="1" customWidth="1"/>
    <col min="2065" max="2065" width="12.140625" style="42" bestFit="1" customWidth="1"/>
    <col min="2066" max="2066" width="7.85546875" style="42" bestFit="1" customWidth="1"/>
    <col min="2067" max="2071" width="9.140625" style="42"/>
    <col min="2072" max="2080" width="9.7109375" style="42" customWidth="1"/>
    <col min="2081" max="2304" width="9.140625" style="42"/>
    <col min="2305" max="2305" width="29" style="42" customWidth="1"/>
    <col min="2306" max="2313" width="6.28515625" style="42" customWidth="1"/>
    <col min="2314" max="2314" width="7.85546875" style="42" customWidth="1"/>
    <col min="2315" max="2315" width="11.85546875" style="42" customWidth="1"/>
    <col min="2316" max="2316" width="11.28515625" style="42" customWidth="1"/>
    <col min="2317" max="2318" width="9.140625" style="42"/>
    <col min="2319" max="2319" width="14" style="42" bestFit="1" customWidth="1"/>
    <col min="2320" max="2320" width="8.42578125" style="42" bestFit="1" customWidth="1"/>
    <col min="2321" max="2321" width="12.140625" style="42" bestFit="1" customWidth="1"/>
    <col min="2322" max="2322" width="7.85546875" style="42" bestFit="1" customWidth="1"/>
    <col min="2323" max="2327" width="9.140625" style="42"/>
    <col min="2328" max="2336" width="9.7109375" style="42" customWidth="1"/>
    <col min="2337" max="2560" width="9.140625" style="42"/>
    <col min="2561" max="2561" width="29" style="42" customWidth="1"/>
    <col min="2562" max="2569" width="6.28515625" style="42" customWidth="1"/>
    <col min="2570" max="2570" width="7.85546875" style="42" customWidth="1"/>
    <col min="2571" max="2571" width="11.85546875" style="42" customWidth="1"/>
    <col min="2572" max="2572" width="11.28515625" style="42" customWidth="1"/>
    <col min="2573" max="2574" width="9.140625" style="42"/>
    <col min="2575" max="2575" width="14" style="42" bestFit="1" customWidth="1"/>
    <col min="2576" max="2576" width="8.42578125" style="42" bestFit="1" customWidth="1"/>
    <col min="2577" max="2577" width="12.140625" style="42" bestFit="1" customWidth="1"/>
    <col min="2578" max="2578" width="7.85546875" style="42" bestFit="1" customWidth="1"/>
    <col min="2579" max="2583" width="9.140625" style="42"/>
    <col min="2584" max="2592" width="9.7109375" style="42" customWidth="1"/>
    <col min="2593" max="2816" width="9.140625" style="42"/>
    <col min="2817" max="2817" width="29" style="42" customWidth="1"/>
    <col min="2818" max="2825" width="6.28515625" style="42" customWidth="1"/>
    <col min="2826" max="2826" width="7.85546875" style="42" customWidth="1"/>
    <col min="2827" max="2827" width="11.85546875" style="42" customWidth="1"/>
    <col min="2828" max="2828" width="11.28515625" style="42" customWidth="1"/>
    <col min="2829" max="2830" width="9.140625" style="42"/>
    <col min="2831" max="2831" width="14" style="42" bestFit="1" customWidth="1"/>
    <col min="2832" max="2832" width="8.42578125" style="42" bestFit="1" customWidth="1"/>
    <col min="2833" max="2833" width="12.140625" style="42" bestFit="1" customWidth="1"/>
    <col min="2834" max="2834" width="7.85546875" style="42" bestFit="1" customWidth="1"/>
    <col min="2835" max="2839" width="9.140625" style="42"/>
    <col min="2840" max="2848" width="9.7109375" style="42" customWidth="1"/>
    <col min="2849" max="3072" width="9.140625" style="42"/>
    <col min="3073" max="3073" width="29" style="42" customWidth="1"/>
    <col min="3074" max="3081" width="6.28515625" style="42" customWidth="1"/>
    <col min="3082" max="3082" width="7.85546875" style="42" customWidth="1"/>
    <col min="3083" max="3083" width="11.85546875" style="42" customWidth="1"/>
    <col min="3084" max="3084" width="11.28515625" style="42" customWidth="1"/>
    <col min="3085" max="3086" width="9.140625" style="42"/>
    <col min="3087" max="3087" width="14" style="42" bestFit="1" customWidth="1"/>
    <col min="3088" max="3088" width="8.42578125" style="42" bestFit="1" customWidth="1"/>
    <col min="3089" max="3089" width="12.140625" style="42" bestFit="1" customWidth="1"/>
    <col min="3090" max="3090" width="7.85546875" style="42" bestFit="1" customWidth="1"/>
    <col min="3091" max="3095" width="9.140625" style="42"/>
    <col min="3096" max="3104" width="9.7109375" style="42" customWidth="1"/>
    <col min="3105" max="3328" width="9.140625" style="42"/>
    <col min="3329" max="3329" width="29" style="42" customWidth="1"/>
    <col min="3330" max="3337" width="6.28515625" style="42" customWidth="1"/>
    <col min="3338" max="3338" width="7.85546875" style="42" customWidth="1"/>
    <col min="3339" max="3339" width="11.85546875" style="42" customWidth="1"/>
    <col min="3340" max="3340" width="11.28515625" style="42" customWidth="1"/>
    <col min="3341" max="3342" width="9.140625" style="42"/>
    <col min="3343" max="3343" width="14" style="42" bestFit="1" customWidth="1"/>
    <col min="3344" max="3344" width="8.42578125" style="42" bestFit="1" customWidth="1"/>
    <col min="3345" max="3345" width="12.140625" style="42" bestFit="1" customWidth="1"/>
    <col min="3346" max="3346" width="7.85546875" style="42" bestFit="1" customWidth="1"/>
    <col min="3347" max="3351" width="9.140625" style="42"/>
    <col min="3352" max="3360" width="9.7109375" style="42" customWidth="1"/>
    <col min="3361" max="3584" width="9.140625" style="42"/>
    <col min="3585" max="3585" width="29" style="42" customWidth="1"/>
    <col min="3586" max="3593" width="6.28515625" style="42" customWidth="1"/>
    <col min="3594" max="3594" width="7.85546875" style="42" customWidth="1"/>
    <col min="3595" max="3595" width="11.85546875" style="42" customWidth="1"/>
    <col min="3596" max="3596" width="11.28515625" style="42" customWidth="1"/>
    <col min="3597" max="3598" width="9.140625" style="42"/>
    <col min="3599" max="3599" width="14" style="42" bestFit="1" customWidth="1"/>
    <col min="3600" max="3600" width="8.42578125" style="42" bestFit="1" customWidth="1"/>
    <col min="3601" max="3601" width="12.140625" style="42" bestFit="1" customWidth="1"/>
    <col min="3602" max="3602" width="7.85546875" style="42" bestFit="1" customWidth="1"/>
    <col min="3603" max="3607" width="9.140625" style="42"/>
    <col min="3608" max="3616" width="9.7109375" style="42" customWidth="1"/>
    <col min="3617" max="3840" width="9.140625" style="42"/>
    <col min="3841" max="3841" width="29" style="42" customWidth="1"/>
    <col min="3842" max="3849" width="6.28515625" style="42" customWidth="1"/>
    <col min="3850" max="3850" width="7.85546875" style="42" customWidth="1"/>
    <col min="3851" max="3851" width="11.85546875" style="42" customWidth="1"/>
    <col min="3852" max="3852" width="11.28515625" style="42" customWidth="1"/>
    <col min="3853" max="3854" width="9.140625" style="42"/>
    <col min="3855" max="3855" width="14" style="42" bestFit="1" customWidth="1"/>
    <col min="3856" max="3856" width="8.42578125" style="42" bestFit="1" customWidth="1"/>
    <col min="3857" max="3857" width="12.140625" style="42" bestFit="1" customWidth="1"/>
    <col min="3858" max="3858" width="7.85546875" style="42" bestFit="1" customWidth="1"/>
    <col min="3859" max="3863" width="9.140625" style="42"/>
    <col min="3864" max="3872" width="9.7109375" style="42" customWidth="1"/>
    <col min="3873" max="4096" width="9.140625" style="42"/>
    <col min="4097" max="4097" width="29" style="42" customWidth="1"/>
    <col min="4098" max="4105" width="6.28515625" style="42" customWidth="1"/>
    <col min="4106" max="4106" width="7.85546875" style="42" customWidth="1"/>
    <col min="4107" max="4107" width="11.85546875" style="42" customWidth="1"/>
    <col min="4108" max="4108" width="11.28515625" style="42" customWidth="1"/>
    <col min="4109" max="4110" width="9.140625" style="42"/>
    <col min="4111" max="4111" width="14" style="42" bestFit="1" customWidth="1"/>
    <col min="4112" max="4112" width="8.42578125" style="42" bestFit="1" customWidth="1"/>
    <col min="4113" max="4113" width="12.140625" style="42" bestFit="1" customWidth="1"/>
    <col min="4114" max="4114" width="7.85546875" style="42" bestFit="1" customWidth="1"/>
    <col min="4115" max="4119" width="9.140625" style="42"/>
    <col min="4120" max="4128" width="9.7109375" style="42" customWidth="1"/>
    <col min="4129" max="4352" width="9.140625" style="42"/>
    <col min="4353" max="4353" width="29" style="42" customWidth="1"/>
    <col min="4354" max="4361" width="6.28515625" style="42" customWidth="1"/>
    <col min="4362" max="4362" width="7.85546875" style="42" customWidth="1"/>
    <col min="4363" max="4363" width="11.85546875" style="42" customWidth="1"/>
    <col min="4364" max="4364" width="11.28515625" style="42" customWidth="1"/>
    <col min="4365" max="4366" width="9.140625" style="42"/>
    <col min="4367" max="4367" width="14" style="42" bestFit="1" customWidth="1"/>
    <col min="4368" max="4368" width="8.42578125" style="42" bestFit="1" customWidth="1"/>
    <col min="4369" max="4369" width="12.140625" style="42" bestFit="1" customWidth="1"/>
    <col min="4370" max="4370" width="7.85546875" style="42" bestFit="1" customWidth="1"/>
    <col min="4371" max="4375" width="9.140625" style="42"/>
    <col min="4376" max="4384" width="9.7109375" style="42" customWidth="1"/>
    <col min="4385" max="4608" width="9.140625" style="42"/>
    <col min="4609" max="4609" width="29" style="42" customWidth="1"/>
    <col min="4610" max="4617" width="6.28515625" style="42" customWidth="1"/>
    <col min="4618" max="4618" width="7.85546875" style="42" customWidth="1"/>
    <col min="4619" max="4619" width="11.85546875" style="42" customWidth="1"/>
    <col min="4620" max="4620" width="11.28515625" style="42" customWidth="1"/>
    <col min="4621" max="4622" width="9.140625" style="42"/>
    <col min="4623" max="4623" width="14" style="42" bestFit="1" customWidth="1"/>
    <col min="4624" max="4624" width="8.42578125" style="42" bestFit="1" customWidth="1"/>
    <col min="4625" max="4625" width="12.140625" style="42" bestFit="1" customWidth="1"/>
    <col min="4626" max="4626" width="7.85546875" style="42" bestFit="1" customWidth="1"/>
    <col min="4627" max="4631" width="9.140625" style="42"/>
    <col min="4632" max="4640" width="9.7109375" style="42" customWidth="1"/>
    <col min="4641" max="4864" width="9.140625" style="42"/>
    <col min="4865" max="4865" width="29" style="42" customWidth="1"/>
    <col min="4866" max="4873" width="6.28515625" style="42" customWidth="1"/>
    <col min="4874" max="4874" width="7.85546875" style="42" customWidth="1"/>
    <col min="4875" max="4875" width="11.85546875" style="42" customWidth="1"/>
    <col min="4876" max="4876" width="11.28515625" style="42" customWidth="1"/>
    <col min="4877" max="4878" width="9.140625" style="42"/>
    <col min="4879" max="4879" width="14" style="42" bestFit="1" customWidth="1"/>
    <col min="4880" max="4880" width="8.42578125" style="42" bestFit="1" customWidth="1"/>
    <col min="4881" max="4881" width="12.140625" style="42" bestFit="1" customWidth="1"/>
    <col min="4882" max="4882" width="7.85546875" style="42" bestFit="1" customWidth="1"/>
    <col min="4883" max="4887" width="9.140625" style="42"/>
    <col min="4888" max="4896" width="9.7109375" style="42" customWidth="1"/>
    <col min="4897" max="5120" width="9.140625" style="42"/>
    <col min="5121" max="5121" width="29" style="42" customWidth="1"/>
    <col min="5122" max="5129" width="6.28515625" style="42" customWidth="1"/>
    <col min="5130" max="5130" width="7.85546875" style="42" customWidth="1"/>
    <col min="5131" max="5131" width="11.85546875" style="42" customWidth="1"/>
    <col min="5132" max="5132" width="11.28515625" style="42" customWidth="1"/>
    <col min="5133" max="5134" width="9.140625" style="42"/>
    <col min="5135" max="5135" width="14" style="42" bestFit="1" customWidth="1"/>
    <col min="5136" max="5136" width="8.42578125" style="42" bestFit="1" customWidth="1"/>
    <col min="5137" max="5137" width="12.140625" style="42" bestFit="1" customWidth="1"/>
    <col min="5138" max="5138" width="7.85546875" style="42" bestFit="1" customWidth="1"/>
    <col min="5139" max="5143" width="9.140625" style="42"/>
    <col min="5144" max="5152" width="9.7109375" style="42" customWidth="1"/>
    <col min="5153" max="5376" width="9.140625" style="42"/>
    <col min="5377" max="5377" width="29" style="42" customWidth="1"/>
    <col min="5378" max="5385" width="6.28515625" style="42" customWidth="1"/>
    <col min="5386" max="5386" width="7.85546875" style="42" customWidth="1"/>
    <col min="5387" max="5387" width="11.85546875" style="42" customWidth="1"/>
    <col min="5388" max="5388" width="11.28515625" style="42" customWidth="1"/>
    <col min="5389" max="5390" width="9.140625" style="42"/>
    <col min="5391" max="5391" width="14" style="42" bestFit="1" customWidth="1"/>
    <col min="5392" max="5392" width="8.42578125" style="42" bestFit="1" customWidth="1"/>
    <col min="5393" max="5393" width="12.140625" style="42" bestFit="1" customWidth="1"/>
    <col min="5394" max="5394" width="7.85546875" style="42" bestFit="1" customWidth="1"/>
    <col min="5395" max="5399" width="9.140625" style="42"/>
    <col min="5400" max="5408" width="9.7109375" style="42" customWidth="1"/>
    <col min="5409" max="5632" width="9.140625" style="42"/>
    <col min="5633" max="5633" width="29" style="42" customWidth="1"/>
    <col min="5634" max="5641" width="6.28515625" style="42" customWidth="1"/>
    <col min="5642" max="5642" width="7.85546875" style="42" customWidth="1"/>
    <col min="5643" max="5643" width="11.85546875" style="42" customWidth="1"/>
    <col min="5644" max="5644" width="11.28515625" style="42" customWidth="1"/>
    <col min="5645" max="5646" width="9.140625" style="42"/>
    <col min="5647" max="5647" width="14" style="42" bestFit="1" customWidth="1"/>
    <col min="5648" max="5648" width="8.42578125" style="42" bestFit="1" customWidth="1"/>
    <col min="5649" max="5649" width="12.140625" style="42" bestFit="1" customWidth="1"/>
    <col min="5650" max="5650" width="7.85546875" style="42" bestFit="1" customWidth="1"/>
    <col min="5651" max="5655" width="9.140625" style="42"/>
    <col min="5656" max="5664" width="9.7109375" style="42" customWidth="1"/>
    <col min="5665" max="5888" width="9.140625" style="42"/>
    <col min="5889" max="5889" width="29" style="42" customWidth="1"/>
    <col min="5890" max="5897" width="6.28515625" style="42" customWidth="1"/>
    <col min="5898" max="5898" width="7.85546875" style="42" customWidth="1"/>
    <col min="5899" max="5899" width="11.85546875" style="42" customWidth="1"/>
    <col min="5900" max="5900" width="11.28515625" style="42" customWidth="1"/>
    <col min="5901" max="5902" width="9.140625" style="42"/>
    <col min="5903" max="5903" width="14" style="42" bestFit="1" customWidth="1"/>
    <col min="5904" max="5904" width="8.42578125" style="42" bestFit="1" customWidth="1"/>
    <col min="5905" max="5905" width="12.140625" style="42" bestFit="1" customWidth="1"/>
    <col min="5906" max="5906" width="7.85546875" style="42" bestFit="1" customWidth="1"/>
    <col min="5907" max="5911" width="9.140625" style="42"/>
    <col min="5912" max="5920" width="9.7109375" style="42" customWidth="1"/>
    <col min="5921" max="6144" width="9.140625" style="42"/>
    <col min="6145" max="6145" width="29" style="42" customWidth="1"/>
    <col min="6146" max="6153" width="6.28515625" style="42" customWidth="1"/>
    <col min="6154" max="6154" width="7.85546875" style="42" customWidth="1"/>
    <col min="6155" max="6155" width="11.85546875" style="42" customWidth="1"/>
    <col min="6156" max="6156" width="11.28515625" style="42" customWidth="1"/>
    <col min="6157" max="6158" width="9.140625" style="42"/>
    <col min="6159" max="6159" width="14" style="42" bestFit="1" customWidth="1"/>
    <col min="6160" max="6160" width="8.42578125" style="42" bestFit="1" customWidth="1"/>
    <col min="6161" max="6161" width="12.140625" style="42" bestFit="1" customWidth="1"/>
    <col min="6162" max="6162" width="7.85546875" style="42" bestFit="1" customWidth="1"/>
    <col min="6163" max="6167" width="9.140625" style="42"/>
    <col min="6168" max="6176" width="9.7109375" style="42" customWidth="1"/>
    <col min="6177" max="6400" width="9.140625" style="42"/>
    <col min="6401" max="6401" width="29" style="42" customWidth="1"/>
    <col min="6402" max="6409" width="6.28515625" style="42" customWidth="1"/>
    <col min="6410" max="6410" width="7.85546875" style="42" customWidth="1"/>
    <col min="6411" max="6411" width="11.85546875" style="42" customWidth="1"/>
    <col min="6412" max="6412" width="11.28515625" style="42" customWidth="1"/>
    <col min="6413" max="6414" width="9.140625" style="42"/>
    <col min="6415" max="6415" width="14" style="42" bestFit="1" customWidth="1"/>
    <col min="6416" max="6416" width="8.42578125" style="42" bestFit="1" customWidth="1"/>
    <col min="6417" max="6417" width="12.140625" style="42" bestFit="1" customWidth="1"/>
    <col min="6418" max="6418" width="7.85546875" style="42" bestFit="1" customWidth="1"/>
    <col min="6419" max="6423" width="9.140625" style="42"/>
    <col min="6424" max="6432" width="9.7109375" style="42" customWidth="1"/>
    <col min="6433" max="6656" width="9.140625" style="42"/>
    <col min="6657" max="6657" width="29" style="42" customWidth="1"/>
    <col min="6658" max="6665" width="6.28515625" style="42" customWidth="1"/>
    <col min="6666" max="6666" width="7.85546875" style="42" customWidth="1"/>
    <col min="6667" max="6667" width="11.85546875" style="42" customWidth="1"/>
    <col min="6668" max="6668" width="11.28515625" style="42" customWidth="1"/>
    <col min="6669" max="6670" width="9.140625" style="42"/>
    <col min="6671" max="6671" width="14" style="42" bestFit="1" customWidth="1"/>
    <col min="6672" max="6672" width="8.42578125" style="42" bestFit="1" customWidth="1"/>
    <col min="6673" max="6673" width="12.140625" style="42" bestFit="1" customWidth="1"/>
    <col min="6674" max="6674" width="7.85546875" style="42" bestFit="1" customWidth="1"/>
    <col min="6675" max="6679" width="9.140625" style="42"/>
    <col min="6680" max="6688" width="9.7109375" style="42" customWidth="1"/>
    <col min="6689" max="6912" width="9.140625" style="42"/>
    <col min="6913" max="6913" width="29" style="42" customWidth="1"/>
    <col min="6914" max="6921" width="6.28515625" style="42" customWidth="1"/>
    <col min="6922" max="6922" width="7.85546875" style="42" customWidth="1"/>
    <col min="6923" max="6923" width="11.85546875" style="42" customWidth="1"/>
    <col min="6924" max="6924" width="11.28515625" style="42" customWidth="1"/>
    <col min="6925" max="6926" width="9.140625" style="42"/>
    <col min="6927" max="6927" width="14" style="42" bestFit="1" customWidth="1"/>
    <col min="6928" max="6928" width="8.42578125" style="42" bestFit="1" customWidth="1"/>
    <col min="6929" max="6929" width="12.140625" style="42" bestFit="1" customWidth="1"/>
    <col min="6930" max="6930" width="7.85546875" style="42" bestFit="1" customWidth="1"/>
    <col min="6931" max="6935" width="9.140625" style="42"/>
    <col min="6936" max="6944" width="9.7109375" style="42" customWidth="1"/>
    <col min="6945" max="7168" width="9.140625" style="42"/>
    <col min="7169" max="7169" width="29" style="42" customWidth="1"/>
    <col min="7170" max="7177" width="6.28515625" style="42" customWidth="1"/>
    <col min="7178" max="7178" width="7.85546875" style="42" customWidth="1"/>
    <col min="7179" max="7179" width="11.85546875" style="42" customWidth="1"/>
    <col min="7180" max="7180" width="11.28515625" style="42" customWidth="1"/>
    <col min="7181" max="7182" width="9.140625" style="42"/>
    <col min="7183" max="7183" width="14" style="42" bestFit="1" customWidth="1"/>
    <col min="7184" max="7184" width="8.42578125" style="42" bestFit="1" customWidth="1"/>
    <col min="7185" max="7185" width="12.140625" style="42" bestFit="1" customWidth="1"/>
    <col min="7186" max="7186" width="7.85546875" style="42" bestFit="1" customWidth="1"/>
    <col min="7187" max="7191" width="9.140625" style="42"/>
    <col min="7192" max="7200" width="9.7109375" style="42" customWidth="1"/>
    <col min="7201" max="7424" width="9.140625" style="42"/>
    <col min="7425" max="7425" width="29" style="42" customWidth="1"/>
    <col min="7426" max="7433" width="6.28515625" style="42" customWidth="1"/>
    <col min="7434" max="7434" width="7.85546875" style="42" customWidth="1"/>
    <col min="7435" max="7435" width="11.85546875" style="42" customWidth="1"/>
    <col min="7436" max="7436" width="11.28515625" style="42" customWidth="1"/>
    <col min="7437" max="7438" width="9.140625" style="42"/>
    <col min="7439" max="7439" width="14" style="42" bestFit="1" customWidth="1"/>
    <col min="7440" max="7440" width="8.42578125" style="42" bestFit="1" customWidth="1"/>
    <col min="7441" max="7441" width="12.140625" style="42" bestFit="1" customWidth="1"/>
    <col min="7442" max="7442" width="7.85546875" style="42" bestFit="1" customWidth="1"/>
    <col min="7443" max="7447" width="9.140625" style="42"/>
    <col min="7448" max="7456" width="9.7109375" style="42" customWidth="1"/>
    <col min="7457" max="7680" width="9.140625" style="42"/>
    <col min="7681" max="7681" width="29" style="42" customWidth="1"/>
    <col min="7682" max="7689" width="6.28515625" style="42" customWidth="1"/>
    <col min="7690" max="7690" width="7.85546875" style="42" customWidth="1"/>
    <col min="7691" max="7691" width="11.85546875" style="42" customWidth="1"/>
    <col min="7692" max="7692" width="11.28515625" style="42" customWidth="1"/>
    <col min="7693" max="7694" width="9.140625" style="42"/>
    <col min="7695" max="7695" width="14" style="42" bestFit="1" customWidth="1"/>
    <col min="7696" max="7696" width="8.42578125" style="42" bestFit="1" customWidth="1"/>
    <col min="7697" max="7697" width="12.140625" style="42" bestFit="1" customWidth="1"/>
    <col min="7698" max="7698" width="7.85546875" style="42" bestFit="1" customWidth="1"/>
    <col min="7699" max="7703" width="9.140625" style="42"/>
    <col min="7704" max="7712" width="9.7109375" style="42" customWidth="1"/>
    <col min="7713" max="7936" width="9.140625" style="42"/>
    <col min="7937" max="7937" width="29" style="42" customWidth="1"/>
    <col min="7938" max="7945" width="6.28515625" style="42" customWidth="1"/>
    <col min="7946" max="7946" width="7.85546875" style="42" customWidth="1"/>
    <col min="7947" max="7947" width="11.85546875" style="42" customWidth="1"/>
    <col min="7948" max="7948" width="11.28515625" style="42" customWidth="1"/>
    <col min="7949" max="7950" width="9.140625" style="42"/>
    <col min="7951" max="7951" width="14" style="42" bestFit="1" customWidth="1"/>
    <col min="7952" max="7952" width="8.42578125" style="42" bestFit="1" customWidth="1"/>
    <col min="7953" max="7953" width="12.140625" style="42" bestFit="1" customWidth="1"/>
    <col min="7954" max="7954" width="7.85546875" style="42" bestFit="1" customWidth="1"/>
    <col min="7955" max="7959" width="9.140625" style="42"/>
    <col min="7960" max="7968" width="9.7109375" style="42" customWidth="1"/>
    <col min="7969" max="8192" width="9.140625" style="42"/>
    <col min="8193" max="8193" width="29" style="42" customWidth="1"/>
    <col min="8194" max="8201" width="6.28515625" style="42" customWidth="1"/>
    <col min="8202" max="8202" width="7.85546875" style="42" customWidth="1"/>
    <col min="8203" max="8203" width="11.85546875" style="42" customWidth="1"/>
    <col min="8204" max="8204" width="11.28515625" style="42" customWidth="1"/>
    <col min="8205" max="8206" width="9.140625" style="42"/>
    <col min="8207" max="8207" width="14" style="42" bestFit="1" customWidth="1"/>
    <col min="8208" max="8208" width="8.42578125" style="42" bestFit="1" customWidth="1"/>
    <col min="8209" max="8209" width="12.140625" style="42" bestFit="1" customWidth="1"/>
    <col min="8210" max="8210" width="7.85546875" style="42" bestFit="1" customWidth="1"/>
    <col min="8211" max="8215" width="9.140625" style="42"/>
    <col min="8216" max="8224" width="9.7109375" style="42" customWidth="1"/>
    <col min="8225" max="8448" width="9.140625" style="42"/>
    <col min="8449" max="8449" width="29" style="42" customWidth="1"/>
    <col min="8450" max="8457" width="6.28515625" style="42" customWidth="1"/>
    <col min="8458" max="8458" width="7.85546875" style="42" customWidth="1"/>
    <col min="8459" max="8459" width="11.85546875" style="42" customWidth="1"/>
    <col min="8460" max="8460" width="11.28515625" style="42" customWidth="1"/>
    <col min="8461" max="8462" width="9.140625" style="42"/>
    <col min="8463" max="8463" width="14" style="42" bestFit="1" customWidth="1"/>
    <col min="8464" max="8464" width="8.42578125" style="42" bestFit="1" customWidth="1"/>
    <col min="8465" max="8465" width="12.140625" style="42" bestFit="1" customWidth="1"/>
    <col min="8466" max="8466" width="7.85546875" style="42" bestFit="1" customWidth="1"/>
    <col min="8467" max="8471" width="9.140625" style="42"/>
    <col min="8472" max="8480" width="9.7109375" style="42" customWidth="1"/>
    <col min="8481" max="8704" width="9.140625" style="42"/>
    <col min="8705" max="8705" width="29" style="42" customWidth="1"/>
    <col min="8706" max="8713" width="6.28515625" style="42" customWidth="1"/>
    <col min="8714" max="8714" width="7.85546875" style="42" customWidth="1"/>
    <col min="8715" max="8715" width="11.85546875" style="42" customWidth="1"/>
    <col min="8716" max="8716" width="11.28515625" style="42" customWidth="1"/>
    <col min="8717" max="8718" width="9.140625" style="42"/>
    <col min="8719" max="8719" width="14" style="42" bestFit="1" customWidth="1"/>
    <col min="8720" max="8720" width="8.42578125" style="42" bestFit="1" customWidth="1"/>
    <col min="8721" max="8721" width="12.140625" style="42" bestFit="1" customWidth="1"/>
    <col min="8722" max="8722" width="7.85546875" style="42" bestFit="1" customWidth="1"/>
    <col min="8723" max="8727" width="9.140625" style="42"/>
    <col min="8728" max="8736" width="9.7109375" style="42" customWidth="1"/>
    <col min="8737" max="8960" width="9.140625" style="42"/>
    <col min="8961" max="8961" width="29" style="42" customWidth="1"/>
    <col min="8962" max="8969" width="6.28515625" style="42" customWidth="1"/>
    <col min="8970" max="8970" width="7.85546875" style="42" customWidth="1"/>
    <col min="8971" max="8971" width="11.85546875" style="42" customWidth="1"/>
    <col min="8972" max="8972" width="11.28515625" style="42" customWidth="1"/>
    <col min="8973" max="8974" width="9.140625" style="42"/>
    <col min="8975" max="8975" width="14" style="42" bestFit="1" customWidth="1"/>
    <col min="8976" max="8976" width="8.42578125" style="42" bestFit="1" customWidth="1"/>
    <col min="8977" max="8977" width="12.140625" style="42" bestFit="1" customWidth="1"/>
    <col min="8978" max="8978" width="7.85546875" style="42" bestFit="1" customWidth="1"/>
    <col min="8979" max="8983" width="9.140625" style="42"/>
    <col min="8984" max="8992" width="9.7109375" style="42" customWidth="1"/>
    <col min="8993" max="9216" width="9.140625" style="42"/>
    <col min="9217" max="9217" width="29" style="42" customWidth="1"/>
    <col min="9218" max="9225" width="6.28515625" style="42" customWidth="1"/>
    <col min="9226" max="9226" width="7.85546875" style="42" customWidth="1"/>
    <col min="9227" max="9227" width="11.85546875" style="42" customWidth="1"/>
    <col min="9228" max="9228" width="11.28515625" style="42" customWidth="1"/>
    <col min="9229" max="9230" width="9.140625" style="42"/>
    <col min="9231" max="9231" width="14" style="42" bestFit="1" customWidth="1"/>
    <col min="9232" max="9232" width="8.42578125" style="42" bestFit="1" customWidth="1"/>
    <col min="9233" max="9233" width="12.140625" style="42" bestFit="1" customWidth="1"/>
    <col min="9234" max="9234" width="7.85546875" style="42" bestFit="1" customWidth="1"/>
    <col min="9235" max="9239" width="9.140625" style="42"/>
    <col min="9240" max="9248" width="9.7109375" style="42" customWidth="1"/>
    <col min="9249" max="9472" width="9.140625" style="42"/>
    <col min="9473" max="9473" width="29" style="42" customWidth="1"/>
    <col min="9474" max="9481" width="6.28515625" style="42" customWidth="1"/>
    <col min="9482" max="9482" width="7.85546875" style="42" customWidth="1"/>
    <col min="9483" max="9483" width="11.85546875" style="42" customWidth="1"/>
    <col min="9484" max="9484" width="11.28515625" style="42" customWidth="1"/>
    <col min="9485" max="9486" width="9.140625" style="42"/>
    <col min="9487" max="9487" width="14" style="42" bestFit="1" customWidth="1"/>
    <col min="9488" max="9488" width="8.42578125" style="42" bestFit="1" customWidth="1"/>
    <col min="9489" max="9489" width="12.140625" style="42" bestFit="1" customWidth="1"/>
    <col min="9490" max="9490" width="7.85546875" style="42" bestFit="1" customWidth="1"/>
    <col min="9491" max="9495" width="9.140625" style="42"/>
    <col min="9496" max="9504" width="9.7109375" style="42" customWidth="1"/>
    <col min="9505" max="9728" width="9.140625" style="42"/>
    <col min="9729" max="9729" width="29" style="42" customWidth="1"/>
    <col min="9730" max="9737" width="6.28515625" style="42" customWidth="1"/>
    <col min="9738" max="9738" width="7.85546875" style="42" customWidth="1"/>
    <col min="9739" max="9739" width="11.85546875" style="42" customWidth="1"/>
    <col min="9740" max="9740" width="11.28515625" style="42" customWidth="1"/>
    <col min="9741" max="9742" width="9.140625" style="42"/>
    <col min="9743" max="9743" width="14" style="42" bestFit="1" customWidth="1"/>
    <col min="9744" max="9744" width="8.42578125" style="42" bestFit="1" customWidth="1"/>
    <col min="9745" max="9745" width="12.140625" style="42" bestFit="1" customWidth="1"/>
    <col min="9746" max="9746" width="7.85546875" style="42" bestFit="1" customWidth="1"/>
    <col min="9747" max="9751" width="9.140625" style="42"/>
    <col min="9752" max="9760" width="9.7109375" style="42" customWidth="1"/>
    <col min="9761" max="9984" width="9.140625" style="42"/>
    <col min="9985" max="9985" width="29" style="42" customWidth="1"/>
    <col min="9986" max="9993" width="6.28515625" style="42" customWidth="1"/>
    <col min="9994" max="9994" width="7.85546875" style="42" customWidth="1"/>
    <col min="9995" max="9995" width="11.85546875" style="42" customWidth="1"/>
    <col min="9996" max="9996" width="11.28515625" style="42" customWidth="1"/>
    <col min="9997" max="9998" width="9.140625" style="42"/>
    <col min="9999" max="9999" width="14" style="42" bestFit="1" customWidth="1"/>
    <col min="10000" max="10000" width="8.42578125" style="42" bestFit="1" customWidth="1"/>
    <col min="10001" max="10001" width="12.140625" style="42" bestFit="1" customWidth="1"/>
    <col min="10002" max="10002" width="7.85546875" style="42" bestFit="1" customWidth="1"/>
    <col min="10003" max="10007" width="9.140625" style="42"/>
    <col min="10008" max="10016" width="9.7109375" style="42" customWidth="1"/>
    <col min="10017" max="10240" width="9.140625" style="42"/>
    <col min="10241" max="10241" width="29" style="42" customWidth="1"/>
    <col min="10242" max="10249" width="6.28515625" style="42" customWidth="1"/>
    <col min="10250" max="10250" width="7.85546875" style="42" customWidth="1"/>
    <col min="10251" max="10251" width="11.85546875" style="42" customWidth="1"/>
    <col min="10252" max="10252" width="11.28515625" style="42" customWidth="1"/>
    <col min="10253" max="10254" width="9.140625" style="42"/>
    <col min="10255" max="10255" width="14" style="42" bestFit="1" customWidth="1"/>
    <col min="10256" max="10256" width="8.42578125" style="42" bestFit="1" customWidth="1"/>
    <col min="10257" max="10257" width="12.140625" style="42" bestFit="1" customWidth="1"/>
    <col min="10258" max="10258" width="7.85546875" style="42" bestFit="1" customWidth="1"/>
    <col min="10259" max="10263" width="9.140625" style="42"/>
    <col min="10264" max="10272" width="9.7109375" style="42" customWidth="1"/>
    <col min="10273" max="10496" width="9.140625" style="42"/>
    <col min="10497" max="10497" width="29" style="42" customWidth="1"/>
    <col min="10498" max="10505" width="6.28515625" style="42" customWidth="1"/>
    <col min="10506" max="10506" width="7.85546875" style="42" customWidth="1"/>
    <col min="10507" max="10507" width="11.85546875" style="42" customWidth="1"/>
    <col min="10508" max="10508" width="11.28515625" style="42" customWidth="1"/>
    <col min="10509" max="10510" width="9.140625" style="42"/>
    <col min="10511" max="10511" width="14" style="42" bestFit="1" customWidth="1"/>
    <col min="10512" max="10512" width="8.42578125" style="42" bestFit="1" customWidth="1"/>
    <col min="10513" max="10513" width="12.140625" style="42" bestFit="1" customWidth="1"/>
    <col min="10514" max="10514" width="7.85546875" style="42" bestFit="1" customWidth="1"/>
    <col min="10515" max="10519" width="9.140625" style="42"/>
    <col min="10520" max="10528" width="9.7109375" style="42" customWidth="1"/>
    <col min="10529" max="10752" width="9.140625" style="42"/>
    <col min="10753" max="10753" width="29" style="42" customWidth="1"/>
    <col min="10754" max="10761" width="6.28515625" style="42" customWidth="1"/>
    <col min="10762" max="10762" width="7.85546875" style="42" customWidth="1"/>
    <col min="10763" max="10763" width="11.85546875" style="42" customWidth="1"/>
    <col min="10764" max="10764" width="11.28515625" style="42" customWidth="1"/>
    <col min="10765" max="10766" width="9.140625" style="42"/>
    <col min="10767" max="10767" width="14" style="42" bestFit="1" customWidth="1"/>
    <col min="10768" max="10768" width="8.42578125" style="42" bestFit="1" customWidth="1"/>
    <col min="10769" max="10769" width="12.140625" style="42" bestFit="1" customWidth="1"/>
    <col min="10770" max="10770" width="7.85546875" style="42" bestFit="1" customWidth="1"/>
    <col min="10771" max="10775" width="9.140625" style="42"/>
    <col min="10776" max="10784" width="9.7109375" style="42" customWidth="1"/>
    <col min="10785" max="11008" width="9.140625" style="42"/>
    <col min="11009" max="11009" width="29" style="42" customWidth="1"/>
    <col min="11010" max="11017" width="6.28515625" style="42" customWidth="1"/>
    <col min="11018" max="11018" width="7.85546875" style="42" customWidth="1"/>
    <col min="11019" max="11019" width="11.85546875" style="42" customWidth="1"/>
    <col min="11020" max="11020" width="11.28515625" style="42" customWidth="1"/>
    <col min="11021" max="11022" width="9.140625" style="42"/>
    <col min="11023" max="11023" width="14" style="42" bestFit="1" customWidth="1"/>
    <col min="11024" max="11024" width="8.42578125" style="42" bestFit="1" customWidth="1"/>
    <col min="11025" max="11025" width="12.140625" style="42" bestFit="1" customWidth="1"/>
    <col min="11026" max="11026" width="7.85546875" style="42" bestFit="1" customWidth="1"/>
    <col min="11027" max="11031" width="9.140625" style="42"/>
    <col min="11032" max="11040" width="9.7109375" style="42" customWidth="1"/>
    <col min="11041" max="11264" width="9.140625" style="42"/>
    <col min="11265" max="11265" width="29" style="42" customWidth="1"/>
    <col min="11266" max="11273" width="6.28515625" style="42" customWidth="1"/>
    <col min="11274" max="11274" width="7.85546875" style="42" customWidth="1"/>
    <col min="11275" max="11275" width="11.85546875" style="42" customWidth="1"/>
    <col min="11276" max="11276" width="11.28515625" style="42" customWidth="1"/>
    <col min="11277" max="11278" width="9.140625" style="42"/>
    <col min="11279" max="11279" width="14" style="42" bestFit="1" customWidth="1"/>
    <col min="11280" max="11280" width="8.42578125" style="42" bestFit="1" customWidth="1"/>
    <col min="11281" max="11281" width="12.140625" style="42" bestFit="1" customWidth="1"/>
    <col min="11282" max="11282" width="7.85546875" style="42" bestFit="1" customWidth="1"/>
    <col min="11283" max="11287" width="9.140625" style="42"/>
    <col min="11288" max="11296" width="9.7109375" style="42" customWidth="1"/>
    <col min="11297" max="11520" width="9.140625" style="42"/>
    <col min="11521" max="11521" width="29" style="42" customWidth="1"/>
    <col min="11522" max="11529" width="6.28515625" style="42" customWidth="1"/>
    <col min="11530" max="11530" width="7.85546875" style="42" customWidth="1"/>
    <col min="11531" max="11531" width="11.85546875" style="42" customWidth="1"/>
    <col min="11532" max="11532" width="11.28515625" style="42" customWidth="1"/>
    <col min="11533" max="11534" width="9.140625" style="42"/>
    <col min="11535" max="11535" width="14" style="42" bestFit="1" customWidth="1"/>
    <col min="11536" max="11536" width="8.42578125" style="42" bestFit="1" customWidth="1"/>
    <col min="11537" max="11537" width="12.140625" style="42" bestFit="1" customWidth="1"/>
    <col min="11538" max="11538" width="7.85546875" style="42" bestFit="1" customWidth="1"/>
    <col min="11539" max="11543" width="9.140625" style="42"/>
    <col min="11544" max="11552" width="9.7109375" style="42" customWidth="1"/>
    <col min="11553" max="11776" width="9.140625" style="42"/>
    <col min="11777" max="11777" width="29" style="42" customWidth="1"/>
    <col min="11778" max="11785" width="6.28515625" style="42" customWidth="1"/>
    <col min="11786" max="11786" width="7.85546875" style="42" customWidth="1"/>
    <col min="11787" max="11787" width="11.85546875" style="42" customWidth="1"/>
    <col min="11788" max="11788" width="11.28515625" style="42" customWidth="1"/>
    <col min="11789" max="11790" width="9.140625" style="42"/>
    <col min="11791" max="11791" width="14" style="42" bestFit="1" customWidth="1"/>
    <col min="11792" max="11792" width="8.42578125" style="42" bestFit="1" customWidth="1"/>
    <col min="11793" max="11793" width="12.140625" style="42" bestFit="1" customWidth="1"/>
    <col min="11794" max="11794" width="7.85546875" style="42" bestFit="1" customWidth="1"/>
    <col min="11795" max="11799" width="9.140625" style="42"/>
    <col min="11800" max="11808" width="9.7109375" style="42" customWidth="1"/>
    <col min="11809" max="12032" width="9.140625" style="42"/>
    <col min="12033" max="12033" width="29" style="42" customWidth="1"/>
    <col min="12034" max="12041" width="6.28515625" style="42" customWidth="1"/>
    <col min="12042" max="12042" width="7.85546875" style="42" customWidth="1"/>
    <col min="12043" max="12043" width="11.85546875" style="42" customWidth="1"/>
    <col min="12044" max="12044" width="11.28515625" style="42" customWidth="1"/>
    <col min="12045" max="12046" width="9.140625" style="42"/>
    <col min="12047" max="12047" width="14" style="42" bestFit="1" customWidth="1"/>
    <col min="12048" max="12048" width="8.42578125" style="42" bestFit="1" customWidth="1"/>
    <col min="12049" max="12049" width="12.140625" style="42" bestFit="1" customWidth="1"/>
    <col min="12050" max="12050" width="7.85546875" style="42" bestFit="1" customWidth="1"/>
    <col min="12051" max="12055" width="9.140625" style="42"/>
    <col min="12056" max="12064" width="9.7109375" style="42" customWidth="1"/>
    <col min="12065" max="12288" width="9.140625" style="42"/>
    <col min="12289" max="12289" width="29" style="42" customWidth="1"/>
    <col min="12290" max="12297" width="6.28515625" style="42" customWidth="1"/>
    <col min="12298" max="12298" width="7.85546875" style="42" customWidth="1"/>
    <col min="12299" max="12299" width="11.85546875" style="42" customWidth="1"/>
    <col min="12300" max="12300" width="11.28515625" style="42" customWidth="1"/>
    <col min="12301" max="12302" width="9.140625" style="42"/>
    <col min="12303" max="12303" width="14" style="42" bestFit="1" customWidth="1"/>
    <col min="12304" max="12304" width="8.42578125" style="42" bestFit="1" customWidth="1"/>
    <col min="12305" max="12305" width="12.140625" style="42" bestFit="1" customWidth="1"/>
    <col min="12306" max="12306" width="7.85546875" style="42" bestFit="1" customWidth="1"/>
    <col min="12307" max="12311" width="9.140625" style="42"/>
    <col min="12312" max="12320" width="9.7109375" style="42" customWidth="1"/>
    <col min="12321" max="12544" width="9.140625" style="42"/>
    <col min="12545" max="12545" width="29" style="42" customWidth="1"/>
    <col min="12546" max="12553" width="6.28515625" style="42" customWidth="1"/>
    <col min="12554" max="12554" width="7.85546875" style="42" customWidth="1"/>
    <col min="12555" max="12555" width="11.85546875" style="42" customWidth="1"/>
    <col min="12556" max="12556" width="11.28515625" style="42" customWidth="1"/>
    <col min="12557" max="12558" width="9.140625" style="42"/>
    <col min="12559" max="12559" width="14" style="42" bestFit="1" customWidth="1"/>
    <col min="12560" max="12560" width="8.42578125" style="42" bestFit="1" customWidth="1"/>
    <col min="12561" max="12561" width="12.140625" style="42" bestFit="1" customWidth="1"/>
    <col min="12562" max="12562" width="7.85546875" style="42" bestFit="1" customWidth="1"/>
    <col min="12563" max="12567" width="9.140625" style="42"/>
    <col min="12568" max="12576" width="9.7109375" style="42" customWidth="1"/>
    <col min="12577" max="12800" width="9.140625" style="42"/>
    <col min="12801" max="12801" width="29" style="42" customWidth="1"/>
    <col min="12802" max="12809" width="6.28515625" style="42" customWidth="1"/>
    <col min="12810" max="12810" width="7.85546875" style="42" customWidth="1"/>
    <col min="12811" max="12811" width="11.85546875" style="42" customWidth="1"/>
    <col min="12812" max="12812" width="11.28515625" style="42" customWidth="1"/>
    <col min="12813" max="12814" width="9.140625" style="42"/>
    <col min="12815" max="12815" width="14" style="42" bestFit="1" customWidth="1"/>
    <col min="12816" max="12816" width="8.42578125" style="42" bestFit="1" customWidth="1"/>
    <col min="12817" max="12817" width="12.140625" style="42" bestFit="1" customWidth="1"/>
    <col min="12818" max="12818" width="7.85546875" style="42" bestFit="1" customWidth="1"/>
    <col min="12819" max="12823" width="9.140625" style="42"/>
    <col min="12824" max="12832" width="9.7109375" style="42" customWidth="1"/>
    <col min="12833" max="13056" width="9.140625" style="42"/>
    <col min="13057" max="13057" width="29" style="42" customWidth="1"/>
    <col min="13058" max="13065" width="6.28515625" style="42" customWidth="1"/>
    <col min="13066" max="13066" width="7.85546875" style="42" customWidth="1"/>
    <col min="13067" max="13067" width="11.85546875" style="42" customWidth="1"/>
    <col min="13068" max="13068" width="11.28515625" style="42" customWidth="1"/>
    <col min="13069" max="13070" width="9.140625" style="42"/>
    <col min="13071" max="13071" width="14" style="42" bestFit="1" customWidth="1"/>
    <col min="13072" max="13072" width="8.42578125" style="42" bestFit="1" customWidth="1"/>
    <col min="13073" max="13073" width="12.140625" style="42" bestFit="1" customWidth="1"/>
    <col min="13074" max="13074" width="7.85546875" style="42" bestFit="1" customWidth="1"/>
    <col min="13075" max="13079" width="9.140625" style="42"/>
    <col min="13080" max="13088" width="9.7109375" style="42" customWidth="1"/>
    <col min="13089" max="13312" width="9.140625" style="42"/>
    <col min="13313" max="13313" width="29" style="42" customWidth="1"/>
    <col min="13314" max="13321" width="6.28515625" style="42" customWidth="1"/>
    <col min="13322" max="13322" width="7.85546875" style="42" customWidth="1"/>
    <col min="13323" max="13323" width="11.85546875" style="42" customWidth="1"/>
    <col min="13324" max="13324" width="11.28515625" style="42" customWidth="1"/>
    <col min="13325" max="13326" width="9.140625" style="42"/>
    <col min="13327" max="13327" width="14" style="42" bestFit="1" customWidth="1"/>
    <col min="13328" max="13328" width="8.42578125" style="42" bestFit="1" customWidth="1"/>
    <col min="13329" max="13329" width="12.140625" style="42" bestFit="1" customWidth="1"/>
    <col min="13330" max="13330" width="7.85546875" style="42" bestFit="1" customWidth="1"/>
    <col min="13331" max="13335" width="9.140625" style="42"/>
    <col min="13336" max="13344" width="9.7109375" style="42" customWidth="1"/>
    <col min="13345" max="13568" width="9.140625" style="42"/>
    <col min="13569" max="13569" width="29" style="42" customWidth="1"/>
    <col min="13570" max="13577" width="6.28515625" style="42" customWidth="1"/>
    <col min="13578" max="13578" width="7.85546875" style="42" customWidth="1"/>
    <col min="13579" max="13579" width="11.85546875" style="42" customWidth="1"/>
    <col min="13580" max="13580" width="11.28515625" style="42" customWidth="1"/>
    <col min="13581" max="13582" width="9.140625" style="42"/>
    <col min="13583" max="13583" width="14" style="42" bestFit="1" customWidth="1"/>
    <col min="13584" max="13584" width="8.42578125" style="42" bestFit="1" customWidth="1"/>
    <col min="13585" max="13585" width="12.140625" style="42" bestFit="1" customWidth="1"/>
    <col min="13586" max="13586" width="7.85546875" style="42" bestFit="1" customWidth="1"/>
    <col min="13587" max="13591" width="9.140625" style="42"/>
    <col min="13592" max="13600" width="9.7109375" style="42" customWidth="1"/>
    <col min="13601" max="13824" width="9.140625" style="42"/>
    <col min="13825" max="13825" width="29" style="42" customWidth="1"/>
    <col min="13826" max="13833" width="6.28515625" style="42" customWidth="1"/>
    <col min="13834" max="13834" width="7.85546875" style="42" customWidth="1"/>
    <col min="13835" max="13835" width="11.85546875" style="42" customWidth="1"/>
    <col min="13836" max="13836" width="11.28515625" style="42" customWidth="1"/>
    <col min="13837" max="13838" width="9.140625" style="42"/>
    <col min="13839" max="13839" width="14" style="42" bestFit="1" customWidth="1"/>
    <col min="13840" max="13840" width="8.42578125" style="42" bestFit="1" customWidth="1"/>
    <col min="13841" max="13841" width="12.140625" style="42" bestFit="1" customWidth="1"/>
    <col min="13842" max="13842" width="7.85546875" style="42" bestFit="1" customWidth="1"/>
    <col min="13843" max="13847" width="9.140625" style="42"/>
    <col min="13848" max="13856" width="9.7109375" style="42" customWidth="1"/>
    <col min="13857" max="14080" width="9.140625" style="42"/>
    <col min="14081" max="14081" width="29" style="42" customWidth="1"/>
    <col min="14082" max="14089" width="6.28515625" style="42" customWidth="1"/>
    <col min="14090" max="14090" width="7.85546875" style="42" customWidth="1"/>
    <col min="14091" max="14091" width="11.85546875" style="42" customWidth="1"/>
    <col min="14092" max="14092" width="11.28515625" style="42" customWidth="1"/>
    <col min="14093" max="14094" width="9.140625" style="42"/>
    <col min="14095" max="14095" width="14" style="42" bestFit="1" customWidth="1"/>
    <col min="14096" max="14096" width="8.42578125" style="42" bestFit="1" customWidth="1"/>
    <col min="14097" max="14097" width="12.140625" style="42" bestFit="1" customWidth="1"/>
    <col min="14098" max="14098" width="7.85546875" style="42" bestFit="1" customWidth="1"/>
    <col min="14099" max="14103" width="9.140625" style="42"/>
    <col min="14104" max="14112" width="9.7109375" style="42" customWidth="1"/>
    <col min="14113" max="14336" width="9.140625" style="42"/>
    <col min="14337" max="14337" width="29" style="42" customWidth="1"/>
    <col min="14338" max="14345" width="6.28515625" style="42" customWidth="1"/>
    <col min="14346" max="14346" width="7.85546875" style="42" customWidth="1"/>
    <col min="14347" max="14347" width="11.85546875" style="42" customWidth="1"/>
    <col min="14348" max="14348" width="11.28515625" style="42" customWidth="1"/>
    <col min="14349" max="14350" width="9.140625" style="42"/>
    <col min="14351" max="14351" width="14" style="42" bestFit="1" customWidth="1"/>
    <col min="14352" max="14352" width="8.42578125" style="42" bestFit="1" customWidth="1"/>
    <col min="14353" max="14353" width="12.140625" style="42" bestFit="1" customWidth="1"/>
    <col min="14354" max="14354" width="7.85546875" style="42" bestFit="1" customWidth="1"/>
    <col min="14355" max="14359" width="9.140625" style="42"/>
    <col min="14360" max="14368" width="9.7109375" style="42" customWidth="1"/>
    <col min="14369" max="14592" width="9.140625" style="42"/>
    <col min="14593" max="14593" width="29" style="42" customWidth="1"/>
    <col min="14594" max="14601" width="6.28515625" style="42" customWidth="1"/>
    <col min="14602" max="14602" width="7.85546875" style="42" customWidth="1"/>
    <col min="14603" max="14603" width="11.85546875" style="42" customWidth="1"/>
    <col min="14604" max="14604" width="11.28515625" style="42" customWidth="1"/>
    <col min="14605" max="14606" width="9.140625" style="42"/>
    <col min="14607" max="14607" width="14" style="42" bestFit="1" customWidth="1"/>
    <col min="14608" max="14608" width="8.42578125" style="42" bestFit="1" customWidth="1"/>
    <col min="14609" max="14609" width="12.140625" style="42" bestFit="1" customWidth="1"/>
    <col min="14610" max="14610" width="7.85546875" style="42" bestFit="1" customWidth="1"/>
    <col min="14611" max="14615" width="9.140625" style="42"/>
    <col min="14616" max="14624" width="9.7109375" style="42" customWidth="1"/>
    <col min="14625" max="14848" width="9.140625" style="42"/>
    <col min="14849" max="14849" width="29" style="42" customWidth="1"/>
    <col min="14850" max="14857" width="6.28515625" style="42" customWidth="1"/>
    <col min="14858" max="14858" width="7.85546875" style="42" customWidth="1"/>
    <col min="14859" max="14859" width="11.85546875" style="42" customWidth="1"/>
    <col min="14860" max="14860" width="11.28515625" style="42" customWidth="1"/>
    <col min="14861" max="14862" width="9.140625" style="42"/>
    <col min="14863" max="14863" width="14" style="42" bestFit="1" customWidth="1"/>
    <col min="14864" max="14864" width="8.42578125" style="42" bestFit="1" customWidth="1"/>
    <col min="14865" max="14865" width="12.140625" style="42" bestFit="1" customWidth="1"/>
    <col min="14866" max="14866" width="7.85546875" style="42" bestFit="1" customWidth="1"/>
    <col min="14867" max="14871" width="9.140625" style="42"/>
    <col min="14872" max="14880" width="9.7109375" style="42" customWidth="1"/>
    <col min="14881" max="15104" width="9.140625" style="42"/>
    <col min="15105" max="15105" width="29" style="42" customWidth="1"/>
    <col min="15106" max="15113" width="6.28515625" style="42" customWidth="1"/>
    <col min="15114" max="15114" width="7.85546875" style="42" customWidth="1"/>
    <col min="15115" max="15115" width="11.85546875" style="42" customWidth="1"/>
    <col min="15116" max="15116" width="11.28515625" style="42" customWidth="1"/>
    <col min="15117" max="15118" width="9.140625" style="42"/>
    <col min="15119" max="15119" width="14" style="42" bestFit="1" customWidth="1"/>
    <col min="15120" max="15120" width="8.42578125" style="42" bestFit="1" customWidth="1"/>
    <col min="15121" max="15121" width="12.140625" style="42" bestFit="1" customWidth="1"/>
    <col min="15122" max="15122" width="7.85546875" style="42" bestFit="1" customWidth="1"/>
    <col min="15123" max="15127" width="9.140625" style="42"/>
    <col min="15128" max="15136" width="9.7109375" style="42" customWidth="1"/>
    <col min="15137" max="15360" width="9.140625" style="42"/>
    <col min="15361" max="15361" width="29" style="42" customWidth="1"/>
    <col min="15362" max="15369" width="6.28515625" style="42" customWidth="1"/>
    <col min="15370" max="15370" width="7.85546875" style="42" customWidth="1"/>
    <col min="15371" max="15371" width="11.85546875" style="42" customWidth="1"/>
    <col min="15372" max="15372" width="11.28515625" style="42" customWidth="1"/>
    <col min="15373" max="15374" width="9.140625" style="42"/>
    <col min="15375" max="15375" width="14" style="42" bestFit="1" customWidth="1"/>
    <col min="15376" max="15376" width="8.42578125" style="42" bestFit="1" customWidth="1"/>
    <col min="15377" max="15377" width="12.140625" style="42" bestFit="1" customWidth="1"/>
    <col min="15378" max="15378" width="7.85546875" style="42" bestFit="1" customWidth="1"/>
    <col min="15379" max="15383" width="9.140625" style="42"/>
    <col min="15384" max="15392" width="9.7109375" style="42" customWidth="1"/>
    <col min="15393" max="15616" width="9.140625" style="42"/>
    <col min="15617" max="15617" width="29" style="42" customWidth="1"/>
    <col min="15618" max="15625" width="6.28515625" style="42" customWidth="1"/>
    <col min="15626" max="15626" width="7.85546875" style="42" customWidth="1"/>
    <col min="15627" max="15627" width="11.85546875" style="42" customWidth="1"/>
    <col min="15628" max="15628" width="11.28515625" style="42" customWidth="1"/>
    <col min="15629" max="15630" width="9.140625" style="42"/>
    <col min="15631" max="15631" width="14" style="42" bestFit="1" customWidth="1"/>
    <col min="15632" max="15632" width="8.42578125" style="42" bestFit="1" customWidth="1"/>
    <col min="15633" max="15633" width="12.140625" style="42" bestFit="1" customWidth="1"/>
    <col min="15634" max="15634" width="7.85546875" style="42" bestFit="1" customWidth="1"/>
    <col min="15635" max="15639" width="9.140625" style="42"/>
    <col min="15640" max="15648" width="9.7109375" style="42" customWidth="1"/>
    <col min="15649" max="15872" width="9.140625" style="42"/>
    <col min="15873" max="15873" width="29" style="42" customWidth="1"/>
    <col min="15874" max="15881" width="6.28515625" style="42" customWidth="1"/>
    <col min="15882" max="15882" width="7.85546875" style="42" customWidth="1"/>
    <col min="15883" max="15883" width="11.85546875" style="42" customWidth="1"/>
    <col min="15884" max="15884" width="11.28515625" style="42" customWidth="1"/>
    <col min="15885" max="15886" width="9.140625" style="42"/>
    <col min="15887" max="15887" width="14" style="42" bestFit="1" customWidth="1"/>
    <col min="15888" max="15888" width="8.42578125" style="42" bestFit="1" customWidth="1"/>
    <col min="15889" max="15889" width="12.140625" style="42" bestFit="1" customWidth="1"/>
    <col min="15890" max="15890" width="7.85546875" style="42" bestFit="1" customWidth="1"/>
    <col min="15891" max="15895" width="9.140625" style="42"/>
    <col min="15896" max="15904" width="9.7109375" style="42" customWidth="1"/>
    <col min="15905" max="16128" width="9.140625" style="42"/>
    <col min="16129" max="16129" width="29" style="42" customWidth="1"/>
    <col min="16130" max="16137" width="6.28515625" style="42" customWidth="1"/>
    <col min="16138" max="16138" width="7.85546875" style="42" customWidth="1"/>
    <col min="16139" max="16139" width="11.85546875" style="42" customWidth="1"/>
    <col min="16140" max="16140" width="11.28515625" style="42" customWidth="1"/>
    <col min="16141" max="16142" width="9.140625" style="42"/>
    <col min="16143" max="16143" width="14" style="42" bestFit="1" customWidth="1"/>
    <col min="16144" max="16144" width="8.42578125" style="42" bestFit="1" customWidth="1"/>
    <col min="16145" max="16145" width="12.140625" style="42" bestFit="1" customWidth="1"/>
    <col min="16146" max="16146" width="7.85546875" style="42" bestFit="1" customWidth="1"/>
    <col min="16147" max="16151" width="9.140625" style="42"/>
    <col min="16152" max="16160" width="9.7109375" style="42" customWidth="1"/>
    <col min="16161" max="16384" width="9.140625" style="42"/>
  </cols>
  <sheetData>
    <row r="1" spans="1:18" ht="19.5" customHeight="1">
      <c r="A1" s="715"/>
      <c r="B1" s="715"/>
      <c r="C1" s="715"/>
      <c r="D1" s="715"/>
      <c r="E1" s="715"/>
      <c r="F1" s="715"/>
      <c r="G1" s="715"/>
      <c r="H1" s="715"/>
      <c r="I1" s="715"/>
      <c r="J1" s="715"/>
      <c r="K1" s="558"/>
      <c r="L1" s="410"/>
      <c r="M1" s="70"/>
      <c r="N1" s="559"/>
      <c r="O1" s="559"/>
      <c r="P1" s="559"/>
      <c r="Q1" s="559"/>
      <c r="R1" s="559"/>
    </row>
    <row r="2" spans="1:18">
      <c r="A2" s="716" t="s">
        <v>145</v>
      </c>
      <c r="B2" s="716"/>
      <c r="C2" s="716"/>
      <c r="D2" s="716"/>
      <c r="E2" s="716"/>
      <c r="F2" s="716"/>
      <c r="G2" s="716"/>
      <c r="H2" s="716"/>
      <c r="I2" s="716"/>
      <c r="J2" s="716"/>
      <c r="K2" s="560"/>
      <c r="L2" s="410"/>
      <c r="M2" s="70"/>
      <c r="N2" s="559"/>
      <c r="O2" s="561"/>
      <c r="P2" s="561"/>
      <c r="Q2" s="561"/>
      <c r="R2" s="561"/>
    </row>
    <row r="3" spans="1:18" ht="21" customHeight="1">
      <c r="A3" s="716" t="s">
        <v>401</v>
      </c>
      <c r="B3" s="716"/>
      <c r="C3" s="716"/>
      <c r="D3" s="716"/>
      <c r="E3" s="716"/>
      <c r="F3" s="716"/>
      <c r="G3" s="716"/>
      <c r="H3" s="716"/>
      <c r="I3" s="716"/>
      <c r="J3" s="716"/>
      <c r="K3" s="560"/>
      <c r="L3" s="410"/>
      <c r="M3" s="70"/>
      <c r="N3" s="559"/>
      <c r="O3" s="559"/>
      <c r="P3" s="559"/>
      <c r="Q3" s="559"/>
      <c r="R3" s="559"/>
    </row>
    <row r="4" spans="1:18" ht="18" customHeight="1">
      <c r="A4" s="717" t="s">
        <v>536</v>
      </c>
      <c r="B4" s="717"/>
      <c r="C4" s="717"/>
      <c r="D4" s="717"/>
      <c r="E4" s="717"/>
      <c r="F4" s="717"/>
      <c r="G4" s="717"/>
      <c r="H4" s="717"/>
      <c r="I4" s="717"/>
      <c r="J4" s="717"/>
      <c r="K4" s="560"/>
      <c r="L4" s="410"/>
      <c r="M4" s="70"/>
      <c r="N4" s="559"/>
      <c r="O4" s="559"/>
      <c r="P4" s="559"/>
      <c r="Q4" s="562"/>
      <c r="R4" s="559"/>
    </row>
    <row r="5" spans="1:18">
      <c r="A5" s="716"/>
      <c r="B5" s="716"/>
      <c r="C5" s="716"/>
      <c r="D5" s="716"/>
      <c r="E5" s="716"/>
      <c r="F5" s="716"/>
      <c r="G5" s="716"/>
      <c r="H5" s="716"/>
      <c r="I5" s="716"/>
      <c r="J5" s="716"/>
      <c r="K5" s="560"/>
      <c r="L5" s="410"/>
      <c r="M5" s="70"/>
      <c r="N5" s="559"/>
      <c r="O5" s="559"/>
      <c r="P5" s="559"/>
      <c r="Q5" s="559"/>
      <c r="R5" s="559"/>
    </row>
    <row r="6" spans="1:18" ht="16.5" customHeight="1">
      <c r="B6" s="544"/>
      <c r="C6" s="544"/>
      <c r="D6" s="544"/>
      <c r="E6" s="544"/>
      <c r="F6" s="544"/>
      <c r="G6" s="544"/>
      <c r="H6" s="544"/>
      <c r="I6" s="544"/>
      <c r="J6" s="714" t="s">
        <v>200</v>
      </c>
      <c r="L6" s="410"/>
      <c r="M6" s="70"/>
      <c r="N6" s="559"/>
      <c r="O6" s="559"/>
      <c r="P6" s="559"/>
      <c r="Q6" s="559"/>
      <c r="R6" s="559"/>
    </row>
    <row r="7" spans="1:18" ht="18.75" customHeight="1">
      <c r="B7" s="563" t="s">
        <v>73</v>
      </c>
      <c r="C7" s="563" t="s">
        <v>74</v>
      </c>
      <c r="D7" s="563" t="s">
        <v>75</v>
      </c>
      <c r="E7" s="563" t="s">
        <v>76</v>
      </c>
      <c r="F7" s="563" t="s">
        <v>77</v>
      </c>
      <c r="G7" s="563" t="s">
        <v>78</v>
      </c>
      <c r="H7" s="563" t="s">
        <v>79</v>
      </c>
      <c r="I7" s="563" t="s">
        <v>80</v>
      </c>
      <c r="J7" s="714"/>
      <c r="L7" s="410"/>
      <c r="M7" s="70"/>
      <c r="N7" s="559"/>
      <c r="O7" s="559"/>
      <c r="P7" s="559"/>
      <c r="Q7" s="559"/>
      <c r="R7" s="559"/>
    </row>
    <row r="8" spans="1:18" ht="9" customHeight="1">
      <c r="A8" s="134"/>
      <c r="B8" s="115"/>
      <c r="C8" s="115"/>
      <c r="D8" s="115"/>
      <c r="E8" s="115"/>
      <c r="F8" s="115"/>
      <c r="G8" s="115"/>
      <c r="H8" s="115"/>
      <c r="I8" s="115"/>
      <c r="J8" s="115"/>
      <c r="K8" s="134"/>
      <c r="L8" s="410"/>
      <c r="M8" s="70"/>
      <c r="N8" s="559"/>
      <c r="O8" s="559"/>
      <c r="P8" s="559"/>
      <c r="Q8" s="559"/>
      <c r="R8" s="559"/>
    </row>
    <row r="9" spans="1:18" ht="24" customHeight="1">
      <c r="A9" s="568" t="s">
        <v>402</v>
      </c>
      <c r="B9" s="569">
        <f>SUM(B10:B19)</f>
        <v>15</v>
      </c>
      <c r="C9" s="569">
        <f t="shared" ref="C9:I9" si="0">SUM(C10:C19)</f>
        <v>14</v>
      </c>
      <c r="D9" s="569">
        <f t="shared" si="0"/>
        <v>2</v>
      </c>
      <c r="E9" s="569">
        <f t="shared" si="0"/>
        <v>2</v>
      </c>
      <c r="F9" s="569">
        <f t="shared" si="0"/>
        <v>2</v>
      </c>
      <c r="G9" s="569">
        <f t="shared" si="0"/>
        <v>1</v>
      </c>
      <c r="H9" s="569">
        <f t="shared" si="0"/>
        <v>1</v>
      </c>
      <c r="I9" s="569">
        <f t="shared" si="0"/>
        <v>2</v>
      </c>
      <c r="J9" s="569">
        <f t="shared" ref="J9:J19" si="1">SUM(B9:I9)</f>
        <v>39</v>
      </c>
      <c r="K9" s="134"/>
      <c r="L9" s="410"/>
      <c r="M9" s="70"/>
      <c r="N9" s="559"/>
      <c r="O9" s="559"/>
      <c r="P9" s="559"/>
      <c r="Q9" s="559"/>
      <c r="R9" s="559"/>
    </row>
    <row r="10" spans="1:18" ht="15" customHeight="1">
      <c r="A10" s="566" t="s">
        <v>403</v>
      </c>
      <c r="B10" s="567"/>
      <c r="C10" s="567"/>
      <c r="D10" s="567"/>
      <c r="E10" s="567"/>
      <c r="F10" s="567">
        <v>2</v>
      </c>
      <c r="G10" s="567"/>
      <c r="H10" s="567"/>
      <c r="I10" s="567"/>
      <c r="J10" s="567">
        <f t="shared" si="1"/>
        <v>2</v>
      </c>
      <c r="K10" s="134"/>
      <c r="L10" s="410"/>
      <c r="M10" s="70"/>
      <c r="N10" s="559"/>
      <c r="O10" s="559"/>
      <c r="P10" s="559"/>
      <c r="Q10" s="559"/>
      <c r="R10" s="559"/>
    </row>
    <row r="11" spans="1:18" ht="15" customHeight="1">
      <c r="A11" s="566" t="s">
        <v>404</v>
      </c>
      <c r="B11" s="567">
        <v>8</v>
      </c>
      <c r="C11" s="567">
        <v>12</v>
      </c>
      <c r="D11" s="567"/>
      <c r="E11" s="567"/>
      <c r="F11" s="567"/>
      <c r="G11" s="567"/>
      <c r="H11" s="567"/>
      <c r="I11" s="567"/>
      <c r="J11" s="567">
        <f t="shared" si="1"/>
        <v>20</v>
      </c>
      <c r="K11" s="134"/>
      <c r="L11" s="70"/>
      <c r="M11" s="70"/>
    </row>
    <row r="12" spans="1:18" ht="15" customHeight="1">
      <c r="A12" s="566" t="s">
        <v>405</v>
      </c>
      <c r="B12" s="567"/>
      <c r="C12" s="567"/>
      <c r="D12" s="567">
        <v>2</v>
      </c>
      <c r="E12" s="567"/>
      <c r="F12" s="567"/>
      <c r="G12" s="567"/>
      <c r="H12" s="567"/>
      <c r="I12" s="567"/>
      <c r="J12" s="567">
        <f t="shared" si="1"/>
        <v>2</v>
      </c>
      <c r="K12" s="134"/>
      <c r="L12" s="70"/>
      <c r="M12" s="70"/>
    </row>
    <row r="13" spans="1:18" ht="15" customHeight="1">
      <c r="A13" s="566" t="s">
        <v>406</v>
      </c>
      <c r="B13" s="567"/>
      <c r="C13" s="567"/>
      <c r="D13" s="567"/>
      <c r="E13" s="567">
        <v>2</v>
      </c>
      <c r="F13" s="567"/>
      <c r="G13" s="567"/>
      <c r="H13" s="567"/>
      <c r="I13" s="567"/>
      <c r="J13" s="567">
        <f t="shared" si="1"/>
        <v>2</v>
      </c>
      <c r="K13" s="134"/>
    </row>
    <row r="14" spans="1:18" ht="15" customHeight="1">
      <c r="A14" s="566" t="s">
        <v>407</v>
      </c>
      <c r="B14" s="567"/>
      <c r="C14" s="567"/>
      <c r="D14" s="567"/>
      <c r="E14" s="567"/>
      <c r="F14" s="567"/>
      <c r="G14" s="567">
        <v>1</v>
      </c>
      <c r="H14" s="567"/>
      <c r="I14" s="567"/>
      <c r="J14" s="567">
        <f t="shared" si="1"/>
        <v>1</v>
      </c>
      <c r="K14" s="134"/>
    </row>
    <row r="15" spans="1:18" ht="15" customHeight="1">
      <c r="A15" s="566" t="s">
        <v>408</v>
      </c>
      <c r="B15" s="567">
        <v>1</v>
      </c>
      <c r="C15" s="567"/>
      <c r="D15" s="567"/>
      <c r="E15" s="567"/>
      <c r="F15" s="567"/>
      <c r="G15" s="567"/>
      <c r="H15" s="567"/>
      <c r="I15" s="567"/>
      <c r="J15" s="567">
        <f t="shared" si="1"/>
        <v>1</v>
      </c>
      <c r="K15" s="134"/>
    </row>
    <row r="16" spans="1:18" ht="15" customHeight="1">
      <c r="A16" s="566" t="s">
        <v>409</v>
      </c>
      <c r="B16" s="567">
        <v>2</v>
      </c>
      <c r="C16" s="567">
        <v>1</v>
      </c>
      <c r="D16" s="567"/>
      <c r="E16" s="567"/>
      <c r="F16" s="567"/>
      <c r="G16" s="567"/>
      <c r="H16" s="567"/>
      <c r="I16" s="567"/>
      <c r="J16" s="567">
        <f t="shared" si="1"/>
        <v>3</v>
      </c>
      <c r="K16" s="134"/>
    </row>
    <row r="17" spans="1:11" ht="15" customHeight="1">
      <c r="A17" s="566" t="s">
        <v>410</v>
      </c>
      <c r="B17" s="567"/>
      <c r="C17" s="567"/>
      <c r="D17" s="567"/>
      <c r="E17" s="567"/>
      <c r="F17" s="567"/>
      <c r="G17" s="567"/>
      <c r="H17" s="567">
        <v>1</v>
      </c>
      <c r="I17" s="567"/>
      <c r="J17" s="567">
        <f t="shared" si="1"/>
        <v>1</v>
      </c>
      <c r="K17" s="134"/>
    </row>
    <row r="18" spans="1:11" ht="15" customHeight="1">
      <c r="A18" s="566" t="s">
        <v>411</v>
      </c>
      <c r="B18" s="567"/>
      <c r="C18" s="567"/>
      <c r="D18" s="567"/>
      <c r="E18" s="567"/>
      <c r="F18" s="567"/>
      <c r="G18" s="567"/>
      <c r="H18" s="567"/>
      <c r="I18" s="567">
        <v>2</v>
      </c>
      <c r="J18" s="567">
        <f t="shared" si="1"/>
        <v>2</v>
      </c>
      <c r="K18" s="134"/>
    </row>
    <row r="19" spans="1:11" ht="15" customHeight="1">
      <c r="A19" s="566" t="s">
        <v>412</v>
      </c>
      <c r="B19" s="567">
        <v>4</v>
      </c>
      <c r="C19" s="567">
        <v>1</v>
      </c>
      <c r="D19" s="567"/>
      <c r="E19" s="567"/>
      <c r="F19" s="567"/>
      <c r="G19" s="567"/>
      <c r="H19" s="567"/>
      <c r="I19" s="567"/>
      <c r="J19" s="567">
        <f t="shared" si="1"/>
        <v>5</v>
      </c>
      <c r="K19" s="134"/>
    </row>
    <row r="20" spans="1:11" ht="21.75" customHeight="1">
      <c r="A20" s="568" t="s">
        <v>413</v>
      </c>
      <c r="B20" s="569">
        <f t="shared" ref="B20:J20" si="2">SUM(B21:B27)</f>
        <v>0</v>
      </c>
      <c r="C20" s="569">
        <f t="shared" si="2"/>
        <v>0</v>
      </c>
      <c r="D20" s="569">
        <f t="shared" si="2"/>
        <v>1</v>
      </c>
      <c r="E20" s="569">
        <f t="shared" si="2"/>
        <v>0</v>
      </c>
      <c r="F20" s="569">
        <f t="shared" si="2"/>
        <v>0</v>
      </c>
      <c r="G20" s="569">
        <f t="shared" si="2"/>
        <v>2</v>
      </c>
      <c r="H20" s="569">
        <f t="shared" si="2"/>
        <v>1</v>
      </c>
      <c r="I20" s="569">
        <f t="shared" si="2"/>
        <v>0</v>
      </c>
      <c r="J20" s="569">
        <f t="shared" si="2"/>
        <v>4</v>
      </c>
      <c r="K20" s="570"/>
    </row>
    <row r="21" spans="1:11" ht="15" customHeight="1">
      <c r="A21" s="571" t="s">
        <v>405</v>
      </c>
      <c r="B21" s="572"/>
      <c r="C21" s="572"/>
      <c r="D21" s="572"/>
      <c r="E21" s="572"/>
      <c r="F21" s="572"/>
      <c r="G21" s="572"/>
      <c r="H21" s="572"/>
      <c r="I21" s="572"/>
      <c r="J21" s="572"/>
      <c r="K21" s="134">
        <v>1</v>
      </c>
    </row>
    <row r="22" spans="1:11" ht="15" customHeight="1">
      <c r="A22" s="566" t="s">
        <v>442</v>
      </c>
      <c r="B22" s="567"/>
      <c r="C22" s="567"/>
      <c r="D22" s="567">
        <v>1</v>
      </c>
      <c r="E22" s="567"/>
      <c r="F22" s="567"/>
      <c r="G22" s="567"/>
      <c r="H22" s="567"/>
      <c r="I22" s="567"/>
      <c r="J22" s="567">
        <f>SUM(B22:I22)</f>
        <v>1</v>
      </c>
      <c r="K22" s="134"/>
    </row>
    <row r="23" spans="1:11" ht="15" customHeight="1">
      <c r="A23" s="571" t="s">
        <v>407</v>
      </c>
      <c r="B23" s="572"/>
      <c r="C23" s="572"/>
      <c r="D23" s="572"/>
      <c r="E23" s="572"/>
      <c r="F23" s="572"/>
      <c r="G23" s="572"/>
      <c r="H23" s="572"/>
      <c r="I23" s="572"/>
      <c r="J23" s="572"/>
      <c r="K23" s="134">
        <v>1</v>
      </c>
    </row>
    <row r="24" spans="1:11" ht="15" customHeight="1">
      <c r="A24" s="566" t="s">
        <v>456</v>
      </c>
      <c r="B24" s="567"/>
      <c r="C24" s="567"/>
      <c r="D24" s="567"/>
      <c r="E24" s="567"/>
      <c r="F24" s="567"/>
      <c r="G24" s="567">
        <v>1</v>
      </c>
      <c r="H24" s="567"/>
      <c r="I24" s="567"/>
      <c r="J24" s="567">
        <f>SUM(B24:I24)</f>
        <v>1</v>
      </c>
      <c r="K24" s="134"/>
    </row>
    <row r="25" spans="1:11" ht="15" customHeight="1">
      <c r="A25" s="566" t="s">
        <v>459</v>
      </c>
      <c r="B25" s="567"/>
      <c r="C25" s="567"/>
      <c r="D25" s="567"/>
      <c r="E25" s="567"/>
      <c r="F25" s="567"/>
      <c r="G25" s="567">
        <v>1</v>
      </c>
      <c r="H25" s="567"/>
      <c r="I25" s="567"/>
      <c r="J25" s="567">
        <f>SUM(B25:I25)</f>
        <v>1</v>
      </c>
      <c r="K25" s="134"/>
    </row>
    <row r="26" spans="1:11" ht="15" customHeight="1">
      <c r="A26" s="571" t="s">
        <v>537</v>
      </c>
      <c r="B26" s="572"/>
      <c r="C26" s="572"/>
      <c r="D26" s="572"/>
      <c r="E26" s="572"/>
      <c r="F26" s="572"/>
      <c r="G26" s="572"/>
      <c r="H26" s="572"/>
      <c r="I26" s="572"/>
      <c r="J26" s="572"/>
      <c r="K26" s="134">
        <v>1</v>
      </c>
    </row>
    <row r="27" spans="1:11" ht="15" customHeight="1">
      <c r="A27" s="566" t="s">
        <v>499</v>
      </c>
      <c r="B27" s="567"/>
      <c r="C27" s="567"/>
      <c r="D27" s="567"/>
      <c r="E27" s="567"/>
      <c r="F27" s="567"/>
      <c r="G27" s="567"/>
      <c r="H27" s="567">
        <v>1</v>
      </c>
      <c r="I27" s="567"/>
      <c r="J27" s="567">
        <f>SUM(B27:I27)</f>
        <v>1</v>
      </c>
      <c r="K27" s="134"/>
    </row>
    <row r="28" spans="1:11" ht="24.75" customHeight="1">
      <c r="A28" s="573" t="s">
        <v>506</v>
      </c>
      <c r="B28" s="574">
        <f t="shared" ref="B28:I28" si="3">B20+B9</f>
        <v>15</v>
      </c>
      <c r="C28" s="574">
        <f t="shared" si="3"/>
        <v>14</v>
      </c>
      <c r="D28" s="574">
        <f t="shared" si="3"/>
        <v>3</v>
      </c>
      <c r="E28" s="574">
        <f t="shared" si="3"/>
        <v>2</v>
      </c>
      <c r="F28" s="574">
        <f t="shared" si="3"/>
        <v>2</v>
      </c>
      <c r="G28" s="574">
        <f t="shared" si="3"/>
        <v>3</v>
      </c>
      <c r="H28" s="574">
        <f t="shared" si="3"/>
        <v>2</v>
      </c>
      <c r="I28" s="574">
        <f t="shared" si="3"/>
        <v>2</v>
      </c>
      <c r="J28" s="574">
        <f>SUM(B28:I28)</f>
        <v>43</v>
      </c>
    </row>
    <row r="29" spans="1:11" ht="25.5" customHeight="1">
      <c r="A29" s="575" t="s">
        <v>507</v>
      </c>
      <c r="B29" s="574">
        <v>156</v>
      </c>
      <c r="C29" s="574">
        <v>207</v>
      </c>
      <c r="D29" s="574">
        <v>58</v>
      </c>
      <c r="E29" s="574">
        <v>15</v>
      </c>
      <c r="F29" s="574">
        <v>30</v>
      </c>
      <c r="G29" s="574">
        <v>40</v>
      </c>
      <c r="H29" s="574">
        <v>36</v>
      </c>
      <c r="I29" s="574">
        <v>21</v>
      </c>
      <c r="J29" s="574">
        <f>SUM(B29:I29)</f>
        <v>563</v>
      </c>
    </row>
    <row r="30" spans="1:11" ht="16.5" customHeight="1">
      <c r="A30" s="589"/>
      <c r="B30" s="590"/>
      <c r="C30" s="590"/>
      <c r="D30" s="590"/>
      <c r="E30" s="590"/>
      <c r="F30" s="590"/>
      <c r="G30" s="590"/>
      <c r="H30" s="590"/>
      <c r="I30" s="590"/>
      <c r="J30" s="590"/>
    </row>
    <row r="31" spans="1:11" ht="56.25" customHeight="1">
      <c r="A31" s="591" t="s">
        <v>538</v>
      </c>
      <c r="B31" s="592"/>
      <c r="C31" s="592"/>
      <c r="D31" s="593"/>
      <c r="E31" s="593"/>
      <c r="F31" s="593"/>
      <c r="G31" s="592"/>
      <c r="H31" s="594"/>
      <c r="I31" s="592"/>
      <c r="J31" s="593"/>
    </row>
    <row r="32" spans="1:11" ht="19.5" customHeight="1">
      <c r="A32" s="589"/>
      <c r="B32" s="595" t="s">
        <v>539</v>
      </c>
      <c r="C32" s="595" t="s">
        <v>540</v>
      </c>
      <c r="D32" s="590"/>
      <c r="E32" s="596" t="s">
        <v>541</v>
      </c>
      <c r="F32" s="597"/>
      <c r="G32" s="596" t="s">
        <v>542</v>
      </c>
      <c r="H32" s="597"/>
      <c r="I32" s="596" t="s">
        <v>543</v>
      </c>
    </row>
    <row r="33" spans="1:10" ht="20.25" customHeight="1">
      <c r="A33" s="568" t="s">
        <v>544</v>
      </c>
      <c r="B33" s="569">
        <f>SUM(B34:B37)</f>
        <v>3</v>
      </c>
      <c r="C33" s="569">
        <f>SUM(C34:C37)</f>
        <v>2</v>
      </c>
      <c r="D33" s="590"/>
      <c r="E33" s="569">
        <f>SUM(E34:E37)</f>
        <v>2</v>
      </c>
      <c r="G33" s="569">
        <f>SUM(G34:G37)</f>
        <v>4</v>
      </c>
      <c r="I33" s="569">
        <f>SUM(I34:I37)</f>
        <v>1</v>
      </c>
    </row>
    <row r="34" spans="1:10" ht="10.5" customHeight="1">
      <c r="A34" s="566" t="s">
        <v>404</v>
      </c>
      <c r="B34" s="567">
        <v>1</v>
      </c>
      <c r="C34" s="567">
        <v>1</v>
      </c>
      <c r="D34" s="598"/>
      <c r="E34" s="567">
        <v>1</v>
      </c>
      <c r="G34" s="567">
        <v>1</v>
      </c>
      <c r="I34" s="567">
        <v>1</v>
      </c>
    </row>
    <row r="35" spans="1:10" ht="10.5" customHeight="1">
      <c r="A35" s="566" t="s">
        <v>405</v>
      </c>
      <c r="B35" s="567">
        <v>1</v>
      </c>
      <c r="C35" s="567"/>
      <c r="D35" s="598"/>
      <c r="E35" s="567"/>
      <c r="G35" s="567">
        <v>1</v>
      </c>
      <c r="I35" s="567"/>
    </row>
    <row r="36" spans="1:10" ht="10.5" customHeight="1">
      <c r="A36" s="566" t="s">
        <v>408</v>
      </c>
      <c r="B36" s="567"/>
      <c r="C36" s="567"/>
      <c r="D36" s="598"/>
      <c r="E36" s="567"/>
      <c r="G36" s="567">
        <v>1</v>
      </c>
      <c r="I36" s="567"/>
    </row>
    <row r="37" spans="1:10" ht="10.5" customHeight="1">
      <c r="A37" s="566" t="s">
        <v>409</v>
      </c>
      <c r="B37" s="567">
        <v>1</v>
      </c>
      <c r="C37" s="567">
        <v>1</v>
      </c>
      <c r="D37" s="598"/>
      <c r="E37" s="567">
        <v>1</v>
      </c>
      <c r="G37" s="567">
        <v>1</v>
      </c>
      <c r="I37" s="567"/>
    </row>
    <row r="38" spans="1:10" ht="12.75" customHeight="1">
      <c r="A38" s="575" t="s">
        <v>545</v>
      </c>
      <c r="B38" s="574">
        <v>21</v>
      </c>
      <c r="C38" s="574">
        <v>71</v>
      </c>
      <c r="D38" s="590"/>
      <c r="E38" s="574">
        <v>31</v>
      </c>
      <c r="G38" s="574">
        <v>34</v>
      </c>
      <c r="I38" s="574">
        <v>8</v>
      </c>
    </row>
    <row r="39" spans="1:10" ht="8.25" customHeight="1">
      <c r="A39" s="589"/>
      <c r="B39" s="590"/>
      <c r="C39" s="590"/>
      <c r="D39" s="590"/>
      <c r="E39" s="590"/>
      <c r="F39" s="590"/>
      <c r="G39" s="590"/>
      <c r="H39" s="590"/>
      <c r="I39" s="590"/>
      <c r="J39" s="590"/>
    </row>
    <row r="40" spans="1:10" ht="1.5" customHeight="1">
      <c r="A40" s="599"/>
      <c r="B40" s="599"/>
      <c r="C40" s="599"/>
      <c r="D40" s="599"/>
      <c r="E40" s="599"/>
      <c r="F40" s="599"/>
      <c r="G40" s="599"/>
      <c r="H40" s="599"/>
      <c r="I40" s="599"/>
      <c r="J40" s="599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0"/>
  <sheetViews>
    <sheetView zoomScale="130" workbookViewId="0">
      <selection activeCell="T12" sqref="T12"/>
    </sheetView>
  </sheetViews>
  <sheetFormatPr defaultRowHeight="12.75"/>
  <cols>
    <col min="1" max="1" width="16.7109375" style="42" customWidth="1"/>
    <col min="2" max="27" width="3.42578125" style="42" customWidth="1"/>
    <col min="28" max="28" width="8.28515625" style="42" customWidth="1"/>
    <col min="29" max="29" width="11.85546875" style="42" customWidth="1"/>
    <col min="30" max="30" width="11.28515625" style="42" customWidth="1"/>
    <col min="31" max="32" width="9.140625" style="42"/>
    <col min="33" max="33" width="14" style="42" bestFit="1" customWidth="1"/>
    <col min="34" max="34" width="8.42578125" style="42" bestFit="1" customWidth="1"/>
    <col min="35" max="35" width="12.140625" style="42" bestFit="1" customWidth="1"/>
    <col min="36" max="36" width="7.85546875" style="42" bestFit="1" customWidth="1"/>
    <col min="37" max="41" width="9.140625" style="42"/>
    <col min="42" max="50" width="9.7109375" style="42" customWidth="1"/>
    <col min="51" max="256" width="9.140625" style="42"/>
    <col min="257" max="257" width="16.7109375" style="42" customWidth="1"/>
    <col min="258" max="283" width="3.42578125" style="42" customWidth="1"/>
    <col min="284" max="284" width="6" style="42" customWidth="1"/>
    <col min="285" max="285" width="11.85546875" style="42" customWidth="1"/>
    <col min="286" max="286" width="11.28515625" style="42" customWidth="1"/>
    <col min="287" max="288" width="9.140625" style="42"/>
    <col min="289" max="289" width="14" style="42" bestFit="1" customWidth="1"/>
    <col min="290" max="290" width="8.42578125" style="42" bestFit="1" customWidth="1"/>
    <col min="291" max="291" width="12.140625" style="42" bestFit="1" customWidth="1"/>
    <col min="292" max="292" width="7.85546875" style="42" bestFit="1" customWidth="1"/>
    <col min="293" max="297" width="9.140625" style="42"/>
    <col min="298" max="306" width="9.7109375" style="42" customWidth="1"/>
    <col min="307" max="512" width="9.140625" style="42"/>
    <col min="513" max="513" width="16.7109375" style="42" customWidth="1"/>
    <col min="514" max="539" width="3.42578125" style="42" customWidth="1"/>
    <col min="540" max="540" width="6" style="42" customWidth="1"/>
    <col min="541" max="541" width="11.85546875" style="42" customWidth="1"/>
    <col min="542" max="542" width="11.28515625" style="42" customWidth="1"/>
    <col min="543" max="544" width="9.140625" style="42"/>
    <col min="545" max="545" width="14" style="42" bestFit="1" customWidth="1"/>
    <col min="546" max="546" width="8.42578125" style="42" bestFit="1" customWidth="1"/>
    <col min="547" max="547" width="12.140625" style="42" bestFit="1" customWidth="1"/>
    <col min="548" max="548" width="7.85546875" style="42" bestFit="1" customWidth="1"/>
    <col min="549" max="553" width="9.140625" style="42"/>
    <col min="554" max="562" width="9.7109375" style="42" customWidth="1"/>
    <col min="563" max="768" width="9.140625" style="42"/>
    <col min="769" max="769" width="16.7109375" style="42" customWidth="1"/>
    <col min="770" max="795" width="3.42578125" style="42" customWidth="1"/>
    <col min="796" max="796" width="6" style="42" customWidth="1"/>
    <col min="797" max="797" width="11.85546875" style="42" customWidth="1"/>
    <col min="798" max="798" width="11.28515625" style="42" customWidth="1"/>
    <col min="799" max="800" width="9.140625" style="42"/>
    <col min="801" max="801" width="14" style="42" bestFit="1" customWidth="1"/>
    <col min="802" max="802" width="8.42578125" style="42" bestFit="1" customWidth="1"/>
    <col min="803" max="803" width="12.140625" style="42" bestFit="1" customWidth="1"/>
    <col min="804" max="804" width="7.85546875" style="42" bestFit="1" customWidth="1"/>
    <col min="805" max="809" width="9.140625" style="42"/>
    <col min="810" max="818" width="9.7109375" style="42" customWidth="1"/>
    <col min="819" max="1024" width="9.140625" style="42"/>
    <col min="1025" max="1025" width="16.7109375" style="42" customWidth="1"/>
    <col min="1026" max="1051" width="3.42578125" style="42" customWidth="1"/>
    <col min="1052" max="1052" width="6" style="42" customWidth="1"/>
    <col min="1053" max="1053" width="11.85546875" style="42" customWidth="1"/>
    <col min="1054" max="1054" width="11.28515625" style="42" customWidth="1"/>
    <col min="1055" max="1056" width="9.140625" style="42"/>
    <col min="1057" max="1057" width="14" style="42" bestFit="1" customWidth="1"/>
    <col min="1058" max="1058" width="8.42578125" style="42" bestFit="1" customWidth="1"/>
    <col min="1059" max="1059" width="12.140625" style="42" bestFit="1" customWidth="1"/>
    <col min="1060" max="1060" width="7.85546875" style="42" bestFit="1" customWidth="1"/>
    <col min="1061" max="1065" width="9.140625" style="42"/>
    <col min="1066" max="1074" width="9.7109375" style="42" customWidth="1"/>
    <col min="1075" max="1280" width="9.140625" style="42"/>
    <col min="1281" max="1281" width="16.7109375" style="42" customWidth="1"/>
    <col min="1282" max="1307" width="3.42578125" style="42" customWidth="1"/>
    <col min="1308" max="1308" width="6" style="42" customWidth="1"/>
    <col min="1309" max="1309" width="11.85546875" style="42" customWidth="1"/>
    <col min="1310" max="1310" width="11.28515625" style="42" customWidth="1"/>
    <col min="1311" max="1312" width="9.140625" style="42"/>
    <col min="1313" max="1313" width="14" style="42" bestFit="1" customWidth="1"/>
    <col min="1314" max="1314" width="8.42578125" style="42" bestFit="1" customWidth="1"/>
    <col min="1315" max="1315" width="12.140625" style="42" bestFit="1" customWidth="1"/>
    <col min="1316" max="1316" width="7.85546875" style="42" bestFit="1" customWidth="1"/>
    <col min="1317" max="1321" width="9.140625" style="42"/>
    <col min="1322" max="1330" width="9.7109375" style="42" customWidth="1"/>
    <col min="1331" max="1536" width="9.140625" style="42"/>
    <col min="1537" max="1537" width="16.7109375" style="42" customWidth="1"/>
    <col min="1538" max="1563" width="3.42578125" style="42" customWidth="1"/>
    <col min="1564" max="1564" width="6" style="42" customWidth="1"/>
    <col min="1565" max="1565" width="11.85546875" style="42" customWidth="1"/>
    <col min="1566" max="1566" width="11.28515625" style="42" customWidth="1"/>
    <col min="1567" max="1568" width="9.140625" style="42"/>
    <col min="1569" max="1569" width="14" style="42" bestFit="1" customWidth="1"/>
    <col min="1570" max="1570" width="8.42578125" style="42" bestFit="1" customWidth="1"/>
    <col min="1571" max="1571" width="12.140625" style="42" bestFit="1" customWidth="1"/>
    <col min="1572" max="1572" width="7.85546875" style="42" bestFit="1" customWidth="1"/>
    <col min="1573" max="1577" width="9.140625" style="42"/>
    <col min="1578" max="1586" width="9.7109375" style="42" customWidth="1"/>
    <col min="1587" max="1792" width="9.140625" style="42"/>
    <col min="1793" max="1793" width="16.7109375" style="42" customWidth="1"/>
    <col min="1794" max="1819" width="3.42578125" style="42" customWidth="1"/>
    <col min="1820" max="1820" width="6" style="42" customWidth="1"/>
    <col min="1821" max="1821" width="11.85546875" style="42" customWidth="1"/>
    <col min="1822" max="1822" width="11.28515625" style="42" customWidth="1"/>
    <col min="1823" max="1824" width="9.140625" style="42"/>
    <col min="1825" max="1825" width="14" style="42" bestFit="1" customWidth="1"/>
    <col min="1826" max="1826" width="8.42578125" style="42" bestFit="1" customWidth="1"/>
    <col min="1827" max="1827" width="12.140625" style="42" bestFit="1" customWidth="1"/>
    <col min="1828" max="1828" width="7.85546875" style="42" bestFit="1" customWidth="1"/>
    <col min="1829" max="1833" width="9.140625" style="42"/>
    <col min="1834" max="1842" width="9.7109375" style="42" customWidth="1"/>
    <col min="1843" max="2048" width="9.140625" style="42"/>
    <col min="2049" max="2049" width="16.7109375" style="42" customWidth="1"/>
    <col min="2050" max="2075" width="3.42578125" style="42" customWidth="1"/>
    <col min="2076" max="2076" width="6" style="42" customWidth="1"/>
    <col min="2077" max="2077" width="11.85546875" style="42" customWidth="1"/>
    <col min="2078" max="2078" width="11.28515625" style="42" customWidth="1"/>
    <col min="2079" max="2080" width="9.140625" style="42"/>
    <col min="2081" max="2081" width="14" style="42" bestFit="1" customWidth="1"/>
    <col min="2082" max="2082" width="8.42578125" style="42" bestFit="1" customWidth="1"/>
    <col min="2083" max="2083" width="12.140625" style="42" bestFit="1" customWidth="1"/>
    <col min="2084" max="2084" width="7.85546875" style="42" bestFit="1" customWidth="1"/>
    <col min="2085" max="2089" width="9.140625" style="42"/>
    <col min="2090" max="2098" width="9.7109375" style="42" customWidth="1"/>
    <col min="2099" max="2304" width="9.140625" style="42"/>
    <col min="2305" max="2305" width="16.7109375" style="42" customWidth="1"/>
    <col min="2306" max="2331" width="3.42578125" style="42" customWidth="1"/>
    <col min="2332" max="2332" width="6" style="42" customWidth="1"/>
    <col min="2333" max="2333" width="11.85546875" style="42" customWidth="1"/>
    <col min="2334" max="2334" width="11.28515625" style="42" customWidth="1"/>
    <col min="2335" max="2336" width="9.140625" style="42"/>
    <col min="2337" max="2337" width="14" style="42" bestFit="1" customWidth="1"/>
    <col min="2338" max="2338" width="8.42578125" style="42" bestFit="1" customWidth="1"/>
    <col min="2339" max="2339" width="12.140625" style="42" bestFit="1" customWidth="1"/>
    <col min="2340" max="2340" width="7.85546875" style="42" bestFit="1" customWidth="1"/>
    <col min="2341" max="2345" width="9.140625" style="42"/>
    <col min="2346" max="2354" width="9.7109375" style="42" customWidth="1"/>
    <col min="2355" max="2560" width="9.140625" style="42"/>
    <col min="2561" max="2561" width="16.7109375" style="42" customWidth="1"/>
    <col min="2562" max="2587" width="3.42578125" style="42" customWidth="1"/>
    <col min="2588" max="2588" width="6" style="42" customWidth="1"/>
    <col min="2589" max="2589" width="11.85546875" style="42" customWidth="1"/>
    <col min="2590" max="2590" width="11.28515625" style="42" customWidth="1"/>
    <col min="2591" max="2592" width="9.140625" style="42"/>
    <col min="2593" max="2593" width="14" style="42" bestFit="1" customWidth="1"/>
    <col min="2594" max="2594" width="8.42578125" style="42" bestFit="1" customWidth="1"/>
    <col min="2595" max="2595" width="12.140625" style="42" bestFit="1" customWidth="1"/>
    <col min="2596" max="2596" width="7.85546875" style="42" bestFit="1" customWidth="1"/>
    <col min="2597" max="2601" width="9.140625" style="42"/>
    <col min="2602" max="2610" width="9.7109375" style="42" customWidth="1"/>
    <col min="2611" max="2816" width="9.140625" style="42"/>
    <col min="2817" max="2817" width="16.7109375" style="42" customWidth="1"/>
    <col min="2818" max="2843" width="3.42578125" style="42" customWidth="1"/>
    <col min="2844" max="2844" width="6" style="42" customWidth="1"/>
    <col min="2845" max="2845" width="11.85546875" style="42" customWidth="1"/>
    <col min="2846" max="2846" width="11.28515625" style="42" customWidth="1"/>
    <col min="2847" max="2848" width="9.140625" style="42"/>
    <col min="2849" max="2849" width="14" style="42" bestFit="1" customWidth="1"/>
    <col min="2850" max="2850" width="8.42578125" style="42" bestFit="1" customWidth="1"/>
    <col min="2851" max="2851" width="12.140625" style="42" bestFit="1" customWidth="1"/>
    <col min="2852" max="2852" width="7.85546875" style="42" bestFit="1" customWidth="1"/>
    <col min="2853" max="2857" width="9.140625" style="42"/>
    <col min="2858" max="2866" width="9.7109375" style="42" customWidth="1"/>
    <col min="2867" max="3072" width="9.140625" style="42"/>
    <col min="3073" max="3073" width="16.7109375" style="42" customWidth="1"/>
    <col min="3074" max="3099" width="3.42578125" style="42" customWidth="1"/>
    <col min="3100" max="3100" width="6" style="42" customWidth="1"/>
    <col min="3101" max="3101" width="11.85546875" style="42" customWidth="1"/>
    <col min="3102" max="3102" width="11.28515625" style="42" customWidth="1"/>
    <col min="3103" max="3104" width="9.140625" style="42"/>
    <col min="3105" max="3105" width="14" style="42" bestFit="1" customWidth="1"/>
    <col min="3106" max="3106" width="8.42578125" style="42" bestFit="1" customWidth="1"/>
    <col min="3107" max="3107" width="12.140625" style="42" bestFit="1" customWidth="1"/>
    <col min="3108" max="3108" width="7.85546875" style="42" bestFit="1" customWidth="1"/>
    <col min="3109" max="3113" width="9.140625" style="42"/>
    <col min="3114" max="3122" width="9.7109375" style="42" customWidth="1"/>
    <col min="3123" max="3328" width="9.140625" style="42"/>
    <col min="3329" max="3329" width="16.7109375" style="42" customWidth="1"/>
    <col min="3330" max="3355" width="3.42578125" style="42" customWidth="1"/>
    <col min="3356" max="3356" width="6" style="42" customWidth="1"/>
    <col min="3357" max="3357" width="11.85546875" style="42" customWidth="1"/>
    <col min="3358" max="3358" width="11.28515625" style="42" customWidth="1"/>
    <col min="3359" max="3360" width="9.140625" style="42"/>
    <col min="3361" max="3361" width="14" style="42" bestFit="1" customWidth="1"/>
    <col min="3362" max="3362" width="8.42578125" style="42" bestFit="1" customWidth="1"/>
    <col min="3363" max="3363" width="12.140625" style="42" bestFit="1" customWidth="1"/>
    <col min="3364" max="3364" width="7.85546875" style="42" bestFit="1" customWidth="1"/>
    <col min="3365" max="3369" width="9.140625" style="42"/>
    <col min="3370" max="3378" width="9.7109375" style="42" customWidth="1"/>
    <col min="3379" max="3584" width="9.140625" style="42"/>
    <col min="3585" max="3585" width="16.7109375" style="42" customWidth="1"/>
    <col min="3586" max="3611" width="3.42578125" style="42" customWidth="1"/>
    <col min="3612" max="3612" width="6" style="42" customWidth="1"/>
    <col min="3613" max="3613" width="11.85546875" style="42" customWidth="1"/>
    <col min="3614" max="3614" width="11.28515625" style="42" customWidth="1"/>
    <col min="3615" max="3616" width="9.140625" style="42"/>
    <col min="3617" max="3617" width="14" style="42" bestFit="1" customWidth="1"/>
    <col min="3618" max="3618" width="8.42578125" style="42" bestFit="1" customWidth="1"/>
    <col min="3619" max="3619" width="12.140625" style="42" bestFit="1" customWidth="1"/>
    <col min="3620" max="3620" width="7.85546875" style="42" bestFit="1" customWidth="1"/>
    <col min="3621" max="3625" width="9.140625" style="42"/>
    <col min="3626" max="3634" width="9.7109375" style="42" customWidth="1"/>
    <col min="3635" max="3840" width="9.140625" style="42"/>
    <col min="3841" max="3841" width="16.7109375" style="42" customWidth="1"/>
    <col min="3842" max="3867" width="3.42578125" style="42" customWidth="1"/>
    <col min="3868" max="3868" width="6" style="42" customWidth="1"/>
    <col min="3869" max="3869" width="11.85546875" style="42" customWidth="1"/>
    <col min="3870" max="3870" width="11.28515625" style="42" customWidth="1"/>
    <col min="3871" max="3872" width="9.140625" style="42"/>
    <col min="3873" max="3873" width="14" style="42" bestFit="1" customWidth="1"/>
    <col min="3874" max="3874" width="8.42578125" style="42" bestFit="1" customWidth="1"/>
    <col min="3875" max="3875" width="12.140625" style="42" bestFit="1" customWidth="1"/>
    <col min="3876" max="3876" width="7.85546875" style="42" bestFit="1" customWidth="1"/>
    <col min="3877" max="3881" width="9.140625" style="42"/>
    <col min="3882" max="3890" width="9.7109375" style="42" customWidth="1"/>
    <col min="3891" max="4096" width="9.140625" style="42"/>
    <col min="4097" max="4097" width="16.7109375" style="42" customWidth="1"/>
    <col min="4098" max="4123" width="3.42578125" style="42" customWidth="1"/>
    <col min="4124" max="4124" width="6" style="42" customWidth="1"/>
    <col min="4125" max="4125" width="11.85546875" style="42" customWidth="1"/>
    <col min="4126" max="4126" width="11.28515625" style="42" customWidth="1"/>
    <col min="4127" max="4128" width="9.140625" style="42"/>
    <col min="4129" max="4129" width="14" style="42" bestFit="1" customWidth="1"/>
    <col min="4130" max="4130" width="8.42578125" style="42" bestFit="1" customWidth="1"/>
    <col min="4131" max="4131" width="12.140625" style="42" bestFit="1" customWidth="1"/>
    <col min="4132" max="4132" width="7.85546875" style="42" bestFit="1" customWidth="1"/>
    <col min="4133" max="4137" width="9.140625" style="42"/>
    <col min="4138" max="4146" width="9.7109375" style="42" customWidth="1"/>
    <col min="4147" max="4352" width="9.140625" style="42"/>
    <col min="4353" max="4353" width="16.7109375" style="42" customWidth="1"/>
    <col min="4354" max="4379" width="3.42578125" style="42" customWidth="1"/>
    <col min="4380" max="4380" width="6" style="42" customWidth="1"/>
    <col min="4381" max="4381" width="11.85546875" style="42" customWidth="1"/>
    <col min="4382" max="4382" width="11.28515625" style="42" customWidth="1"/>
    <col min="4383" max="4384" width="9.140625" style="42"/>
    <col min="4385" max="4385" width="14" style="42" bestFit="1" customWidth="1"/>
    <col min="4386" max="4386" width="8.42578125" style="42" bestFit="1" customWidth="1"/>
    <col min="4387" max="4387" width="12.140625" style="42" bestFit="1" customWidth="1"/>
    <col min="4388" max="4388" width="7.85546875" style="42" bestFit="1" customWidth="1"/>
    <col min="4389" max="4393" width="9.140625" style="42"/>
    <col min="4394" max="4402" width="9.7109375" style="42" customWidth="1"/>
    <col min="4403" max="4608" width="9.140625" style="42"/>
    <col min="4609" max="4609" width="16.7109375" style="42" customWidth="1"/>
    <col min="4610" max="4635" width="3.42578125" style="42" customWidth="1"/>
    <col min="4636" max="4636" width="6" style="42" customWidth="1"/>
    <col min="4637" max="4637" width="11.85546875" style="42" customWidth="1"/>
    <col min="4638" max="4638" width="11.28515625" style="42" customWidth="1"/>
    <col min="4639" max="4640" width="9.140625" style="42"/>
    <col min="4641" max="4641" width="14" style="42" bestFit="1" customWidth="1"/>
    <col min="4642" max="4642" width="8.42578125" style="42" bestFit="1" customWidth="1"/>
    <col min="4643" max="4643" width="12.140625" style="42" bestFit="1" customWidth="1"/>
    <col min="4644" max="4644" width="7.85546875" style="42" bestFit="1" customWidth="1"/>
    <col min="4645" max="4649" width="9.140625" style="42"/>
    <col min="4650" max="4658" width="9.7109375" style="42" customWidth="1"/>
    <col min="4659" max="4864" width="9.140625" style="42"/>
    <col min="4865" max="4865" width="16.7109375" style="42" customWidth="1"/>
    <col min="4866" max="4891" width="3.42578125" style="42" customWidth="1"/>
    <col min="4892" max="4892" width="6" style="42" customWidth="1"/>
    <col min="4893" max="4893" width="11.85546875" style="42" customWidth="1"/>
    <col min="4894" max="4894" width="11.28515625" style="42" customWidth="1"/>
    <col min="4895" max="4896" width="9.140625" style="42"/>
    <col min="4897" max="4897" width="14" style="42" bestFit="1" customWidth="1"/>
    <col min="4898" max="4898" width="8.42578125" style="42" bestFit="1" customWidth="1"/>
    <col min="4899" max="4899" width="12.140625" style="42" bestFit="1" customWidth="1"/>
    <col min="4900" max="4900" width="7.85546875" style="42" bestFit="1" customWidth="1"/>
    <col min="4901" max="4905" width="9.140625" style="42"/>
    <col min="4906" max="4914" width="9.7109375" style="42" customWidth="1"/>
    <col min="4915" max="5120" width="9.140625" style="42"/>
    <col min="5121" max="5121" width="16.7109375" style="42" customWidth="1"/>
    <col min="5122" max="5147" width="3.42578125" style="42" customWidth="1"/>
    <col min="5148" max="5148" width="6" style="42" customWidth="1"/>
    <col min="5149" max="5149" width="11.85546875" style="42" customWidth="1"/>
    <col min="5150" max="5150" width="11.28515625" style="42" customWidth="1"/>
    <col min="5151" max="5152" width="9.140625" style="42"/>
    <col min="5153" max="5153" width="14" style="42" bestFit="1" customWidth="1"/>
    <col min="5154" max="5154" width="8.42578125" style="42" bestFit="1" customWidth="1"/>
    <col min="5155" max="5155" width="12.140625" style="42" bestFit="1" customWidth="1"/>
    <col min="5156" max="5156" width="7.85546875" style="42" bestFit="1" customWidth="1"/>
    <col min="5157" max="5161" width="9.140625" style="42"/>
    <col min="5162" max="5170" width="9.7109375" style="42" customWidth="1"/>
    <col min="5171" max="5376" width="9.140625" style="42"/>
    <col min="5377" max="5377" width="16.7109375" style="42" customWidth="1"/>
    <col min="5378" max="5403" width="3.42578125" style="42" customWidth="1"/>
    <col min="5404" max="5404" width="6" style="42" customWidth="1"/>
    <col min="5405" max="5405" width="11.85546875" style="42" customWidth="1"/>
    <col min="5406" max="5406" width="11.28515625" style="42" customWidth="1"/>
    <col min="5407" max="5408" width="9.140625" style="42"/>
    <col min="5409" max="5409" width="14" style="42" bestFit="1" customWidth="1"/>
    <col min="5410" max="5410" width="8.42578125" style="42" bestFit="1" customWidth="1"/>
    <col min="5411" max="5411" width="12.140625" style="42" bestFit="1" customWidth="1"/>
    <col min="5412" max="5412" width="7.85546875" style="42" bestFit="1" customWidth="1"/>
    <col min="5413" max="5417" width="9.140625" style="42"/>
    <col min="5418" max="5426" width="9.7109375" style="42" customWidth="1"/>
    <col min="5427" max="5632" width="9.140625" style="42"/>
    <col min="5633" max="5633" width="16.7109375" style="42" customWidth="1"/>
    <col min="5634" max="5659" width="3.42578125" style="42" customWidth="1"/>
    <col min="5660" max="5660" width="6" style="42" customWidth="1"/>
    <col min="5661" max="5661" width="11.85546875" style="42" customWidth="1"/>
    <col min="5662" max="5662" width="11.28515625" style="42" customWidth="1"/>
    <col min="5663" max="5664" width="9.140625" style="42"/>
    <col min="5665" max="5665" width="14" style="42" bestFit="1" customWidth="1"/>
    <col min="5666" max="5666" width="8.42578125" style="42" bestFit="1" customWidth="1"/>
    <col min="5667" max="5667" width="12.140625" style="42" bestFit="1" customWidth="1"/>
    <col min="5668" max="5668" width="7.85546875" style="42" bestFit="1" customWidth="1"/>
    <col min="5669" max="5673" width="9.140625" style="42"/>
    <col min="5674" max="5682" width="9.7109375" style="42" customWidth="1"/>
    <col min="5683" max="5888" width="9.140625" style="42"/>
    <col min="5889" max="5889" width="16.7109375" style="42" customWidth="1"/>
    <col min="5890" max="5915" width="3.42578125" style="42" customWidth="1"/>
    <col min="5916" max="5916" width="6" style="42" customWidth="1"/>
    <col min="5917" max="5917" width="11.85546875" style="42" customWidth="1"/>
    <col min="5918" max="5918" width="11.28515625" style="42" customWidth="1"/>
    <col min="5919" max="5920" width="9.140625" style="42"/>
    <col min="5921" max="5921" width="14" style="42" bestFit="1" customWidth="1"/>
    <col min="5922" max="5922" width="8.42578125" style="42" bestFit="1" customWidth="1"/>
    <col min="5923" max="5923" width="12.140625" style="42" bestFit="1" customWidth="1"/>
    <col min="5924" max="5924" width="7.85546875" style="42" bestFit="1" customWidth="1"/>
    <col min="5925" max="5929" width="9.140625" style="42"/>
    <col min="5930" max="5938" width="9.7109375" style="42" customWidth="1"/>
    <col min="5939" max="6144" width="9.140625" style="42"/>
    <col min="6145" max="6145" width="16.7109375" style="42" customWidth="1"/>
    <col min="6146" max="6171" width="3.42578125" style="42" customWidth="1"/>
    <col min="6172" max="6172" width="6" style="42" customWidth="1"/>
    <col min="6173" max="6173" width="11.85546875" style="42" customWidth="1"/>
    <col min="6174" max="6174" width="11.28515625" style="42" customWidth="1"/>
    <col min="6175" max="6176" width="9.140625" style="42"/>
    <col min="6177" max="6177" width="14" style="42" bestFit="1" customWidth="1"/>
    <col min="6178" max="6178" width="8.42578125" style="42" bestFit="1" customWidth="1"/>
    <col min="6179" max="6179" width="12.140625" style="42" bestFit="1" customWidth="1"/>
    <col min="6180" max="6180" width="7.85546875" style="42" bestFit="1" customWidth="1"/>
    <col min="6181" max="6185" width="9.140625" style="42"/>
    <col min="6186" max="6194" width="9.7109375" style="42" customWidth="1"/>
    <col min="6195" max="6400" width="9.140625" style="42"/>
    <col min="6401" max="6401" width="16.7109375" style="42" customWidth="1"/>
    <col min="6402" max="6427" width="3.42578125" style="42" customWidth="1"/>
    <col min="6428" max="6428" width="6" style="42" customWidth="1"/>
    <col min="6429" max="6429" width="11.85546875" style="42" customWidth="1"/>
    <col min="6430" max="6430" width="11.28515625" style="42" customWidth="1"/>
    <col min="6431" max="6432" width="9.140625" style="42"/>
    <col min="6433" max="6433" width="14" style="42" bestFit="1" customWidth="1"/>
    <col min="6434" max="6434" width="8.42578125" style="42" bestFit="1" customWidth="1"/>
    <col min="6435" max="6435" width="12.140625" style="42" bestFit="1" customWidth="1"/>
    <col min="6436" max="6436" width="7.85546875" style="42" bestFit="1" customWidth="1"/>
    <col min="6437" max="6441" width="9.140625" style="42"/>
    <col min="6442" max="6450" width="9.7109375" style="42" customWidth="1"/>
    <col min="6451" max="6656" width="9.140625" style="42"/>
    <col min="6657" max="6657" width="16.7109375" style="42" customWidth="1"/>
    <col min="6658" max="6683" width="3.42578125" style="42" customWidth="1"/>
    <col min="6684" max="6684" width="6" style="42" customWidth="1"/>
    <col min="6685" max="6685" width="11.85546875" style="42" customWidth="1"/>
    <col min="6686" max="6686" width="11.28515625" style="42" customWidth="1"/>
    <col min="6687" max="6688" width="9.140625" style="42"/>
    <col min="6689" max="6689" width="14" style="42" bestFit="1" customWidth="1"/>
    <col min="6690" max="6690" width="8.42578125" style="42" bestFit="1" customWidth="1"/>
    <col min="6691" max="6691" width="12.140625" style="42" bestFit="1" customWidth="1"/>
    <col min="6692" max="6692" width="7.85546875" style="42" bestFit="1" customWidth="1"/>
    <col min="6693" max="6697" width="9.140625" style="42"/>
    <col min="6698" max="6706" width="9.7109375" style="42" customWidth="1"/>
    <col min="6707" max="6912" width="9.140625" style="42"/>
    <col min="6913" max="6913" width="16.7109375" style="42" customWidth="1"/>
    <col min="6914" max="6939" width="3.42578125" style="42" customWidth="1"/>
    <col min="6940" max="6940" width="6" style="42" customWidth="1"/>
    <col min="6941" max="6941" width="11.85546875" style="42" customWidth="1"/>
    <col min="6942" max="6942" width="11.28515625" style="42" customWidth="1"/>
    <col min="6943" max="6944" width="9.140625" style="42"/>
    <col min="6945" max="6945" width="14" style="42" bestFit="1" customWidth="1"/>
    <col min="6946" max="6946" width="8.42578125" style="42" bestFit="1" customWidth="1"/>
    <col min="6947" max="6947" width="12.140625" style="42" bestFit="1" customWidth="1"/>
    <col min="6948" max="6948" width="7.85546875" style="42" bestFit="1" customWidth="1"/>
    <col min="6949" max="6953" width="9.140625" style="42"/>
    <col min="6954" max="6962" width="9.7109375" style="42" customWidth="1"/>
    <col min="6963" max="7168" width="9.140625" style="42"/>
    <col min="7169" max="7169" width="16.7109375" style="42" customWidth="1"/>
    <col min="7170" max="7195" width="3.42578125" style="42" customWidth="1"/>
    <col min="7196" max="7196" width="6" style="42" customWidth="1"/>
    <col min="7197" max="7197" width="11.85546875" style="42" customWidth="1"/>
    <col min="7198" max="7198" width="11.28515625" style="42" customWidth="1"/>
    <col min="7199" max="7200" width="9.140625" style="42"/>
    <col min="7201" max="7201" width="14" style="42" bestFit="1" customWidth="1"/>
    <col min="7202" max="7202" width="8.42578125" style="42" bestFit="1" customWidth="1"/>
    <col min="7203" max="7203" width="12.140625" style="42" bestFit="1" customWidth="1"/>
    <col min="7204" max="7204" width="7.85546875" style="42" bestFit="1" customWidth="1"/>
    <col min="7205" max="7209" width="9.140625" style="42"/>
    <col min="7210" max="7218" width="9.7109375" style="42" customWidth="1"/>
    <col min="7219" max="7424" width="9.140625" style="42"/>
    <col min="7425" max="7425" width="16.7109375" style="42" customWidth="1"/>
    <col min="7426" max="7451" width="3.42578125" style="42" customWidth="1"/>
    <col min="7452" max="7452" width="6" style="42" customWidth="1"/>
    <col min="7453" max="7453" width="11.85546875" style="42" customWidth="1"/>
    <col min="7454" max="7454" width="11.28515625" style="42" customWidth="1"/>
    <col min="7455" max="7456" width="9.140625" style="42"/>
    <col min="7457" max="7457" width="14" style="42" bestFit="1" customWidth="1"/>
    <col min="7458" max="7458" width="8.42578125" style="42" bestFit="1" customWidth="1"/>
    <col min="7459" max="7459" width="12.140625" style="42" bestFit="1" customWidth="1"/>
    <col min="7460" max="7460" width="7.85546875" style="42" bestFit="1" customWidth="1"/>
    <col min="7461" max="7465" width="9.140625" style="42"/>
    <col min="7466" max="7474" width="9.7109375" style="42" customWidth="1"/>
    <col min="7475" max="7680" width="9.140625" style="42"/>
    <col min="7681" max="7681" width="16.7109375" style="42" customWidth="1"/>
    <col min="7682" max="7707" width="3.42578125" style="42" customWidth="1"/>
    <col min="7708" max="7708" width="6" style="42" customWidth="1"/>
    <col min="7709" max="7709" width="11.85546875" style="42" customWidth="1"/>
    <col min="7710" max="7710" width="11.28515625" style="42" customWidth="1"/>
    <col min="7711" max="7712" width="9.140625" style="42"/>
    <col min="7713" max="7713" width="14" style="42" bestFit="1" customWidth="1"/>
    <col min="7714" max="7714" width="8.42578125" style="42" bestFit="1" customWidth="1"/>
    <col min="7715" max="7715" width="12.140625" style="42" bestFit="1" customWidth="1"/>
    <col min="7716" max="7716" width="7.85546875" style="42" bestFit="1" customWidth="1"/>
    <col min="7717" max="7721" width="9.140625" style="42"/>
    <col min="7722" max="7730" width="9.7109375" style="42" customWidth="1"/>
    <col min="7731" max="7936" width="9.140625" style="42"/>
    <col min="7937" max="7937" width="16.7109375" style="42" customWidth="1"/>
    <col min="7938" max="7963" width="3.42578125" style="42" customWidth="1"/>
    <col min="7964" max="7964" width="6" style="42" customWidth="1"/>
    <col min="7965" max="7965" width="11.85546875" style="42" customWidth="1"/>
    <col min="7966" max="7966" width="11.28515625" style="42" customWidth="1"/>
    <col min="7967" max="7968" width="9.140625" style="42"/>
    <col min="7969" max="7969" width="14" style="42" bestFit="1" customWidth="1"/>
    <col min="7970" max="7970" width="8.42578125" style="42" bestFit="1" customWidth="1"/>
    <col min="7971" max="7971" width="12.140625" style="42" bestFit="1" customWidth="1"/>
    <col min="7972" max="7972" width="7.85546875" style="42" bestFit="1" customWidth="1"/>
    <col min="7973" max="7977" width="9.140625" style="42"/>
    <col min="7978" max="7986" width="9.7109375" style="42" customWidth="1"/>
    <col min="7987" max="8192" width="9.140625" style="42"/>
    <col min="8193" max="8193" width="16.7109375" style="42" customWidth="1"/>
    <col min="8194" max="8219" width="3.42578125" style="42" customWidth="1"/>
    <col min="8220" max="8220" width="6" style="42" customWidth="1"/>
    <col min="8221" max="8221" width="11.85546875" style="42" customWidth="1"/>
    <col min="8222" max="8222" width="11.28515625" style="42" customWidth="1"/>
    <col min="8223" max="8224" width="9.140625" style="42"/>
    <col min="8225" max="8225" width="14" style="42" bestFit="1" customWidth="1"/>
    <col min="8226" max="8226" width="8.42578125" style="42" bestFit="1" customWidth="1"/>
    <col min="8227" max="8227" width="12.140625" style="42" bestFit="1" customWidth="1"/>
    <col min="8228" max="8228" width="7.85546875" style="42" bestFit="1" customWidth="1"/>
    <col min="8229" max="8233" width="9.140625" style="42"/>
    <col min="8234" max="8242" width="9.7109375" style="42" customWidth="1"/>
    <col min="8243" max="8448" width="9.140625" style="42"/>
    <col min="8449" max="8449" width="16.7109375" style="42" customWidth="1"/>
    <col min="8450" max="8475" width="3.42578125" style="42" customWidth="1"/>
    <col min="8476" max="8476" width="6" style="42" customWidth="1"/>
    <col min="8477" max="8477" width="11.85546875" style="42" customWidth="1"/>
    <col min="8478" max="8478" width="11.28515625" style="42" customWidth="1"/>
    <col min="8479" max="8480" width="9.140625" style="42"/>
    <col min="8481" max="8481" width="14" style="42" bestFit="1" customWidth="1"/>
    <col min="8482" max="8482" width="8.42578125" style="42" bestFit="1" customWidth="1"/>
    <col min="8483" max="8483" width="12.140625" style="42" bestFit="1" customWidth="1"/>
    <col min="8484" max="8484" width="7.85546875" style="42" bestFit="1" customWidth="1"/>
    <col min="8485" max="8489" width="9.140625" style="42"/>
    <col min="8490" max="8498" width="9.7109375" style="42" customWidth="1"/>
    <col min="8499" max="8704" width="9.140625" style="42"/>
    <col min="8705" max="8705" width="16.7109375" style="42" customWidth="1"/>
    <col min="8706" max="8731" width="3.42578125" style="42" customWidth="1"/>
    <col min="8732" max="8732" width="6" style="42" customWidth="1"/>
    <col min="8733" max="8733" width="11.85546875" style="42" customWidth="1"/>
    <col min="8734" max="8734" width="11.28515625" style="42" customWidth="1"/>
    <col min="8735" max="8736" width="9.140625" style="42"/>
    <col min="8737" max="8737" width="14" style="42" bestFit="1" customWidth="1"/>
    <col min="8738" max="8738" width="8.42578125" style="42" bestFit="1" customWidth="1"/>
    <col min="8739" max="8739" width="12.140625" style="42" bestFit="1" customWidth="1"/>
    <col min="8740" max="8740" width="7.85546875" style="42" bestFit="1" customWidth="1"/>
    <col min="8741" max="8745" width="9.140625" style="42"/>
    <col min="8746" max="8754" width="9.7109375" style="42" customWidth="1"/>
    <col min="8755" max="8960" width="9.140625" style="42"/>
    <col min="8961" max="8961" width="16.7109375" style="42" customWidth="1"/>
    <col min="8962" max="8987" width="3.42578125" style="42" customWidth="1"/>
    <col min="8988" max="8988" width="6" style="42" customWidth="1"/>
    <col min="8989" max="8989" width="11.85546875" style="42" customWidth="1"/>
    <col min="8990" max="8990" width="11.28515625" style="42" customWidth="1"/>
    <col min="8991" max="8992" width="9.140625" style="42"/>
    <col min="8993" max="8993" width="14" style="42" bestFit="1" customWidth="1"/>
    <col min="8994" max="8994" width="8.42578125" style="42" bestFit="1" customWidth="1"/>
    <col min="8995" max="8995" width="12.140625" style="42" bestFit="1" customWidth="1"/>
    <col min="8996" max="8996" width="7.85546875" style="42" bestFit="1" customWidth="1"/>
    <col min="8997" max="9001" width="9.140625" style="42"/>
    <col min="9002" max="9010" width="9.7109375" style="42" customWidth="1"/>
    <col min="9011" max="9216" width="9.140625" style="42"/>
    <col min="9217" max="9217" width="16.7109375" style="42" customWidth="1"/>
    <col min="9218" max="9243" width="3.42578125" style="42" customWidth="1"/>
    <col min="9244" max="9244" width="6" style="42" customWidth="1"/>
    <col min="9245" max="9245" width="11.85546875" style="42" customWidth="1"/>
    <col min="9246" max="9246" width="11.28515625" style="42" customWidth="1"/>
    <col min="9247" max="9248" width="9.140625" style="42"/>
    <col min="9249" max="9249" width="14" style="42" bestFit="1" customWidth="1"/>
    <col min="9250" max="9250" width="8.42578125" style="42" bestFit="1" customWidth="1"/>
    <col min="9251" max="9251" width="12.140625" style="42" bestFit="1" customWidth="1"/>
    <col min="9252" max="9252" width="7.85546875" style="42" bestFit="1" customWidth="1"/>
    <col min="9253" max="9257" width="9.140625" style="42"/>
    <col min="9258" max="9266" width="9.7109375" style="42" customWidth="1"/>
    <col min="9267" max="9472" width="9.140625" style="42"/>
    <col min="9473" max="9473" width="16.7109375" style="42" customWidth="1"/>
    <col min="9474" max="9499" width="3.42578125" style="42" customWidth="1"/>
    <col min="9500" max="9500" width="6" style="42" customWidth="1"/>
    <col min="9501" max="9501" width="11.85546875" style="42" customWidth="1"/>
    <col min="9502" max="9502" width="11.28515625" style="42" customWidth="1"/>
    <col min="9503" max="9504" width="9.140625" style="42"/>
    <col min="9505" max="9505" width="14" style="42" bestFit="1" customWidth="1"/>
    <col min="9506" max="9506" width="8.42578125" style="42" bestFit="1" customWidth="1"/>
    <col min="9507" max="9507" width="12.140625" style="42" bestFit="1" customWidth="1"/>
    <col min="9508" max="9508" width="7.85546875" style="42" bestFit="1" customWidth="1"/>
    <col min="9509" max="9513" width="9.140625" style="42"/>
    <col min="9514" max="9522" width="9.7109375" style="42" customWidth="1"/>
    <col min="9523" max="9728" width="9.140625" style="42"/>
    <col min="9729" max="9729" width="16.7109375" style="42" customWidth="1"/>
    <col min="9730" max="9755" width="3.42578125" style="42" customWidth="1"/>
    <col min="9756" max="9756" width="6" style="42" customWidth="1"/>
    <col min="9757" max="9757" width="11.85546875" style="42" customWidth="1"/>
    <col min="9758" max="9758" width="11.28515625" style="42" customWidth="1"/>
    <col min="9759" max="9760" width="9.140625" style="42"/>
    <col min="9761" max="9761" width="14" style="42" bestFit="1" customWidth="1"/>
    <col min="9762" max="9762" width="8.42578125" style="42" bestFit="1" customWidth="1"/>
    <col min="9763" max="9763" width="12.140625" style="42" bestFit="1" customWidth="1"/>
    <col min="9764" max="9764" width="7.85546875" style="42" bestFit="1" customWidth="1"/>
    <col min="9765" max="9769" width="9.140625" style="42"/>
    <col min="9770" max="9778" width="9.7109375" style="42" customWidth="1"/>
    <col min="9779" max="9984" width="9.140625" style="42"/>
    <col min="9985" max="9985" width="16.7109375" style="42" customWidth="1"/>
    <col min="9986" max="10011" width="3.42578125" style="42" customWidth="1"/>
    <col min="10012" max="10012" width="6" style="42" customWidth="1"/>
    <col min="10013" max="10013" width="11.85546875" style="42" customWidth="1"/>
    <col min="10014" max="10014" width="11.28515625" style="42" customWidth="1"/>
    <col min="10015" max="10016" width="9.140625" style="42"/>
    <col min="10017" max="10017" width="14" style="42" bestFit="1" customWidth="1"/>
    <col min="10018" max="10018" width="8.42578125" style="42" bestFit="1" customWidth="1"/>
    <col min="10019" max="10019" width="12.140625" style="42" bestFit="1" customWidth="1"/>
    <col min="10020" max="10020" width="7.85546875" style="42" bestFit="1" customWidth="1"/>
    <col min="10021" max="10025" width="9.140625" style="42"/>
    <col min="10026" max="10034" width="9.7109375" style="42" customWidth="1"/>
    <col min="10035" max="10240" width="9.140625" style="42"/>
    <col min="10241" max="10241" width="16.7109375" style="42" customWidth="1"/>
    <col min="10242" max="10267" width="3.42578125" style="42" customWidth="1"/>
    <col min="10268" max="10268" width="6" style="42" customWidth="1"/>
    <col min="10269" max="10269" width="11.85546875" style="42" customWidth="1"/>
    <col min="10270" max="10270" width="11.28515625" style="42" customWidth="1"/>
    <col min="10271" max="10272" width="9.140625" style="42"/>
    <col min="10273" max="10273" width="14" style="42" bestFit="1" customWidth="1"/>
    <col min="10274" max="10274" width="8.42578125" style="42" bestFit="1" customWidth="1"/>
    <col min="10275" max="10275" width="12.140625" style="42" bestFit="1" customWidth="1"/>
    <col min="10276" max="10276" width="7.85546875" style="42" bestFit="1" customWidth="1"/>
    <col min="10277" max="10281" width="9.140625" style="42"/>
    <col min="10282" max="10290" width="9.7109375" style="42" customWidth="1"/>
    <col min="10291" max="10496" width="9.140625" style="42"/>
    <col min="10497" max="10497" width="16.7109375" style="42" customWidth="1"/>
    <col min="10498" max="10523" width="3.42578125" style="42" customWidth="1"/>
    <col min="10524" max="10524" width="6" style="42" customWidth="1"/>
    <col min="10525" max="10525" width="11.85546875" style="42" customWidth="1"/>
    <col min="10526" max="10526" width="11.28515625" style="42" customWidth="1"/>
    <col min="10527" max="10528" width="9.140625" style="42"/>
    <col min="10529" max="10529" width="14" style="42" bestFit="1" customWidth="1"/>
    <col min="10530" max="10530" width="8.42578125" style="42" bestFit="1" customWidth="1"/>
    <col min="10531" max="10531" width="12.140625" style="42" bestFit="1" customWidth="1"/>
    <col min="10532" max="10532" width="7.85546875" style="42" bestFit="1" customWidth="1"/>
    <col min="10533" max="10537" width="9.140625" style="42"/>
    <col min="10538" max="10546" width="9.7109375" style="42" customWidth="1"/>
    <col min="10547" max="10752" width="9.140625" style="42"/>
    <col min="10753" max="10753" width="16.7109375" style="42" customWidth="1"/>
    <col min="10754" max="10779" width="3.42578125" style="42" customWidth="1"/>
    <col min="10780" max="10780" width="6" style="42" customWidth="1"/>
    <col min="10781" max="10781" width="11.85546875" style="42" customWidth="1"/>
    <col min="10782" max="10782" width="11.28515625" style="42" customWidth="1"/>
    <col min="10783" max="10784" width="9.140625" style="42"/>
    <col min="10785" max="10785" width="14" style="42" bestFit="1" customWidth="1"/>
    <col min="10786" max="10786" width="8.42578125" style="42" bestFit="1" customWidth="1"/>
    <col min="10787" max="10787" width="12.140625" style="42" bestFit="1" customWidth="1"/>
    <col min="10788" max="10788" width="7.85546875" style="42" bestFit="1" customWidth="1"/>
    <col min="10789" max="10793" width="9.140625" style="42"/>
    <col min="10794" max="10802" width="9.7109375" style="42" customWidth="1"/>
    <col min="10803" max="11008" width="9.140625" style="42"/>
    <col min="11009" max="11009" width="16.7109375" style="42" customWidth="1"/>
    <col min="11010" max="11035" width="3.42578125" style="42" customWidth="1"/>
    <col min="11036" max="11036" width="6" style="42" customWidth="1"/>
    <col min="11037" max="11037" width="11.85546875" style="42" customWidth="1"/>
    <col min="11038" max="11038" width="11.28515625" style="42" customWidth="1"/>
    <col min="11039" max="11040" width="9.140625" style="42"/>
    <col min="11041" max="11041" width="14" style="42" bestFit="1" customWidth="1"/>
    <col min="11042" max="11042" width="8.42578125" style="42" bestFit="1" customWidth="1"/>
    <col min="11043" max="11043" width="12.140625" style="42" bestFit="1" customWidth="1"/>
    <col min="11044" max="11044" width="7.85546875" style="42" bestFit="1" customWidth="1"/>
    <col min="11045" max="11049" width="9.140625" style="42"/>
    <col min="11050" max="11058" width="9.7109375" style="42" customWidth="1"/>
    <col min="11059" max="11264" width="9.140625" style="42"/>
    <col min="11265" max="11265" width="16.7109375" style="42" customWidth="1"/>
    <col min="11266" max="11291" width="3.42578125" style="42" customWidth="1"/>
    <col min="11292" max="11292" width="6" style="42" customWidth="1"/>
    <col min="11293" max="11293" width="11.85546875" style="42" customWidth="1"/>
    <col min="11294" max="11294" width="11.28515625" style="42" customWidth="1"/>
    <col min="11295" max="11296" width="9.140625" style="42"/>
    <col min="11297" max="11297" width="14" style="42" bestFit="1" customWidth="1"/>
    <col min="11298" max="11298" width="8.42578125" style="42" bestFit="1" customWidth="1"/>
    <col min="11299" max="11299" width="12.140625" style="42" bestFit="1" customWidth="1"/>
    <col min="11300" max="11300" width="7.85546875" style="42" bestFit="1" customWidth="1"/>
    <col min="11301" max="11305" width="9.140625" style="42"/>
    <col min="11306" max="11314" width="9.7109375" style="42" customWidth="1"/>
    <col min="11315" max="11520" width="9.140625" style="42"/>
    <col min="11521" max="11521" width="16.7109375" style="42" customWidth="1"/>
    <col min="11522" max="11547" width="3.42578125" style="42" customWidth="1"/>
    <col min="11548" max="11548" width="6" style="42" customWidth="1"/>
    <col min="11549" max="11549" width="11.85546875" style="42" customWidth="1"/>
    <col min="11550" max="11550" width="11.28515625" style="42" customWidth="1"/>
    <col min="11551" max="11552" width="9.140625" style="42"/>
    <col min="11553" max="11553" width="14" style="42" bestFit="1" customWidth="1"/>
    <col min="11554" max="11554" width="8.42578125" style="42" bestFit="1" customWidth="1"/>
    <col min="11555" max="11555" width="12.140625" style="42" bestFit="1" customWidth="1"/>
    <col min="11556" max="11556" width="7.85546875" style="42" bestFit="1" customWidth="1"/>
    <col min="11557" max="11561" width="9.140625" style="42"/>
    <col min="11562" max="11570" width="9.7109375" style="42" customWidth="1"/>
    <col min="11571" max="11776" width="9.140625" style="42"/>
    <col min="11777" max="11777" width="16.7109375" style="42" customWidth="1"/>
    <col min="11778" max="11803" width="3.42578125" style="42" customWidth="1"/>
    <col min="11804" max="11804" width="6" style="42" customWidth="1"/>
    <col min="11805" max="11805" width="11.85546875" style="42" customWidth="1"/>
    <col min="11806" max="11806" width="11.28515625" style="42" customWidth="1"/>
    <col min="11807" max="11808" width="9.140625" style="42"/>
    <col min="11809" max="11809" width="14" style="42" bestFit="1" customWidth="1"/>
    <col min="11810" max="11810" width="8.42578125" style="42" bestFit="1" customWidth="1"/>
    <col min="11811" max="11811" width="12.140625" style="42" bestFit="1" customWidth="1"/>
    <col min="11812" max="11812" width="7.85546875" style="42" bestFit="1" customWidth="1"/>
    <col min="11813" max="11817" width="9.140625" style="42"/>
    <col min="11818" max="11826" width="9.7109375" style="42" customWidth="1"/>
    <col min="11827" max="12032" width="9.140625" style="42"/>
    <col min="12033" max="12033" width="16.7109375" style="42" customWidth="1"/>
    <col min="12034" max="12059" width="3.42578125" style="42" customWidth="1"/>
    <col min="12060" max="12060" width="6" style="42" customWidth="1"/>
    <col min="12061" max="12061" width="11.85546875" style="42" customWidth="1"/>
    <col min="12062" max="12062" width="11.28515625" style="42" customWidth="1"/>
    <col min="12063" max="12064" width="9.140625" style="42"/>
    <col min="12065" max="12065" width="14" style="42" bestFit="1" customWidth="1"/>
    <col min="12066" max="12066" width="8.42578125" style="42" bestFit="1" customWidth="1"/>
    <col min="12067" max="12067" width="12.140625" style="42" bestFit="1" customWidth="1"/>
    <col min="12068" max="12068" width="7.85546875" style="42" bestFit="1" customWidth="1"/>
    <col min="12069" max="12073" width="9.140625" style="42"/>
    <col min="12074" max="12082" width="9.7109375" style="42" customWidth="1"/>
    <col min="12083" max="12288" width="9.140625" style="42"/>
    <col min="12289" max="12289" width="16.7109375" style="42" customWidth="1"/>
    <col min="12290" max="12315" width="3.42578125" style="42" customWidth="1"/>
    <col min="12316" max="12316" width="6" style="42" customWidth="1"/>
    <col min="12317" max="12317" width="11.85546875" style="42" customWidth="1"/>
    <col min="12318" max="12318" width="11.28515625" style="42" customWidth="1"/>
    <col min="12319" max="12320" width="9.140625" style="42"/>
    <col min="12321" max="12321" width="14" style="42" bestFit="1" customWidth="1"/>
    <col min="12322" max="12322" width="8.42578125" style="42" bestFit="1" customWidth="1"/>
    <col min="12323" max="12323" width="12.140625" style="42" bestFit="1" customWidth="1"/>
    <col min="12324" max="12324" width="7.85546875" style="42" bestFit="1" customWidth="1"/>
    <col min="12325" max="12329" width="9.140625" style="42"/>
    <col min="12330" max="12338" width="9.7109375" style="42" customWidth="1"/>
    <col min="12339" max="12544" width="9.140625" style="42"/>
    <col min="12545" max="12545" width="16.7109375" style="42" customWidth="1"/>
    <col min="12546" max="12571" width="3.42578125" style="42" customWidth="1"/>
    <col min="12572" max="12572" width="6" style="42" customWidth="1"/>
    <col min="12573" max="12573" width="11.85546875" style="42" customWidth="1"/>
    <col min="12574" max="12574" width="11.28515625" style="42" customWidth="1"/>
    <col min="12575" max="12576" width="9.140625" style="42"/>
    <col min="12577" max="12577" width="14" style="42" bestFit="1" customWidth="1"/>
    <col min="12578" max="12578" width="8.42578125" style="42" bestFit="1" customWidth="1"/>
    <col min="12579" max="12579" width="12.140625" style="42" bestFit="1" customWidth="1"/>
    <col min="12580" max="12580" width="7.85546875" style="42" bestFit="1" customWidth="1"/>
    <col min="12581" max="12585" width="9.140625" style="42"/>
    <col min="12586" max="12594" width="9.7109375" style="42" customWidth="1"/>
    <col min="12595" max="12800" width="9.140625" style="42"/>
    <col min="12801" max="12801" width="16.7109375" style="42" customWidth="1"/>
    <col min="12802" max="12827" width="3.42578125" style="42" customWidth="1"/>
    <col min="12828" max="12828" width="6" style="42" customWidth="1"/>
    <col min="12829" max="12829" width="11.85546875" style="42" customWidth="1"/>
    <col min="12830" max="12830" width="11.28515625" style="42" customWidth="1"/>
    <col min="12831" max="12832" width="9.140625" style="42"/>
    <col min="12833" max="12833" width="14" style="42" bestFit="1" customWidth="1"/>
    <col min="12834" max="12834" width="8.42578125" style="42" bestFit="1" customWidth="1"/>
    <col min="12835" max="12835" width="12.140625" style="42" bestFit="1" customWidth="1"/>
    <col min="12836" max="12836" width="7.85546875" style="42" bestFit="1" customWidth="1"/>
    <col min="12837" max="12841" width="9.140625" style="42"/>
    <col min="12842" max="12850" width="9.7109375" style="42" customWidth="1"/>
    <col min="12851" max="13056" width="9.140625" style="42"/>
    <col min="13057" max="13057" width="16.7109375" style="42" customWidth="1"/>
    <col min="13058" max="13083" width="3.42578125" style="42" customWidth="1"/>
    <col min="13084" max="13084" width="6" style="42" customWidth="1"/>
    <col min="13085" max="13085" width="11.85546875" style="42" customWidth="1"/>
    <col min="13086" max="13086" width="11.28515625" style="42" customWidth="1"/>
    <col min="13087" max="13088" width="9.140625" style="42"/>
    <col min="13089" max="13089" width="14" style="42" bestFit="1" customWidth="1"/>
    <col min="13090" max="13090" width="8.42578125" style="42" bestFit="1" customWidth="1"/>
    <col min="13091" max="13091" width="12.140625" style="42" bestFit="1" customWidth="1"/>
    <col min="13092" max="13092" width="7.85546875" style="42" bestFit="1" customWidth="1"/>
    <col min="13093" max="13097" width="9.140625" style="42"/>
    <col min="13098" max="13106" width="9.7109375" style="42" customWidth="1"/>
    <col min="13107" max="13312" width="9.140625" style="42"/>
    <col min="13313" max="13313" width="16.7109375" style="42" customWidth="1"/>
    <col min="13314" max="13339" width="3.42578125" style="42" customWidth="1"/>
    <col min="13340" max="13340" width="6" style="42" customWidth="1"/>
    <col min="13341" max="13341" width="11.85546875" style="42" customWidth="1"/>
    <col min="13342" max="13342" width="11.28515625" style="42" customWidth="1"/>
    <col min="13343" max="13344" width="9.140625" style="42"/>
    <col min="13345" max="13345" width="14" style="42" bestFit="1" customWidth="1"/>
    <col min="13346" max="13346" width="8.42578125" style="42" bestFit="1" customWidth="1"/>
    <col min="13347" max="13347" width="12.140625" style="42" bestFit="1" customWidth="1"/>
    <col min="13348" max="13348" width="7.85546875" style="42" bestFit="1" customWidth="1"/>
    <col min="13349" max="13353" width="9.140625" style="42"/>
    <col min="13354" max="13362" width="9.7109375" style="42" customWidth="1"/>
    <col min="13363" max="13568" width="9.140625" style="42"/>
    <col min="13569" max="13569" width="16.7109375" style="42" customWidth="1"/>
    <col min="13570" max="13595" width="3.42578125" style="42" customWidth="1"/>
    <col min="13596" max="13596" width="6" style="42" customWidth="1"/>
    <col min="13597" max="13597" width="11.85546875" style="42" customWidth="1"/>
    <col min="13598" max="13598" width="11.28515625" style="42" customWidth="1"/>
    <col min="13599" max="13600" width="9.140625" style="42"/>
    <col min="13601" max="13601" width="14" style="42" bestFit="1" customWidth="1"/>
    <col min="13602" max="13602" width="8.42578125" style="42" bestFit="1" customWidth="1"/>
    <col min="13603" max="13603" width="12.140625" style="42" bestFit="1" customWidth="1"/>
    <col min="13604" max="13604" width="7.85546875" style="42" bestFit="1" customWidth="1"/>
    <col min="13605" max="13609" width="9.140625" style="42"/>
    <col min="13610" max="13618" width="9.7109375" style="42" customWidth="1"/>
    <col min="13619" max="13824" width="9.140625" style="42"/>
    <col min="13825" max="13825" width="16.7109375" style="42" customWidth="1"/>
    <col min="13826" max="13851" width="3.42578125" style="42" customWidth="1"/>
    <col min="13852" max="13852" width="6" style="42" customWidth="1"/>
    <col min="13853" max="13853" width="11.85546875" style="42" customWidth="1"/>
    <col min="13854" max="13854" width="11.28515625" style="42" customWidth="1"/>
    <col min="13855" max="13856" width="9.140625" style="42"/>
    <col min="13857" max="13857" width="14" style="42" bestFit="1" customWidth="1"/>
    <col min="13858" max="13858" width="8.42578125" style="42" bestFit="1" customWidth="1"/>
    <col min="13859" max="13859" width="12.140625" style="42" bestFit="1" customWidth="1"/>
    <col min="13860" max="13860" width="7.85546875" style="42" bestFit="1" customWidth="1"/>
    <col min="13861" max="13865" width="9.140625" style="42"/>
    <col min="13866" max="13874" width="9.7109375" style="42" customWidth="1"/>
    <col min="13875" max="14080" width="9.140625" style="42"/>
    <col min="14081" max="14081" width="16.7109375" style="42" customWidth="1"/>
    <col min="14082" max="14107" width="3.42578125" style="42" customWidth="1"/>
    <col min="14108" max="14108" width="6" style="42" customWidth="1"/>
    <col min="14109" max="14109" width="11.85546875" style="42" customWidth="1"/>
    <col min="14110" max="14110" width="11.28515625" style="42" customWidth="1"/>
    <col min="14111" max="14112" width="9.140625" style="42"/>
    <col min="14113" max="14113" width="14" style="42" bestFit="1" customWidth="1"/>
    <col min="14114" max="14114" width="8.42578125" style="42" bestFit="1" customWidth="1"/>
    <col min="14115" max="14115" width="12.140625" style="42" bestFit="1" customWidth="1"/>
    <col min="14116" max="14116" width="7.85546875" style="42" bestFit="1" customWidth="1"/>
    <col min="14117" max="14121" width="9.140625" style="42"/>
    <col min="14122" max="14130" width="9.7109375" style="42" customWidth="1"/>
    <col min="14131" max="14336" width="9.140625" style="42"/>
    <col min="14337" max="14337" width="16.7109375" style="42" customWidth="1"/>
    <col min="14338" max="14363" width="3.42578125" style="42" customWidth="1"/>
    <col min="14364" max="14364" width="6" style="42" customWidth="1"/>
    <col min="14365" max="14365" width="11.85546875" style="42" customWidth="1"/>
    <col min="14366" max="14366" width="11.28515625" style="42" customWidth="1"/>
    <col min="14367" max="14368" width="9.140625" style="42"/>
    <col min="14369" max="14369" width="14" style="42" bestFit="1" customWidth="1"/>
    <col min="14370" max="14370" width="8.42578125" style="42" bestFit="1" customWidth="1"/>
    <col min="14371" max="14371" width="12.140625" style="42" bestFit="1" customWidth="1"/>
    <col min="14372" max="14372" width="7.85546875" style="42" bestFit="1" customWidth="1"/>
    <col min="14373" max="14377" width="9.140625" style="42"/>
    <col min="14378" max="14386" width="9.7109375" style="42" customWidth="1"/>
    <col min="14387" max="14592" width="9.140625" style="42"/>
    <col min="14593" max="14593" width="16.7109375" style="42" customWidth="1"/>
    <col min="14594" max="14619" width="3.42578125" style="42" customWidth="1"/>
    <col min="14620" max="14620" width="6" style="42" customWidth="1"/>
    <col min="14621" max="14621" width="11.85546875" style="42" customWidth="1"/>
    <col min="14622" max="14622" width="11.28515625" style="42" customWidth="1"/>
    <col min="14623" max="14624" width="9.140625" style="42"/>
    <col min="14625" max="14625" width="14" style="42" bestFit="1" customWidth="1"/>
    <col min="14626" max="14626" width="8.42578125" style="42" bestFit="1" customWidth="1"/>
    <col min="14627" max="14627" width="12.140625" style="42" bestFit="1" customWidth="1"/>
    <col min="14628" max="14628" width="7.85546875" style="42" bestFit="1" customWidth="1"/>
    <col min="14629" max="14633" width="9.140625" style="42"/>
    <col min="14634" max="14642" width="9.7109375" style="42" customWidth="1"/>
    <col min="14643" max="14848" width="9.140625" style="42"/>
    <col min="14849" max="14849" width="16.7109375" style="42" customWidth="1"/>
    <col min="14850" max="14875" width="3.42578125" style="42" customWidth="1"/>
    <col min="14876" max="14876" width="6" style="42" customWidth="1"/>
    <col min="14877" max="14877" width="11.85546875" style="42" customWidth="1"/>
    <col min="14878" max="14878" width="11.28515625" style="42" customWidth="1"/>
    <col min="14879" max="14880" width="9.140625" style="42"/>
    <col min="14881" max="14881" width="14" style="42" bestFit="1" customWidth="1"/>
    <col min="14882" max="14882" width="8.42578125" style="42" bestFit="1" customWidth="1"/>
    <col min="14883" max="14883" width="12.140625" style="42" bestFit="1" customWidth="1"/>
    <col min="14884" max="14884" width="7.85546875" style="42" bestFit="1" customWidth="1"/>
    <col min="14885" max="14889" width="9.140625" style="42"/>
    <col min="14890" max="14898" width="9.7109375" style="42" customWidth="1"/>
    <col min="14899" max="15104" width="9.140625" style="42"/>
    <col min="15105" max="15105" width="16.7109375" style="42" customWidth="1"/>
    <col min="15106" max="15131" width="3.42578125" style="42" customWidth="1"/>
    <col min="15132" max="15132" width="6" style="42" customWidth="1"/>
    <col min="15133" max="15133" width="11.85546875" style="42" customWidth="1"/>
    <col min="15134" max="15134" width="11.28515625" style="42" customWidth="1"/>
    <col min="15135" max="15136" width="9.140625" style="42"/>
    <col min="15137" max="15137" width="14" style="42" bestFit="1" customWidth="1"/>
    <col min="15138" max="15138" width="8.42578125" style="42" bestFit="1" customWidth="1"/>
    <col min="15139" max="15139" width="12.140625" style="42" bestFit="1" customWidth="1"/>
    <col min="15140" max="15140" width="7.85546875" style="42" bestFit="1" customWidth="1"/>
    <col min="15141" max="15145" width="9.140625" style="42"/>
    <col min="15146" max="15154" width="9.7109375" style="42" customWidth="1"/>
    <col min="15155" max="15360" width="9.140625" style="42"/>
    <col min="15361" max="15361" width="16.7109375" style="42" customWidth="1"/>
    <col min="15362" max="15387" width="3.42578125" style="42" customWidth="1"/>
    <col min="15388" max="15388" width="6" style="42" customWidth="1"/>
    <col min="15389" max="15389" width="11.85546875" style="42" customWidth="1"/>
    <col min="15390" max="15390" width="11.28515625" style="42" customWidth="1"/>
    <col min="15391" max="15392" width="9.140625" style="42"/>
    <col min="15393" max="15393" width="14" style="42" bestFit="1" customWidth="1"/>
    <col min="15394" max="15394" width="8.42578125" style="42" bestFit="1" customWidth="1"/>
    <col min="15395" max="15395" width="12.140625" style="42" bestFit="1" customWidth="1"/>
    <col min="15396" max="15396" width="7.85546875" style="42" bestFit="1" customWidth="1"/>
    <col min="15397" max="15401" width="9.140625" style="42"/>
    <col min="15402" max="15410" width="9.7109375" style="42" customWidth="1"/>
    <col min="15411" max="15616" width="9.140625" style="42"/>
    <col min="15617" max="15617" width="16.7109375" style="42" customWidth="1"/>
    <col min="15618" max="15643" width="3.42578125" style="42" customWidth="1"/>
    <col min="15644" max="15644" width="6" style="42" customWidth="1"/>
    <col min="15645" max="15645" width="11.85546875" style="42" customWidth="1"/>
    <col min="15646" max="15646" width="11.28515625" style="42" customWidth="1"/>
    <col min="15647" max="15648" width="9.140625" style="42"/>
    <col min="15649" max="15649" width="14" style="42" bestFit="1" customWidth="1"/>
    <col min="15650" max="15650" width="8.42578125" style="42" bestFit="1" customWidth="1"/>
    <col min="15651" max="15651" width="12.140625" style="42" bestFit="1" customWidth="1"/>
    <col min="15652" max="15652" width="7.85546875" style="42" bestFit="1" customWidth="1"/>
    <col min="15653" max="15657" width="9.140625" style="42"/>
    <col min="15658" max="15666" width="9.7109375" style="42" customWidth="1"/>
    <col min="15667" max="15872" width="9.140625" style="42"/>
    <col min="15873" max="15873" width="16.7109375" style="42" customWidth="1"/>
    <col min="15874" max="15899" width="3.42578125" style="42" customWidth="1"/>
    <col min="15900" max="15900" width="6" style="42" customWidth="1"/>
    <col min="15901" max="15901" width="11.85546875" style="42" customWidth="1"/>
    <col min="15902" max="15902" width="11.28515625" style="42" customWidth="1"/>
    <col min="15903" max="15904" width="9.140625" style="42"/>
    <col min="15905" max="15905" width="14" style="42" bestFit="1" customWidth="1"/>
    <col min="15906" max="15906" width="8.42578125" style="42" bestFit="1" customWidth="1"/>
    <col min="15907" max="15907" width="12.140625" style="42" bestFit="1" customWidth="1"/>
    <col min="15908" max="15908" width="7.85546875" style="42" bestFit="1" customWidth="1"/>
    <col min="15909" max="15913" width="9.140625" style="42"/>
    <col min="15914" max="15922" width="9.7109375" style="42" customWidth="1"/>
    <col min="15923" max="16128" width="9.140625" style="42"/>
    <col min="16129" max="16129" width="16.7109375" style="42" customWidth="1"/>
    <col min="16130" max="16155" width="3.42578125" style="42" customWidth="1"/>
    <col min="16156" max="16156" width="6" style="42" customWidth="1"/>
    <col min="16157" max="16157" width="11.85546875" style="42" customWidth="1"/>
    <col min="16158" max="16158" width="11.28515625" style="42" customWidth="1"/>
    <col min="16159" max="16160" width="9.140625" style="42"/>
    <col min="16161" max="16161" width="14" style="42" bestFit="1" customWidth="1"/>
    <col min="16162" max="16162" width="8.42578125" style="42" bestFit="1" customWidth="1"/>
    <col min="16163" max="16163" width="12.140625" style="42" bestFit="1" customWidth="1"/>
    <col min="16164" max="16164" width="7.85546875" style="42" bestFit="1" customWidth="1"/>
    <col min="16165" max="16169" width="9.140625" style="42"/>
    <col min="16170" max="16178" width="9.7109375" style="42" customWidth="1"/>
    <col min="16179" max="16384" width="9.140625" style="42"/>
  </cols>
  <sheetData>
    <row r="1" spans="1:36" ht="17.25" customHeight="1">
      <c r="A1" s="715"/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715"/>
      <c r="M1" s="715"/>
      <c r="N1" s="715"/>
      <c r="O1" s="715"/>
      <c r="P1" s="715"/>
      <c r="Q1" s="715"/>
      <c r="R1" s="715"/>
      <c r="S1" s="715"/>
      <c r="T1" s="715"/>
      <c r="U1" s="715"/>
      <c r="V1" s="715"/>
      <c r="W1" s="715"/>
      <c r="X1" s="715"/>
      <c r="Y1" s="715"/>
      <c r="Z1" s="715"/>
      <c r="AA1" s="715"/>
      <c r="AB1" s="715"/>
      <c r="AC1" s="558"/>
      <c r="AD1" s="410"/>
      <c r="AE1" s="70"/>
      <c r="AF1" s="559"/>
      <c r="AG1" s="559"/>
      <c r="AH1" s="559"/>
      <c r="AI1" s="559"/>
      <c r="AJ1" s="559"/>
    </row>
    <row r="2" spans="1:36" ht="18" customHeight="1">
      <c r="A2" s="716" t="s">
        <v>146</v>
      </c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6"/>
      <c r="AC2" s="560"/>
      <c r="AD2" s="410"/>
      <c r="AE2" s="70"/>
      <c r="AF2" s="559"/>
      <c r="AG2" s="561"/>
      <c r="AH2" s="561"/>
      <c r="AI2" s="561"/>
      <c r="AJ2" s="561"/>
    </row>
    <row r="3" spans="1:36" ht="18" customHeight="1">
      <c r="A3" s="716" t="s">
        <v>401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560"/>
      <c r="AD3" s="410"/>
      <c r="AE3" s="70"/>
      <c r="AF3" s="559"/>
      <c r="AG3" s="559"/>
      <c r="AH3" s="559"/>
      <c r="AI3" s="559"/>
      <c r="AJ3" s="559"/>
    </row>
    <row r="4" spans="1:36" ht="18" customHeight="1">
      <c r="A4" s="717" t="s">
        <v>2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7"/>
      <c r="Z4" s="717"/>
      <c r="AA4" s="717"/>
      <c r="AB4" s="717"/>
      <c r="AC4" s="560"/>
      <c r="AD4" s="410"/>
      <c r="AE4" s="70"/>
      <c r="AF4" s="559"/>
      <c r="AG4" s="559"/>
      <c r="AH4" s="559"/>
      <c r="AI4" s="562"/>
      <c r="AJ4" s="559"/>
    </row>
    <row r="5" spans="1:36">
      <c r="A5" s="716"/>
      <c r="B5" s="716"/>
      <c r="C5" s="716"/>
      <c r="D5" s="716"/>
      <c r="E5" s="716"/>
      <c r="F5" s="716"/>
      <c r="G5" s="716"/>
      <c r="H5" s="716"/>
      <c r="I5" s="716"/>
      <c r="J5" s="716"/>
      <c r="K5" s="716"/>
      <c r="L5" s="716"/>
      <c r="M5" s="716"/>
      <c r="N5" s="716"/>
      <c r="O5" s="716"/>
      <c r="P5" s="716"/>
      <c r="Q5" s="716"/>
      <c r="R5" s="716"/>
      <c r="S5" s="716"/>
      <c r="T5" s="716"/>
      <c r="U5" s="716"/>
      <c r="V5" s="716"/>
      <c r="W5" s="716"/>
      <c r="X5" s="716"/>
      <c r="Y5" s="716"/>
      <c r="Z5" s="716"/>
      <c r="AA5" s="716"/>
      <c r="AB5" s="716"/>
      <c r="AC5" s="560"/>
      <c r="AD5" s="410"/>
      <c r="AE5" s="70"/>
      <c r="AF5" s="559"/>
      <c r="AG5" s="559"/>
      <c r="AH5" s="559"/>
      <c r="AI5" s="559"/>
      <c r="AJ5" s="559"/>
    </row>
    <row r="6" spans="1:36">
      <c r="B6" s="600"/>
      <c r="C6" s="600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720" t="s">
        <v>54</v>
      </c>
      <c r="AD6" s="410"/>
      <c r="AE6" s="70"/>
      <c r="AF6" s="559"/>
      <c r="AG6" s="559"/>
      <c r="AH6" s="559"/>
      <c r="AI6" s="559"/>
      <c r="AJ6" s="559"/>
    </row>
    <row r="7" spans="1:36" ht="10.5" customHeight="1">
      <c r="B7" s="601" t="s">
        <v>88</v>
      </c>
      <c r="C7" s="601" t="s">
        <v>89</v>
      </c>
      <c r="D7" s="601" t="s">
        <v>90</v>
      </c>
      <c r="E7" s="601" t="s">
        <v>92</v>
      </c>
      <c r="F7" s="601" t="s">
        <v>93</v>
      </c>
      <c r="G7" s="601" t="s">
        <v>95</v>
      </c>
      <c r="H7" s="601" t="s">
        <v>96</v>
      </c>
      <c r="I7" s="601" t="s">
        <v>97</v>
      </c>
      <c r="J7" s="601" t="s">
        <v>98</v>
      </c>
      <c r="K7" s="601" t="s">
        <v>99</v>
      </c>
      <c r="L7" s="601" t="s">
        <v>105</v>
      </c>
      <c r="M7" s="601" t="s">
        <v>107</v>
      </c>
      <c r="N7" s="601" t="s">
        <v>104</v>
      </c>
      <c r="O7" s="601" t="s">
        <v>101</v>
      </c>
      <c r="P7" s="601" t="s">
        <v>103</v>
      </c>
      <c r="Q7" s="601" t="s">
        <v>100</v>
      </c>
      <c r="R7" s="601" t="s">
        <v>112</v>
      </c>
      <c r="S7" s="601" t="s">
        <v>111</v>
      </c>
      <c r="T7" s="601" t="s">
        <v>110</v>
      </c>
      <c r="U7" s="601" t="s">
        <v>108</v>
      </c>
      <c r="V7" s="601" t="s">
        <v>109</v>
      </c>
      <c r="W7" s="601" t="s">
        <v>94</v>
      </c>
      <c r="X7" s="601" t="s">
        <v>102</v>
      </c>
      <c r="Y7" s="601" t="s">
        <v>106</v>
      </c>
      <c r="Z7" s="601" t="s">
        <v>91</v>
      </c>
      <c r="AA7" s="601" t="s">
        <v>113</v>
      </c>
      <c r="AB7" s="720"/>
      <c r="AD7" s="410"/>
      <c r="AE7" s="70"/>
      <c r="AF7" s="559"/>
      <c r="AG7" s="559"/>
      <c r="AH7" s="559"/>
      <c r="AI7" s="559"/>
      <c r="AJ7" s="559"/>
    </row>
    <row r="8" spans="1:36" ht="9" customHeight="1">
      <c r="A8" s="13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34"/>
      <c r="AD8" s="410"/>
      <c r="AE8" s="70"/>
      <c r="AF8" s="559"/>
      <c r="AG8" s="559"/>
      <c r="AH8" s="559"/>
      <c r="AI8" s="559"/>
      <c r="AJ8" s="559"/>
    </row>
    <row r="9" spans="1:36" ht="19.5" customHeight="1">
      <c r="A9" s="602" t="s">
        <v>402</v>
      </c>
      <c r="B9" s="569">
        <f t="shared" ref="B9:AA9" si="0">SUM(B10:B17)</f>
        <v>16</v>
      </c>
      <c r="C9" s="569">
        <f t="shared" si="0"/>
        <v>9</v>
      </c>
      <c r="D9" s="569">
        <f t="shared" si="0"/>
        <v>7</v>
      </c>
      <c r="E9" s="569">
        <f t="shared" si="0"/>
        <v>2</v>
      </c>
      <c r="F9" s="569">
        <f t="shared" si="0"/>
        <v>2</v>
      </c>
      <c r="G9" s="569">
        <f t="shared" si="0"/>
        <v>5</v>
      </c>
      <c r="H9" s="569">
        <f t="shared" si="0"/>
        <v>6</v>
      </c>
      <c r="I9" s="569">
        <f t="shared" si="0"/>
        <v>1</v>
      </c>
      <c r="J9" s="569">
        <f t="shared" si="0"/>
        <v>1</v>
      </c>
      <c r="K9" s="569">
        <f t="shared" si="0"/>
        <v>0</v>
      </c>
      <c r="L9" s="569">
        <f t="shared" si="0"/>
        <v>0</v>
      </c>
      <c r="M9" s="569">
        <f t="shared" si="0"/>
        <v>0</v>
      </c>
      <c r="N9" s="569">
        <f t="shared" si="0"/>
        <v>1</v>
      </c>
      <c r="O9" s="569">
        <f t="shared" si="0"/>
        <v>2</v>
      </c>
      <c r="P9" s="569">
        <f t="shared" si="0"/>
        <v>1</v>
      </c>
      <c r="Q9" s="569">
        <f t="shared" si="0"/>
        <v>1</v>
      </c>
      <c r="R9" s="569">
        <f t="shared" si="0"/>
        <v>3</v>
      </c>
      <c r="S9" s="569">
        <f t="shared" si="0"/>
        <v>1</v>
      </c>
      <c r="T9" s="569">
        <f t="shared" si="0"/>
        <v>0</v>
      </c>
      <c r="U9" s="569">
        <f t="shared" si="0"/>
        <v>3</v>
      </c>
      <c r="V9" s="569">
        <f t="shared" si="0"/>
        <v>1</v>
      </c>
      <c r="W9" s="569">
        <f t="shared" si="0"/>
        <v>3</v>
      </c>
      <c r="X9" s="569">
        <f t="shared" si="0"/>
        <v>2</v>
      </c>
      <c r="Y9" s="569">
        <f t="shared" si="0"/>
        <v>2</v>
      </c>
      <c r="Z9" s="569">
        <f t="shared" si="0"/>
        <v>5</v>
      </c>
      <c r="AA9" s="569">
        <f t="shared" si="0"/>
        <v>1</v>
      </c>
      <c r="AB9" s="569">
        <f>SUM(B9:AA9)</f>
        <v>75</v>
      </c>
      <c r="AC9" s="134"/>
      <c r="AD9" s="410"/>
      <c r="AE9" s="70"/>
      <c r="AF9" s="559"/>
      <c r="AG9" s="559"/>
      <c r="AH9" s="559"/>
      <c r="AI9" s="559"/>
      <c r="AJ9" s="559"/>
    </row>
    <row r="10" spans="1:36" ht="12" customHeight="1">
      <c r="A10" s="566" t="s">
        <v>403</v>
      </c>
      <c r="B10" s="567"/>
      <c r="C10" s="567"/>
      <c r="D10" s="567"/>
      <c r="E10" s="567"/>
      <c r="F10" s="567"/>
      <c r="G10" s="567"/>
      <c r="H10" s="567"/>
      <c r="I10" s="567"/>
      <c r="J10" s="567"/>
      <c r="K10" s="567"/>
      <c r="L10" s="567"/>
      <c r="M10" s="567"/>
      <c r="N10" s="567"/>
      <c r="O10" s="567"/>
      <c r="P10" s="567"/>
      <c r="Q10" s="567"/>
      <c r="R10" s="567"/>
      <c r="S10" s="567"/>
      <c r="T10" s="567"/>
      <c r="U10" s="567">
        <v>1</v>
      </c>
      <c r="V10" s="567"/>
      <c r="W10" s="567"/>
      <c r="X10" s="567">
        <v>2</v>
      </c>
      <c r="Y10" s="567"/>
      <c r="Z10" s="567"/>
      <c r="AA10" s="567"/>
      <c r="AB10" s="567">
        <f t="shared" ref="AB10:AB17" si="1">SUM(B10:AA10)</f>
        <v>3</v>
      </c>
      <c r="AC10" s="134"/>
      <c r="AD10" s="410"/>
      <c r="AE10" s="70"/>
      <c r="AF10" s="559"/>
      <c r="AG10" s="559"/>
      <c r="AH10" s="559"/>
      <c r="AI10" s="559"/>
      <c r="AJ10" s="559"/>
    </row>
    <row r="11" spans="1:36" ht="12" customHeight="1">
      <c r="A11" s="566" t="s">
        <v>405</v>
      </c>
      <c r="B11" s="567">
        <v>2</v>
      </c>
      <c r="C11" s="567">
        <v>1</v>
      </c>
      <c r="D11" s="567"/>
      <c r="E11" s="567">
        <v>2</v>
      </c>
      <c r="F11" s="567">
        <v>2</v>
      </c>
      <c r="G11" s="567">
        <v>5</v>
      </c>
      <c r="H11" s="567">
        <v>6</v>
      </c>
      <c r="I11" s="567">
        <v>1</v>
      </c>
      <c r="J11" s="567">
        <v>1</v>
      </c>
      <c r="K11" s="567"/>
      <c r="L11" s="567"/>
      <c r="M11" s="567"/>
      <c r="N11" s="567"/>
      <c r="O11" s="567">
        <v>1</v>
      </c>
      <c r="P11" s="567"/>
      <c r="Q11" s="567"/>
      <c r="R11" s="567">
        <v>3</v>
      </c>
      <c r="S11" s="567"/>
      <c r="T11" s="567"/>
      <c r="U11" s="567"/>
      <c r="V11" s="567"/>
      <c r="W11" s="567"/>
      <c r="X11" s="567"/>
      <c r="Y11" s="567"/>
      <c r="Z11" s="567"/>
      <c r="AA11" s="567">
        <v>1</v>
      </c>
      <c r="AB11" s="567">
        <f t="shared" si="1"/>
        <v>25</v>
      </c>
      <c r="AC11" s="134"/>
      <c r="AD11" s="70"/>
      <c r="AE11" s="70"/>
    </row>
    <row r="12" spans="1:36" ht="12" customHeight="1">
      <c r="A12" s="566" t="s">
        <v>406</v>
      </c>
      <c r="B12" s="567"/>
      <c r="C12" s="567"/>
      <c r="D12" s="567"/>
      <c r="E12" s="567"/>
      <c r="F12" s="567"/>
      <c r="G12" s="567"/>
      <c r="H12" s="567"/>
      <c r="I12" s="567"/>
      <c r="J12" s="567"/>
      <c r="K12" s="567"/>
      <c r="L12" s="567"/>
      <c r="M12" s="567"/>
      <c r="N12" s="567"/>
      <c r="O12" s="567"/>
      <c r="P12" s="567"/>
      <c r="Q12" s="567"/>
      <c r="R12" s="567"/>
      <c r="S12" s="567"/>
      <c r="T12" s="567"/>
      <c r="U12" s="567"/>
      <c r="V12" s="567">
        <v>1</v>
      </c>
      <c r="W12" s="567"/>
      <c r="X12" s="567"/>
      <c r="Y12" s="567"/>
      <c r="Z12" s="567"/>
      <c r="AA12" s="567"/>
      <c r="AB12" s="567">
        <f t="shared" si="1"/>
        <v>1</v>
      </c>
      <c r="AC12" s="134"/>
      <c r="AD12" s="70"/>
      <c r="AE12" s="70"/>
    </row>
    <row r="13" spans="1:36" ht="12" customHeight="1">
      <c r="A13" s="566" t="s">
        <v>407</v>
      </c>
      <c r="B13" s="567"/>
      <c r="C13" s="567"/>
      <c r="D13" s="567"/>
      <c r="E13" s="567"/>
      <c r="F13" s="567"/>
      <c r="G13" s="567"/>
      <c r="H13" s="567"/>
      <c r="I13" s="567"/>
      <c r="J13" s="567"/>
      <c r="K13" s="567"/>
      <c r="L13" s="567"/>
      <c r="M13" s="567"/>
      <c r="N13" s="567"/>
      <c r="O13" s="567"/>
      <c r="P13" s="567"/>
      <c r="Q13" s="567"/>
      <c r="R13" s="567"/>
      <c r="S13" s="567"/>
      <c r="T13" s="567"/>
      <c r="U13" s="567">
        <v>2</v>
      </c>
      <c r="V13" s="567"/>
      <c r="W13" s="567"/>
      <c r="X13" s="567"/>
      <c r="Y13" s="567"/>
      <c r="Z13" s="567"/>
      <c r="AA13" s="567"/>
      <c r="AB13" s="567">
        <f t="shared" si="1"/>
        <v>2</v>
      </c>
      <c r="AC13" s="134"/>
    </row>
    <row r="14" spans="1:36" ht="12" customHeight="1">
      <c r="A14" s="566" t="s">
        <v>408</v>
      </c>
      <c r="B14" s="567"/>
      <c r="C14" s="567"/>
      <c r="D14" s="567"/>
      <c r="E14" s="567"/>
      <c r="F14" s="567"/>
      <c r="G14" s="567"/>
      <c r="H14" s="567"/>
      <c r="I14" s="567"/>
      <c r="J14" s="567"/>
      <c r="K14" s="567"/>
      <c r="L14" s="567"/>
      <c r="M14" s="567"/>
      <c r="N14" s="567">
        <v>1</v>
      </c>
      <c r="O14" s="567"/>
      <c r="P14" s="567"/>
      <c r="Q14" s="567"/>
      <c r="R14" s="567"/>
      <c r="S14" s="567">
        <v>1</v>
      </c>
      <c r="T14" s="567"/>
      <c r="U14" s="567"/>
      <c r="V14" s="567"/>
      <c r="W14" s="567">
        <v>3</v>
      </c>
      <c r="X14" s="567"/>
      <c r="Y14" s="567">
        <v>2</v>
      </c>
      <c r="Z14" s="567"/>
      <c r="AA14" s="567"/>
      <c r="AB14" s="567">
        <f t="shared" si="1"/>
        <v>7</v>
      </c>
      <c r="AC14" s="134"/>
    </row>
    <row r="15" spans="1:36" ht="12" customHeight="1">
      <c r="A15" s="566" t="s">
        <v>409</v>
      </c>
      <c r="B15" s="567">
        <v>13</v>
      </c>
      <c r="C15" s="567">
        <v>8</v>
      </c>
      <c r="D15" s="567">
        <v>7</v>
      </c>
      <c r="E15" s="567"/>
      <c r="F15" s="567"/>
      <c r="G15" s="567"/>
      <c r="H15" s="567"/>
      <c r="I15" s="567"/>
      <c r="J15" s="567"/>
      <c r="K15" s="567"/>
      <c r="L15" s="567"/>
      <c r="M15" s="567"/>
      <c r="N15" s="567"/>
      <c r="O15" s="567">
        <v>1</v>
      </c>
      <c r="P15" s="567">
        <v>1</v>
      </c>
      <c r="Q15" s="567"/>
      <c r="R15" s="567"/>
      <c r="S15" s="567"/>
      <c r="T15" s="567"/>
      <c r="U15" s="567"/>
      <c r="V15" s="567"/>
      <c r="W15" s="567"/>
      <c r="X15" s="567"/>
      <c r="Y15" s="567"/>
      <c r="Z15" s="567">
        <v>5</v>
      </c>
      <c r="AA15" s="567"/>
      <c r="AB15" s="567">
        <f t="shared" si="1"/>
        <v>35</v>
      </c>
      <c r="AC15" s="134"/>
    </row>
    <row r="16" spans="1:36" ht="12" customHeight="1">
      <c r="A16" s="566" t="s">
        <v>410</v>
      </c>
      <c r="B16" s="567"/>
      <c r="C16" s="567"/>
      <c r="D16" s="567"/>
      <c r="E16" s="567"/>
      <c r="F16" s="567"/>
      <c r="G16" s="567"/>
      <c r="H16" s="567"/>
      <c r="I16" s="567"/>
      <c r="J16" s="567"/>
      <c r="K16" s="567"/>
      <c r="L16" s="567"/>
      <c r="M16" s="567"/>
      <c r="N16" s="567"/>
      <c r="O16" s="567"/>
      <c r="P16" s="567"/>
      <c r="Q16" s="567">
        <v>1</v>
      </c>
      <c r="R16" s="567"/>
      <c r="S16" s="567"/>
      <c r="T16" s="567"/>
      <c r="U16" s="567"/>
      <c r="V16" s="567"/>
      <c r="W16" s="567"/>
      <c r="X16" s="567"/>
      <c r="Y16" s="567"/>
      <c r="Z16" s="567"/>
      <c r="AA16" s="567"/>
      <c r="AB16" s="567">
        <f t="shared" si="1"/>
        <v>1</v>
      </c>
      <c r="AC16" s="134"/>
    </row>
    <row r="17" spans="1:29" ht="12" customHeight="1">
      <c r="A17" s="566" t="s">
        <v>411</v>
      </c>
      <c r="B17" s="567">
        <v>1</v>
      </c>
      <c r="C17" s="567"/>
      <c r="D17" s="567"/>
      <c r="E17" s="567"/>
      <c r="F17" s="567"/>
      <c r="G17" s="567"/>
      <c r="H17" s="567"/>
      <c r="I17" s="567"/>
      <c r="J17" s="567"/>
      <c r="K17" s="567"/>
      <c r="L17" s="567"/>
      <c r="M17" s="567"/>
      <c r="N17" s="567"/>
      <c r="O17" s="567"/>
      <c r="P17" s="567"/>
      <c r="Q17" s="567"/>
      <c r="R17" s="567"/>
      <c r="S17" s="567"/>
      <c r="T17" s="567"/>
      <c r="U17" s="567"/>
      <c r="V17" s="567"/>
      <c r="W17" s="567"/>
      <c r="X17" s="567"/>
      <c r="Y17" s="567"/>
      <c r="Z17" s="567"/>
      <c r="AA17" s="567"/>
      <c r="AB17" s="567">
        <f t="shared" si="1"/>
        <v>1</v>
      </c>
      <c r="AC17" s="134"/>
    </row>
    <row r="18" spans="1:29" ht="17.25" customHeight="1">
      <c r="A18" s="603" t="s">
        <v>413</v>
      </c>
      <c r="B18" s="569">
        <f t="shared" ref="B18:AB18" si="2">SUM(B19:B87)</f>
        <v>11</v>
      </c>
      <c r="C18" s="569">
        <f t="shared" si="2"/>
        <v>10</v>
      </c>
      <c r="D18" s="569">
        <f t="shared" si="2"/>
        <v>0</v>
      </c>
      <c r="E18" s="569">
        <f t="shared" si="2"/>
        <v>0</v>
      </c>
      <c r="F18" s="569">
        <f t="shared" si="2"/>
        <v>1</v>
      </c>
      <c r="G18" s="569">
        <f t="shared" si="2"/>
        <v>2</v>
      </c>
      <c r="H18" s="569">
        <f t="shared" si="2"/>
        <v>1</v>
      </c>
      <c r="I18" s="569">
        <f t="shared" si="2"/>
        <v>2</v>
      </c>
      <c r="J18" s="569">
        <f t="shared" si="2"/>
        <v>4</v>
      </c>
      <c r="K18" s="569">
        <f t="shared" si="2"/>
        <v>2</v>
      </c>
      <c r="L18" s="569">
        <f t="shared" si="2"/>
        <v>3</v>
      </c>
      <c r="M18" s="569">
        <f t="shared" si="2"/>
        <v>3</v>
      </c>
      <c r="N18" s="569">
        <f t="shared" si="2"/>
        <v>4</v>
      </c>
      <c r="O18" s="569">
        <f t="shared" si="2"/>
        <v>4</v>
      </c>
      <c r="P18" s="569">
        <f t="shared" si="2"/>
        <v>2</v>
      </c>
      <c r="Q18" s="569">
        <f t="shared" si="2"/>
        <v>5</v>
      </c>
      <c r="R18" s="569">
        <f t="shared" si="2"/>
        <v>0</v>
      </c>
      <c r="S18" s="569">
        <f t="shared" si="2"/>
        <v>2</v>
      </c>
      <c r="T18" s="569">
        <f t="shared" si="2"/>
        <v>2</v>
      </c>
      <c r="U18" s="569">
        <f t="shared" si="2"/>
        <v>0</v>
      </c>
      <c r="V18" s="569">
        <f t="shared" si="2"/>
        <v>2</v>
      </c>
      <c r="W18" s="569">
        <f t="shared" si="2"/>
        <v>0</v>
      </c>
      <c r="X18" s="569">
        <f t="shared" si="2"/>
        <v>5</v>
      </c>
      <c r="Y18" s="569">
        <f t="shared" si="2"/>
        <v>1</v>
      </c>
      <c r="Z18" s="569">
        <f t="shared" si="2"/>
        <v>13</v>
      </c>
      <c r="AA18" s="569">
        <f t="shared" si="2"/>
        <v>3</v>
      </c>
      <c r="AB18" s="569">
        <f t="shared" si="2"/>
        <v>0</v>
      </c>
      <c r="AC18" s="570"/>
    </row>
    <row r="19" spans="1:29" ht="12" customHeight="1">
      <c r="A19" s="566" t="s">
        <v>403</v>
      </c>
      <c r="B19" s="567"/>
      <c r="C19" s="567"/>
      <c r="D19" s="567"/>
      <c r="E19" s="567"/>
      <c r="F19" s="567"/>
      <c r="G19" s="567"/>
      <c r="H19" s="567"/>
      <c r="I19" s="567"/>
      <c r="J19" s="567"/>
      <c r="K19" s="567"/>
      <c r="L19" s="567"/>
      <c r="M19" s="567"/>
      <c r="N19" s="567"/>
      <c r="O19" s="567"/>
      <c r="P19" s="567"/>
      <c r="Q19" s="567"/>
      <c r="R19" s="567"/>
      <c r="S19" s="567"/>
      <c r="T19" s="567"/>
      <c r="U19" s="567"/>
      <c r="V19" s="567"/>
      <c r="W19" s="567"/>
      <c r="X19" s="567"/>
      <c r="Y19" s="567"/>
      <c r="Z19" s="567"/>
      <c r="AA19" s="567"/>
      <c r="AB19" s="567">
        <f>SUM(B19:AA19)</f>
        <v>0</v>
      </c>
      <c r="AC19" s="134">
        <v>1</v>
      </c>
    </row>
    <row r="20" spans="1:29" ht="12" customHeight="1">
      <c r="A20" s="566" t="s">
        <v>416</v>
      </c>
      <c r="B20" s="567"/>
      <c r="C20" s="567">
        <v>1</v>
      </c>
      <c r="D20" s="567"/>
      <c r="E20" s="567"/>
      <c r="F20" s="567"/>
      <c r="G20" s="567"/>
      <c r="H20" s="567"/>
      <c r="I20" s="567"/>
      <c r="J20" s="567"/>
      <c r="K20" s="567"/>
      <c r="L20" s="567"/>
      <c r="M20" s="567"/>
      <c r="N20" s="567"/>
      <c r="O20" s="567"/>
      <c r="P20" s="567"/>
      <c r="Q20" s="567"/>
      <c r="R20" s="567"/>
      <c r="S20" s="567"/>
      <c r="T20" s="567"/>
      <c r="U20" s="567"/>
      <c r="V20" s="567"/>
      <c r="W20" s="567"/>
      <c r="X20" s="567">
        <v>1</v>
      </c>
      <c r="Y20" s="567"/>
      <c r="Z20" s="567"/>
      <c r="AA20" s="567"/>
      <c r="AB20" s="567"/>
      <c r="AC20" s="134"/>
    </row>
    <row r="21" spans="1:29" ht="12" customHeight="1">
      <c r="A21" s="566" t="s">
        <v>511</v>
      </c>
      <c r="B21" s="567"/>
      <c r="C21" s="567"/>
      <c r="D21" s="567"/>
      <c r="E21" s="567"/>
      <c r="F21" s="567"/>
      <c r="G21" s="567"/>
      <c r="H21" s="567"/>
      <c r="I21" s="567"/>
      <c r="J21" s="567"/>
      <c r="K21" s="567"/>
      <c r="L21" s="567"/>
      <c r="M21" s="567"/>
      <c r="N21" s="567"/>
      <c r="O21" s="567"/>
      <c r="P21" s="567"/>
      <c r="Q21" s="567"/>
      <c r="R21" s="567"/>
      <c r="S21" s="567"/>
      <c r="T21" s="567"/>
      <c r="U21" s="567"/>
      <c r="V21" s="567"/>
      <c r="W21" s="567"/>
      <c r="X21" s="567">
        <v>1</v>
      </c>
      <c r="Y21" s="567"/>
      <c r="Z21" s="567"/>
      <c r="AA21" s="567"/>
      <c r="AB21" s="567"/>
      <c r="AC21" s="134"/>
    </row>
    <row r="22" spans="1:29" ht="12" customHeight="1">
      <c r="A22" s="566" t="s">
        <v>417</v>
      </c>
      <c r="B22" s="567"/>
      <c r="C22" s="567"/>
      <c r="D22" s="567"/>
      <c r="E22" s="567"/>
      <c r="F22" s="567"/>
      <c r="G22" s="567"/>
      <c r="H22" s="567"/>
      <c r="I22" s="567"/>
      <c r="J22" s="567"/>
      <c r="K22" s="567"/>
      <c r="L22" s="567"/>
      <c r="M22" s="567"/>
      <c r="N22" s="567"/>
      <c r="O22" s="567"/>
      <c r="P22" s="567"/>
      <c r="Q22" s="567"/>
      <c r="R22" s="567"/>
      <c r="S22" s="567"/>
      <c r="T22" s="567"/>
      <c r="U22" s="567"/>
      <c r="V22" s="567"/>
      <c r="W22" s="567"/>
      <c r="X22" s="567">
        <v>1</v>
      </c>
      <c r="Y22" s="567"/>
      <c r="Z22" s="567"/>
      <c r="AA22" s="567"/>
      <c r="AB22" s="567"/>
      <c r="AC22" s="134"/>
    </row>
    <row r="23" spans="1:29" ht="12" customHeight="1">
      <c r="A23" s="566" t="s">
        <v>546</v>
      </c>
      <c r="B23" s="567"/>
      <c r="C23" s="567"/>
      <c r="D23" s="567"/>
      <c r="E23" s="567"/>
      <c r="F23" s="567"/>
      <c r="G23" s="567"/>
      <c r="H23" s="567"/>
      <c r="I23" s="567"/>
      <c r="J23" s="567"/>
      <c r="K23" s="567"/>
      <c r="L23" s="567"/>
      <c r="M23" s="567"/>
      <c r="N23" s="567"/>
      <c r="O23" s="567"/>
      <c r="P23" s="567"/>
      <c r="Q23" s="567"/>
      <c r="R23" s="567"/>
      <c r="S23" s="567"/>
      <c r="T23" s="567"/>
      <c r="U23" s="567"/>
      <c r="V23" s="567"/>
      <c r="W23" s="567"/>
      <c r="X23" s="567">
        <v>1</v>
      </c>
      <c r="Y23" s="567"/>
      <c r="Z23" s="567"/>
      <c r="AA23" s="567"/>
      <c r="AB23" s="567"/>
      <c r="AC23" s="134"/>
    </row>
    <row r="24" spans="1:29" ht="12" customHeight="1">
      <c r="A24" s="566" t="s">
        <v>512</v>
      </c>
      <c r="B24" s="567"/>
      <c r="C24" s="567"/>
      <c r="D24" s="567"/>
      <c r="E24" s="567"/>
      <c r="F24" s="567"/>
      <c r="G24" s="567"/>
      <c r="H24" s="567"/>
      <c r="I24" s="567"/>
      <c r="J24" s="567"/>
      <c r="K24" s="567"/>
      <c r="L24" s="567"/>
      <c r="M24" s="567"/>
      <c r="N24" s="567"/>
      <c r="O24" s="567"/>
      <c r="P24" s="567"/>
      <c r="Q24" s="567"/>
      <c r="R24" s="567"/>
      <c r="S24" s="567"/>
      <c r="T24" s="567"/>
      <c r="U24" s="567"/>
      <c r="V24" s="567"/>
      <c r="W24" s="567"/>
      <c r="X24" s="567">
        <v>1</v>
      </c>
      <c r="Y24" s="567"/>
      <c r="Z24" s="567"/>
      <c r="AA24" s="567"/>
      <c r="AB24" s="567"/>
      <c r="AC24" s="134"/>
    </row>
    <row r="25" spans="1:29" ht="12" customHeight="1">
      <c r="A25" s="566" t="s">
        <v>405</v>
      </c>
      <c r="B25" s="567"/>
      <c r="C25" s="567"/>
      <c r="D25" s="567"/>
      <c r="E25" s="567"/>
      <c r="F25" s="567"/>
      <c r="G25" s="567"/>
      <c r="H25" s="567"/>
      <c r="I25" s="567"/>
      <c r="J25" s="567"/>
      <c r="K25" s="567"/>
      <c r="L25" s="567"/>
      <c r="M25" s="567"/>
      <c r="N25" s="567"/>
      <c r="O25" s="567"/>
      <c r="P25" s="567"/>
      <c r="Q25" s="567"/>
      <c r="R25" s="567"/>
      <c r="S25" s="567"/>
      <c r="T25" s="567"/>
      <c r="U25" s="567"/>
      <c r="V25" s="567"/>
      <c r="W25" s="567"/>
      <c r="X25" s="567"/>
      <c r="Y25" s="567"/>
      <c r="Z25" s="567"/>
      <c r="AA25" s="567"/>
      <c r="AB25" s="567"/>
      <c r="AC25" s="134">
        <v>1</v>
      </c>
    </row>
    <row r="26" spans="1:29" ht="12" customHeight="1">
      <c r="A26" s="566" t="s">
        <v>547</v>
      </c>
      <c r="B26" s="567"/>
      <c r="C26" s="567"/>
      <c r="D26" s="567"/>
      <c r="E26" s="567"/>
      <c r="F26" s="567"/>
      <c r="G26" s="567"/>
      <c r="H26" s="567"/>
      <c r="I26" s="567"/>
      <c r="J26" s="567"/>
      <c r="K26" s="567"/>
      <c r="L26" s="567"/>
      <c r="M26" s="567"/>
      <c r="N26" s="567"/>
      <c r="O26" s="567"/>
      <c r="P26" s="567"/>
      <c r="Q26" s="567"/>
      <c r="R26" s="567"/>
      <c r="S26" s="567"/>
      <c r="T26" s="567"/>
      <c r="U26" s="567"/>
      <c r="V26" s="567"/>
      <c r="W26" s="567"/>
      <c r="X26" s="567"/>
      <c r="Y26" s="567"/>
      <c r="Z26" s="567"/>
      <c r="AA26" s="567">
        <v>1</v>
      </c>
      <c r="AB26" s="567"/>
      <c r="AC26" s="134"/>
    </row>
    <row r="27" spans="1:29" ht="12" customHeight="1">
      <c r="A27" s="566" t="s">
        <v>548</v>
      </c>
      <c r="B27" s="567"/>
      <c r="C27" s="567"/>
      <c r="D27" s="567"/>
      <c r="E27" s="567"/>
      <c r="F27" s="567"/>
      <c r="G27" s="567"/>
      <c r="H27" s="567"/>
      <c r="I27" s="567"/>
      <c r="J27" s="567"/>
      <c r="K27" s="567"/>
      <c r="L27" s="567"/>
      <c r="M27" s="567"/>
      <c r="N27" s="567"/>
      <c r="O27" s="567"/>
      <c r="P27" s="567"/>
      <c r="Q27" s="567"/>
      <c r="R27" s="567"/>
      <c r="S27" s="567"/>
      <c r="T27" s="567"/>
      <c r="U27" s="567"/>
      <c r="V27" s="567"/>
      <c r="W27" s="567"/>
      <c r="X27" s="567"/>
      <c r="Y27" s="567"/>
      <c r="Z27" s="567"/>
      <c r="AA27" s="567">
        <v>1</v>
      </c>
      <c r="AB27" s="567"/>
      <c r="AC27" s="134"/>
    </row>
    <row r="28" spans="1:29" ht="12" customHeight="1">
      <c r="A28" s="566" t="s">
        <v>437</v>
      </c>
      <c r="B28" s="567"/>
      <c r="C28" s="567"/>
      <c r="D28" s="567"/>
      <c r="E28" s="567"/>
      <c r="F28" s="567"/>
      <c r="G28" s="567"/>
      <c r="H28" s="567"/>
      <c r="I28" s="567"/>
      <c r="J28" s="567"/>
      <c r="K28" s="567">
        <v>1</v>
      </c>
      <c r="L28" s="567"/>
      <c r="M28" s="567"/>
      <c r="N28" s="567"/>
      <c r="O28" s="567"/>
      <c r="P28" s="567"/>
      <c r="Q28" s="567"/>
      <c r="R28" s="567"/>
      <c r="S28" s="567"/>
      <c r="T28" s="567"/>
      <c r="U28" s="567"/>
      <c r="V28" s="567"/>
      <c r="W28" s="567"/>
      <c r="X28" s="567"/>
      <c r="Y28" s="567"/>
      <c r="Z28" s="567"/>
      <c r="AA28" s="567"/>
      <c r="AB28" s="567"/>
      <c r="AC28" s="134"/>
    </row>
    <row r="29" spans="1:29" ht="12" customHeight="1">
      <c r="A29" s="566" t="s">
        <v>438</v>
      </c>
      <c r="B29" s="567"/>
      <c r="C29" s="567"/>
      <c r="D29" s="567"/>
      <c r="E29" s="567"/>
      <c r="F29" s="567"/>
      <c r="G29" s="567"/>
      <c r="H29" s="567"/>
      <c r="I29" s="567"/>
      <c r="J29" s="567">
        <v>1</v>
      </c>
      <c r="K29" s="567"/>
      <c r="L29" s="567"/>
      <c r="M29" s="567"/>
      <c r="N29" s="567"/>
      <c r="O29" s="567"/>
      <c r="P29" s="567"/>
      <c r="Q29" s="567"/>
      <c r="R29" s="567"/>
      <c r="S29" s="567"/>
      <c r="T29" s="567"/>
      <c r="U29" s="567"/>
      <c r="V29" s="567"/>
      <c r="W29" s="567"/>
      <c r="X29" s="567"/>
      <c r="Y29" s="567"/>
      <c r="Z29" s="567"/>
      <c r="AA29" s="567"/>
      <c r="AB29" s="567"/>
      <c r="AC29" s="134"/>
    </row>
    <row r="30" spans="1:29" ht="12" customHeight="1">
      <c r="A30" s="566" t="s">
        <v>440</v>
      </c>
      <c r="B30" s="567"/>
      <c r="C30" s="567"/>
      <c r="D30" s="567"/>
      <c r="E30" s="567"/>
      <c r="F30" s="567"/>
      <c r="G30" s="567"/>
      <c r="H30" s="567">
        <v>1</v>
      </c>
      <c r="I30" s="567"/>
      <c r="J30" s="567"/>
      <c r="K30" s="567"/>
      <c r="L30" s="567"/>
      <c r="M30" s="567"/>
      <c r="N30" s="567"/>
      <c r="O30" s="567"/>
      <c r="P30" s="567"/>
      <c r="Q30" s="567"/>
      <c r="R30" s="567"/>
      <c r="S30" s="567"/>
      <c r="T30" s="567"/>
      <c r="U30" s="567"/>
      <c r="V30" s="567"/>
      <c r="W30" s="567"/>
      <c r="X30" s="567"/>
      <c r="Y30" s="567"/>
      <c r="Z30" s="567"/>
      <c r="AA30" s="567"/>
      <c r="AB30" s="567"/>
      <c r="AC30" s="134"/>
    </row>
    <row r="31" spans="1:29" ht="12" customHeight="1">
      <c r="A31" s="566" t="s">
        <v>441</v>
      </c>
      <c r="B31" s="567"/>
      <c r="C31" s="567"/>
      <c r="D31" s="567"/>
      <c r="E31" s="567"/>
      <c r="F31" s="567"/>
      <c r="G31" s="567"/>
      <c r="H31" s="567"/>
      <c r="I31" s="567"/>
      <c r="J31" s="567"/>
      <c r="K31" s="567">
        <v>1</v>
      </c>
      <c r="L31" s="567"/>
      <c r="M31" s="567"/>
      <c r="N31" s="567"/>
      <c r="O31" s="567"/>
      <c r="P31" s="567"/>
      <c r="Q31" s="567"/>
      <c r="R31" s="567"/>
      <c r="S31" s="567"/>
      <c r="T31" s="567"/>
      <c r="U31" s="567"/>
      <c r="V31" s="567"/>
      <c r="W31" s="567"/>
      <c r="X31" s="567"/>
      <c r="Y31" s="567"/>
      <c r="Z31" s="567"/>
      <c r="AA31" s="567"/>
      <c r="AB31" s="567"/>
      <c r="AC31" s="134"/>
    </row>
    <row r="32" spans="1:29" ht="12" customHeight="1">
      <c r="A32" s="566" t="s">
        <v>442</v>
      </c>
      <c r="B32" s="567">
        <v>1</v>
      </c>
      <c r="C32" s="567"/>
      <c r="D32" s="567"/>
      <c r="E32" s="567"/>
      <c r="F32" s="567"/>
      <c r="G32" s="567"/>
      <c r="H32" s="567"/>
      <c r="I32" s="567">
        <v>1</v>
      </c>
      <c r="J32" s="567">
        <v>1</v>
      </c>
      <c r="K32" s="567"/>
      <c r="L32" s="567"/>
      <c r="M32" s="567"/>
      <c r="N32" s="567"/>
      <c r="O32" s="567"/>
      <c r="P32" s="567"/>
      <c r="Q32" s="567"/>
      <c r="R32" s="567"/>
      <c r="S32" s="567"/>
      <c r="T32" s="567"/>
      <c r="U32" s="567"/>
      <c r="V32" s="567"/>
      <c r="W32" s="567"/>
      <c r="X32" s="567"/>
      <c r="Y32" s="567"/>
      <c r="Z32" s="567"/>
      <c r="AA32" s="567"/>
      <c r="AB32" s="567"/>
      <c r="AC32" s="134"/>
    </row>
    <row r="33" spans="1:29" ht="12" customHeight="1">
      <c r="A33" s="566" t="s">
        <v>443</v>
      </c>
      <c r="B33" s="567"/>
      <c r="C33" s="567"/>
      <c r="D33" s="567"/>
      <c r="E33" s="567"/>
      <c r="F33" s="567"/>
      <c r="G33" s="567">
        <v>1</v>
      </c>
      <c r="H33" s="567"/>
      <c r="I33" s="567"/>
      <c r="J33" s="567">
        <v>1</v>
      </c>
      <c r="K33" s="567"/>
      <c r="L33" s="567"/>
      <c r="M33" s="567"/>
      <c r="N33" s="567"/>
      <c r="O33" s="567"/>
      <c r="P33" s="567"/>
      <c r="Q33" s="567"/>
      <c r="R33" s="567"/>
      <c r="S33" s="567"/>
      <c r="T33" s="567"/>
      <c r="U33" s="567"/>
      <c r="V33" s="567"/>
      <c r="W33" s="567"/>
      <c r="X33" s="567"/>
      <c r="Y33" s="567"/>
      <c r="Z33" s="567"/>
      <c r="AA33" s="567"/>
      <c r="AB33" s="567"/>
      <c r="AC33" s="134"/>
    </row>
    <row r="34" spans="1:29" ht="12" customHeight="1">
      <c r="A34" s="566" t="s">
        <v>445</v>
      </c>
      <c r="B34" s="567"/>
      <c r="C34" s="567"/>
      <c r="D34" s="567"/>
      <c r="E34" s="567"/>
      <c r="F34" s="567">
        <v>1</v>
      </c>
      <c r="G34" s="567"/>
      <c r="H34" s="567"/>
      <c r="I34" s="567"/>
      <c r="J34" s="567"/>
      <c r="K34" s="567"/>
      <c r="L34" s="567"/>
      <c r="M34" s="567"/>
      <c r="N34" s="567"/>
      <c r="O34" s="567"/>
      <c r="P34" s="567"/>
      <c r="Q34" s="567"/>
      <c r="R34" s="567"/>
      <c r="S34" s="567"/>
      <c r="T34" s="567"/>
      <c r="U34" s="567"/>
      <c r="V34" s="567"/>
      <c r="W34" s="567"/>
      <c r="X34" s="567"/>
      <c r="Y34" s="567"/>
      <c r="Z34" s="567"/>
      <c r="AA34" s="567"/>
      <c r="AB34" s="567"/>
      <c r="AC34" s="134"/>
    </row>
    <row r="35" spans="1:29" ht="12" customHeight="1">
      <c r="A35" s="566" t="s">
        <v>549</v>
      </c>
      <c r="B35" s="567"/>
      <c r="C35" s="567"/>
      <c r="D35" s="567"/>
      <c r="E35" s="567"/>
      <c r="F35" s="567"/>
      <c r="G35" s="567"/>
      <c r="H35" s="567"/>
      <c r="I35" s="567"/>
      <c r="J35" s="567"/>
      <c r="K35" s="567"/>
      <c r="L35" s="567"/>
      <c r="M35" s="567"/>
      <c r="N35" s="567"/>
      <c r="O35" s="567"/>
      <c r="P35" s="567"/>
      <c r="Q35" s="567"/>
      <c r="R35" s="567"/>
      <c r="S35" s="567"/>
      <c r="T35" s="567"/>
      <c r="U35" s="567"/>
      <c r="V35" s="567"/>
      <c r="W35" s="567"/>
      <c r="X35" s="567"/>
      <c r="Y35" s="567"/>
      <c r="Z35" s="567"/>
      <c r="AA35" s="567">
        <v>1</v>
      </c>
      <c r="AB35" s="567"/>
      <c r="AC35" s="134"/>
    </row>
    <row r="36" spans="1:29" ht="12" customHeight="1">
      <c r="A36" s="566" t="s">
        <v>446</v>
      </c>
      <c r="B36" s="567"/>
      <c r="C36" s="567"/>
      <c r="D36" s="567"/>
      <c r="E36" s="567"/>
      <c r="F36" s="567"/>
      <c r="G36" s="567">
        <v>1</v>
      </c>
      <c r="H36" s="567"/>
      <c r="I36" s="567"/>
      <c r="J36" s="567"/>
      <c r="K36" s="567"/>
      <c r="L36" s="567"/>
      <c r="M36" s="567"/>
      <c r="N36" s="567"/>
      <c r="O36" s="567"/>
      <c r="P36" s="567"/>
      <c r="Q36" s="567"/>
      <c r="R36" s="567"/>
      <c r="S36" s="567"/>
      <c r="T36" s="567"/>
      <c r="U36" s="567"/>
      <c r="V36" s="567"/>
      <c r="W36" s="567"/>
      <c r="X36" s="567"/>
      <c r="Y36" s="567"/>
      <c r="Z36" s="567"/>
      <c r="AA36" s="567"/>
      <c r="AB36" s="567"/>
      <c r="AC36" s="134"/>
    </row>
    <row r="37" spans="1:29" ht="12" customHeight="1">
      <c r="A37" s="566" t="s">
        <v>447</v>
      </c>
      <c r="B37" s="567"/>
      <c r="C37" s="567"/>
      <c r="D37" s="567"/>
      <c r="E37" s="567"/>
      <c r="F37" s="567"/>
      <c r="G37" s="567"/>
      <c r="H37" s="567"/>
      <c r="I37" s="567">
        <v>1</v>
      </c>
      <c r="J37" s="567">
        <v>1</v>
      </c>
      <c r="K37" s="567"/>
      <c r="L37" s="567"/>
      <c r="M37" s="567"/>
      <c r="N37" s="567"/>
      <c r="O37" s="567"/>
      <c r="P37" s="567"/>
      <c r="Q37" s="567"/>
      <c r="R37" s="567"/>
      <c r="S37" s="567"/>
      <c r="T37" s="567"/>
      <c r="U37" s="567"/>
      <c r="V37" s="567"/>
      <c r="W37" s="567"/>
      <c r="X37" s="567"/>
      <c r="Y37" s="567"/>
      <c r="Z37" s="567"/>
      <c r="AA37" s="567"/>
      <c r="AB37" s="567"/>
      <c r="AC37" s="134"/>
    </row>
    <row r="38" spans="1:29" ht="12" customHeight="1">
      <c r="A38" s="566" t="s">
        <v>406</v>
      </c>
      <c r="B38" s="567"/>
      <c r="C38" s="567"/>
      <c r="D38" s="567"/>
      <c r="E38" s="567"/>
      <c r="F38" s="567"/>
      <c r="G38" s="567"/>
      <c r="H38" s="567"/>
      <c r="I38" s="567"/>
      <c r="J38" s="567"/>
      <c r="K38" s="567"/>
      <c r="L38" s="567"/>
      <c r="M38" s="567"/>
      <c r="N38" s="567"/>
      <c r="O38" s="567"/>
      <c r="P38" s="567"/>
      <c r="Q38" s="567"/>
      <c r="R38" s="567"/>
      <c r="S38" s="567"/>
      <c r="T38" s="567"/>
      <c r="U38" s="567"/>
      <c r="V38" s="567"/>
      <c r="W38" s="567"/>
      <c r="X38" s="567"/>
      <c r="Y38" s="567"/>
      <c r="Z38" s="567"/>
      <c r="AA38" s="567"/>
      <c r="AB38" s="567"/>
      <c r="AC38" s="134">
        <v>1</v>
      </c>
    </row>
    <row r="39" spans="1:29" ht="12" customHeight="1">
      <c r="A39" s="566" t="s">
        <v>450</v>
      </c>
      <c r="B39" s="567"/>
      <c r="C39" s="567"/>
      <c r="D39" s="567"/>
      <c r="E39" s="567"/>
      <c r="F39" s="567"/>
      <c r="G39" s="567"/>
      <c r="H39" s="567"/>
      <c r="I39" s="567"/>
      <c r="J39" s="567"/>
      <c r="K39" s="567"/>
      <c r="L39" s="567"/>
      <c r="M39" s="567"/>
      <c r="N39" s="567"/>
      <c r="O39" s="567"/>
      <c r="P39" s="567"/>
      <c r="Q39" s="567"/>
      <c r="R39" s="567"/>
      <c r="S39" s="567"/>
      <c r="T39" s="567"/>
      <c r="U39" s="567"/>
      <c r="V39" s="567">
        <v>1</v>
      </c>
      <c r="W39" s="567"/>
      <c r="X39" s="567"/>
      <c r="Y39" s="567"/>
      <c r="Z39" s="567"/>
      <c r="AA39" s="567"/>
      <c r="AB39" s="567"/>
      <c r="AC39" s="134"/>
    </row>
    <row r="40" spans="1:29" ht="12" customHeight="1">
      <c r="A40" s="566" t="s">
        <v>407</v>
      </c>
      <c r="B40" s="567"/>
      <c r="C40" s="567"/>
      <c r="D40" s="567"/>
      <c r="E40" s="567"/>
      <c r="F40" s="567"/>
      <c r="G40" s="567"/>
      <c r="H40" s="567"/>
      <c r="I40" s="567"/>
      <c r="J40" s="567"/>
      <c r="K40" s="567"/>
      <c r="L40" s="567"/>
      <c r="M40" s="567"/>
      <c r="N40" s="567"/>
      <c r="O40" s="567"/>
      <c r="P40" s="567"/>
      <c r="Q40" s="567"/>
      <c r="R40" s="567"/>
      <c r="S40" s="567"/>
      <c r="T40" s="567"/>
      <c r="U40" s="567"/>
      <c r="V40" s="567"/>
      <c r="W40" s="567"/>
      <c r="X40" s="567"/>
      <c r="Y40" s="567"/>
      <c r="Z40" s="567"/>
      <c r="AA40" s="567"/>
      <c r="AB40" s="567"/>
      <c r="AC40" s="134">
        <v>1</v>
      </c>
    </row>
    <row r="41" spans="1:29" ht="12" customHeight="1">
      <c r="A41" s="566" t="s">
        <v>451</v>
      </c>
      <c r="B41" s="567"/>
      <c r="C41" s="567"/>
      <c r="D41" s="567"/>
      <c r="E41" s="567"/>
      <c r="F41" s="567"/>
      <c r="G41" s="567"/>
      <c r="H41" s="567"/>
      <c r="I41" s="567"/>
      <c r="J41" s="567"/>
      <c r="K41" s="567"/>
      <c r="L41" s="567"/>
      <c r="M41" s="567"/>
      <c r="N41" s="567">
        <v>1</v>
      </c>
      <c r="O41" s="567"/>
      <c r="P41" s="567"/>
      <c r="Q41" s="567"/>
      <c r="R41" s="567"/>
      <c r="S41" s="567"/>
      <c r="T41" s="567"/>
      <c r="U41" s="567"/>
      <c r="V41" s="567"/>
      <c r="W41" s="567"/>
      <c r="X41" s="567"/>
      <c r="Y41" s="567"/>
      <c r="Z41" s="567"/>
      <c r="AA41" s="567"/>
      <c r="AB41" s="567"/>
      <c r="AC41" s="134"/>
    </row>
    <row r="42" spans="1:29" ht="12" customHeight="1">
      <c r="A42" s="566" t="s">
        <v>453</v>
      </c>
      <c r="B42" s="567"/>
      <c r="C42" s="567"/>
      <c r="D42" s="567"/>
      <c r="E42" s="567"/>
      <c r="F42" s="567"/>
      <c r="G42" s="567"/>
      <c r="H42" s="567"/>
      <c r="I42" s="567"/>
      <c r="J42" s="567"/>
      <c r="K42" s="567"/>
      <c r="L42" s="567"/>
      <c r="M42" s="567"/>
      <c r="N42" s="567">
        <v>1</v>
      </c>
      <c r="O42" s="567"/>
      <c r="P42" s="567"/>
      <c r="Q42" s="567"/>
      <c r="R42" s="567"/>
      <c r="S42" s="567"/>
      <c r="T42" s="567"/>
      <c r="U42" s="567"/>
      <c r="V42" s="567"/>
      <c r="W42" s="567"/>
      <c r="X42" s="567"/>
      <c r="Y42" s="567"/>
      <c r="Z42" s="567"/>
      <c r="AA42" s="567"/>
      <c r="AB42" s="567"/>
      <c r="AC42" s="134"/>
    </row>
    <row r="43" spans="1:29" ht="12" customHeight="1">
      <c r="A43" s="566" t="s">
        <v>454</v>
      </c>
      <c r="B43" s="567"/>
      <c r="C43" s="567"/>
      <c r="D43" s="567"/>
      <c r="E43" s="567"/>
      <c r="F43" s="567"/>
      <c r="G43" s="567"/>
      <c r="H43" s="567"/>
      <c r="I43" s="567"/>
      <c r="J43" s="567"/>
      <c r="K43" s="567"/>
      <c r="L43" s="567"/>
      <c r="M43" s="567"/>
      <c r="N43" s="567"/>
      <c r="O43" s="567"/>
      <c r="P43" s="567"/>
      <c r="Q43" s="567"/>
      <c r="R43" s="567"/>
      <c r="S43" s="567"/>
      <c r="T43" s="567"/>
      <c r="U43" s="567"/>
      <c r="V43" s="567">
        <v>1</v>
      </c>
      <c r="W43" s="567"/>
      <c r="X43" s="567"/>
      <c r="Y43" s="567"/>
      <c r="Z43" s="567"/>
      <c r="AA43" s="567"/>
      <c r="AB43" s="567"/>
      <c r="AC43" s="134"/>
    </row>
    <row r="44" spans="1:29" ht="12" customHeight="1">
      <c r="A44" s="566" t="s">
        <v>456</v>
      </c>
      <c r="B44" s="567"/>
      <c r="C44" s="567"/>
      <c r="D44" s="567"/>
      <c r="E44" s="567"/>
      <c r="F44" s="567"/>
      <c r="G44" s="567"/>
      <c r="H44" s="567"/>
      <c r="I44" s="567"/>
      <c r="J44" s="567"/>
      <c r="K44" s="567"/>
      <c r="L44" s="567"/>
      <c r="M44" s="567"/>
      <c r="N44" s="567">
        <v>2</v>
      </c>
      <c r="O44" s="567"/>
      <c r="P44" s="567"/>
      <c r="Q44" s="567"/>
      <c r="R44" s="567"/>
      <c r="S44" s="567"/>
      <c r="T44" s="567"/>
      <c r="U44" s="567"/>
      <c r="V44" s="567"/>
      <c r="W44" s="567"/>
      <c r="X44" s="567"/>
      <c r="Y44" s="567"/>
      <c r="Z44" s="567"/>
      <c r="AA44" s="567"/>
      <c r="AB44" s="567"/>
      <c r="AC44" s="134"/>
    </row>
    <row r="45" spans="1:29" ht="12" customHeight="1">
      <c r="A45" s="566" t="s">
        <v>458</v>
      </c>
      <c r="B45" s="567"/>
      <c r="C45" s="567"/>
      <c r="D45" s="567"/>
      <c r="E45" s="567"/>
      <c r="F45" s="567"/>
      <c r="G45" s="567"/>
      <c r="H45" s="567"/>
      <c r="I45" s="567"/>
      <c r="J45" s="567"/>
      <c r="K45" s="567"/>
      <c r="L45" s="567">
        <v>1</v>
      </c>
      <c r="M45" s="567"/>
      <c r="N45" s="567"/>
      <c r="O45" s="567"/>
      <c r="P45" s="567"/>
      <c r="Q45" s="567"/>
      <c r="R45" s="567"/>
      <c r="S45" s="567"/>
      <c r="T45" s="567"/>
      <c r="U45" s="567"/>
      <c r="V45" s="567"/>
      <c r="W45" s="567"/>
      <c r="X45" s="567"/>
      <c r="Y45" s="567"/>
      <c r="Z45" s="567"/>
      <c r="AA45" s="567"/>
      <c r="AB45" s="567"/>
      <c r="AC45" s="134"/>
    </row>
    <row r="46" spans="1:29" ht="12" customHeight="1">
      <c r="A46" s="566" t="s">
        <v>459</v>
      </c>
      <c r="B46" s="567"/>
      <c r="C46" s="567"/>
      <c r="D46" s="567"/>
      <c r="E46" s="567"/>
      <c r="F46" s="567"/>
      <c r="G46" s="567"/>
      <c r="H46" s="567"/>
      <c r="I46" s="567"/>
      <c r="J46" s="567"/>
      <c r="K46" s="567"/>
      <c r="L46" s="567">
        <v>1</v>
      </c>
      <c r="M46" s="567"/>
      <c r="N46" s="567"/>
      <c r="O46" s="567"/>
      <c r="P46" s="567"/>
      <c r="Q46" s="567"/>
      <c r="R46" s="567"/>
      <c r="S46" s="567"/>
      <c r="T46" s="567"/>
      <c r="U46" s="567"/>
      <c r="V46" s="567"/>
      <c r="W46" s="567"/>
      <c r="X46" s="567"/>
      <c r="Y46" s="567"/>
      <c r="Z46" s="567"/>
      <c r="AA46" s="567"/>
      <c r="AB46" s="567"/>
      <c r="AC46" s="134"/>
    </row>
    <row r="47" spans="1:29" ht="12" customHeight="1">
      <c r="A47" s="566" t="s">
        <v>408</v>
      </c>
      <c r="B47" s="567"/>
      <c r="C47" s="567"/>
      <c r="D47" s="567"/>
      <c r="E47" s="567"/>
      <c r="F47" s="567"/>
      <c r="G47" s="567"/>
      <c r="H47" s="567"/>
      <c r="I47" s="567"/>
      <c r="J47" s="567"/>
      <c r="K47" s="567"/>
      <c r="L47" s="567"/>
      <c r="M47" s="567"/>
      <c r="N47" s="567"/>
      <c r="O47" s="567"/>
      <c r="P47" s="567"/>
      <c r="Q47" s="567"/>
      <c r="R47" s="567"/>
      <c r="S47" s="567"/>
      <c r="T47" s="567"/>
      <c r="U47" s="567"/>
      <c r="V47" s="567"/>
      <c r="W47" s="567"/>
      <c r="X47" s="567"/>
      <c r="Y47" s="567"/>
      <c r="Z47" s="567"/>
      <c r="AA47" s="567"/>
      <c r="AB47" s="567"/>
      <c r="AC47" s="134">
        <v>1</v>
      </c>
    </row>
    <row r="48" spans="1:29" ht="12" customHeight="1">
      <c r="A48" s="566" t="s">
        <v>460</v>
      </c>
      <c r="B48" s="567"/>
      <c r="C48" s="567"/>
      <c r="D48" s="567"/>
      <c r="E48" s="567"/>
      <c r="F48" s="567"/>
      <c r="G48" s="567"/>
      <c r="H48" s="567"/>
      <c r="I48" s="567"/>
      <c r="J48" s="567"/>
      <c r="K48" s="567"/>
      <c r="L48" s="567"/>
      <c r="M48" s="567"/>
      <c r="N48" s="567"/>
      <c r="O48" s="567"/>
      <c r="P48" s="567"/>
      <c r="Q48" s="567"/>
      <c r="R48" s="567"/>
      <c r="S48" s="567"/>
      <c r="T48" s="567">
        <v>1</v>
      </c>
      <c r="U48" s="567"/>
      <c r="V48" s="567"/>
      <c r="W48" s="567"/>
      <c r="X48" s="567"/>
      <c r="Y48" s="567"/>
      <c r="Z48" s="567"/>
      <c r="AA48" s="567"/>
      <c r="AB48" s="567"/>
      <c r="AC48" s="134"/>
    </row>
    <row r="49" spans="1:29" ht="12" customHeight="1">
      <c r="A49" s="566" t="s">
        <v>525</v>
      </c>
      <c r="B49" s="567"/>
      <c r="C49" s="567"/>
      <c r="D49" s="567"/>
      <c r="E49" s="567"/>
      <c r="F49" s="567"/>
      <c r="G49" s="567"/>
      <c r="H49" s="567"/>
      <c r="I49" s="567"/>
      <c r="J49" s="567"/>
      <c r="K49" s="567"/>
      <c r="L49" s="567"/>
      <c r="M49" s="567"/>
      <c r="N49" s="567"/>
      <c r="O49" s="567"/>
      <c r="P49" s="567"/>
      <c r="Q49" s="567"/>
      <c r="R49" s="567"/>
      <c r="S49" s="567"/>
      <c r="T49" s="567">
        <v>1</v>
      </c>
      <c r="U49" s="567"/>
      <c r="V49" s="567"/>
      <c r="W49" s="567"/>
      <c r="X49" s="567"/>
      <c r="Y49" s="567"/>
      <c r="Z49" s="567"/>
      <c r="AA49" s="567"/>
      <c r="AB49" s="567"/>
      <c r="AC49" s="134"/>
    </row>
    <row r="50" spans="1:29" ht="12" customHeight="1">
      <c r="A50" s="566" t="s">
        <v>550</v>
      </c>
      <c r="B50" s="567"/>
      <c r="C50" s="567"/>
      <c r="D50" s="567"/>
      <c r="E50" s="567"/>
      <c r="F50" s="567"/>
      <c r="G50" s="567"/>
      <c r="H50" s="567"/>
      <c r="I50" s="567"/>
      <c r="J50" s="567"/>
      <c r="K50" s="567"/>
      <c r="L50" s="567"/>
      <c r="M50" s="567"/>
      <c r="N50" s="567"/>
      <c r="O50" s="567"/>
      <c r="P50" s="567"/>
      <c r="Q50" s="567"/>
      <c r="R50" s="567"/>
      <c r="S50" s="567"/>
      <c r="T50" s="567"/>
      <c r="U50" s="567"/>
      <c r="V50" s="567"/>
      <c r="W50" s="567"/>
      <c r="X50" s="567"/>
      <c r="Y50" s="567">
        <v>1</v>
      </c>
      <c r="Z50" s="567"/>
      <c r="AA50" s="567"/>
      <c r="AB50" s="567"/>
      <c r="AC50" s="134"/>
    </row>
    <row r="51" spans="1:29" ht="12" customHeight="1">
      <c r="A51" s="566" t="s">
        <v>439</v>
      </c>
      <c r="B51" s="567"/>
      <c r="C51" s="567"/>
      <c r="D51" s="567"/>
      <c r="E51" s="567"/>
      <c r="F51" s="567"/>
      <c r="G51" s="567"/>
      <c r="H51" s="567"/>
      <c r="I51" s="567"/>
      <c r="J51" s="567"/>
      <c r="K51" s="567"/>
      <c r="L51" s="567"/>
      <c r="M51" s="567"/>
      <c r="N51" s="567"/>
      <c r="O51" s="567"/>
      <c r="P51" s="567"/>
      <c r="Q51" s="567"/>
      <c r="R51" s="567"/>
      <c r="S51" s="567">
        <v>1</v>
      </c>
      <c r="T51" s="567"/>
      <c r="U51" s="567"/>
      <c r="V51" s="567"/>
      <c r="W51" s="567"/>
      <c r="X51" s="567"/>
      <c r="Y51" s="567"/>
      <c r="Z51" s="567"/>
      <c r="AA51" s="567"/>
      <c r="AB51" s="567"/>
      <c r="AC51" s="134"/>
    </row>
    <row r="52" spans="1:29" ht="12" customHeight="1">
      <c r="A52" s="566" t="s">
        <v>551</v>
      </c>
      <c r="B52" s="567"/>
      <c r="C52" s="567"/>
      <c r="D52" s="567"/>
      <c r="E52" s="567"/>
      <c r="F52" s="567"/>
      <c r="G52" s="567"/>
      <c r="H52" s="567"/>
      <c r="I52" s="567"/>
      <c r="J52" s="567"/>
      <c r="K52" s="567"/>
      <c r="L52" s="567"/>
      <c r="M52" s="567"/>
      <c r="N52" s="567"/>
      <c r="O52" s="567"/>
      <c r="P52" s="567"/>
      <c r="Q52" s="567"/>
      <c r="R52" s="567"/>
      <c r="S52" s="567">
        <v>1</v>
      </c>
      <c r="T52" s="567"/>
      <c r="U52" s="567"/>
      <c r="V52" s="567"/>
      <c r="W52" s="567"/>
      <c r="X52" s="567"/>
      <c r="Y52" s="567"/>
      <c r="Z52" s="567"/>
      <c r="AA52" s="567"/>
      <c r="AB52" s="567"/>
      <c r="AC52" s="134"/>
    </row>
    <row r="53" spans="1:29" ht="12" customHeight="1">
      <c r="A53" s="566" t="s">
        <v>463</v>
      </c>
      <c r="B53" s="567"/>
      <c r="C53" s="567">
        <v>1</v>
      </c>
      <c r="D53" s="567"/>
      <c r="E53" s="567"/>
      <c r="F53" s="567"/>
      <c r="G53" s="567"/>
      <c r="H53" s="567"/>
      <c r="I53" s="567"/>
      <c r="J53" s="567"/>
      <c r="K53" s="567"/>
      <c r="L53" s="567"/>
      <c r="M53" s="567">
        <v>1</v>
      </c>
      <c r="N53" s="567"/>
      <c r="O53" s="567"/>
      <c r="P53" s="567"/>
      <c r="Q53" s="567"/>
      <c r="R53" s="567"/>
      <c r="S53" s="567"/>
      <c r="T53" s="567"/>
      <c r="U53" s="567"/>
      <c r="V53" s="567"/>
      <c r="W53" s="567"/>
      <c r="X53" s="567"/>
      <c r="Y53" s="567"/>
      <c r="Z53" s="567"/>
      <c r="AA53" s="567"/>
      <c r="AB53" s="567"/>
      <c r="AC53" s="134"/>
    </row>
    <row r="54" spans="1:29" ht="12" customHeight="1">
      <c r="A54" s="566" t="s">
        <v>464</v>
      </c>
      <c r="B54" s="567"/>
      <c r="C54" s="567">
        <v>2</v>
      </c>
      <c r="D54" s="567"/>
      <c r="E54" s="567"/>
      <c r="F54" s="567"/>
      <c r="G54" s="567"/>
      <c r="H54" s="567"/>
      <c r="I54" s="567"/>
      <c r="J54" s="567"/>
      <c r="K54" s="567"/>
      <c r="L54" s="567">
        <v>1</v>
      </c>
      <c r="M54" s="567">
        <v>2</v>
      </c>
      <c r="N54" s="567"/>
      <c r="O54" s="567"/>
      <c r="P54" s="567"/>
      <c r="Q54" s="567"/>
      <c r="R54" s="567"/>
      <c r="S54" s="567"/>
      <c r="T54" s="567"/>
      <c r="U54" s="567"/>
      <c r="V54" s="567"/>
      <c r="W54" s="567"/>
      <c r="X54" s="567"/>
      <c r="Y54" s="567"/>
      <c r="Z54" s="567"/>
      <c r="AA54" s="567"/>
      <c r="AB54" s="567"/>
      <c r="AC54" s="134"/>
    </row>
    <row r="55" spans="1:29" ht="12" customHeight="1">
      <c r="A55" s="566" t="s">
        <v>409</v>
      </c>
      <c r="B55" s="567"/>
      <c r="C55" s="567"/>
      <c r="D55" s="567"/>
      <c r="E55" s="567"/>
      <c r="F55" s="567"/>
      <c r="G55" s="567"/>
      <c r="H55" s="567"/>
      <c r="I55" s="567"/>
      <c r="J55" s="567"/>
      <c r="K55" s="567"/>
      <c r="L55" s="567"/>
      <c r="M55" s="567"/>
      <c r="N55" s="567"/>
      <c r="O55" s="567"/>
      <c r="P55" s="567"/>
      <c r="Q55" s="567"/>
      <c r="R55" s="567"/>
      <c r="S55" s="567"/>
      <c r="T55" s="567"/>
      <c r="U55" s="567"/>
      <c r="V55" s="567"/>
      <c r="W55" s="567"/>
      <c r="X55" s="567"/>
      <c r="Y55" s="567"/>
      <c r="Z55" s="567"/>
      <c r="AA55" s="567"/>
      <c r="AB55" s="567"/>
      <c r="AC55" s="134">
        <v>1</v>
      </c>
    </row>
    <row r="56" spans="1:29" ht="12" customHeight="1">
      <c r="A56" s="566" t="s">
        <v>465</v>
      </c>
      <c r="B56" s="567">
        <v>1</v>
      </c>
      <c r="C56" s="567"/>
      <c r="D56" s="567"/>
      <c r="E56" s="567"/>
      <c r="F56" s="567"/>
      <c r="G56" s="567"/>
      <c r="H56" s="567"/>
      <c r="I56" s="567"/>
      <c r="J56" s="567"/>
      <c r="K56" s="567"/>
      <c r="L56" s="567"/>
      <c r="M56" s="567"/>
      <c r="N56" s="567"/>
      <c r="O56" s="567"/>
      <c r="P56" s="567"/>
      <c r="Q56" s="567"/>
      <c r="R56" s="567"/>
      <c r="S56" s="567"/>
      <c r="T56" s="567"/>
      <c r="U56" s="567"/>
      <c r="V56" s="567"/>
      <c r="W56" s="567"/>
      <c r="X56" s="567"/>
      <c r="Y56" s="567"/>
      <c r="Z56" s="567"/>
      <c r="AA56" s="567"/>
      <c r="AB56" s="567"/>
      <c r="AC56" s="134"/>
    </row>
    <row r="57" spans="1:29" ht="12" customHeight="1">
      <c r="A57" s="566" t="s">
        <v>552</v>
      </c>
      <c r="B57" s="567"/>
      <c r="C57" s="567"/>
      <c r="D57" s="567"/>
      <c r="E57" s="567"/>
      <c r="F57" s="567"/>
      <c r="G57" s="567"/>
      <c r="H57" s="567"/>
      <c r="I57" s="567"/>
      <c r="J57" s="567"/>
      <c r="K57" s="567"/>
      <c r="L57" s="567"/>
      <c r="M57" s="567"/>
      <c r="N57" s="567"/>
      <c r="O57" s="567"/>
      <c r="P57" s="567"/>
      <c r="Q57" s="567"/>
      <c r="R57" s="567"/>
      <c r="S57" s="567"/>
      <c r="T57" s="567"/>
      <c r="U57" s="567"/>
      <c r="V57" s="567"/>
      <c r="W57" s="567"/>
      <c r="X57" s="567"/>
      <c r="Y57" s="567"/>
      <c r="Z57" s="567">
        <v>1</v>
      </c>
      <c r="AA57" s="567"/>
      <c r="AB57" s="567"/>
      <c r="AC57" s="134"/>
    </row>
    <row r="58" spans="1:29" ht="12" customHeight="1">
      <c r="A58" s="566" t="s">
        <v>466</v>
      </c>
      <c r="B58" s="567">
        <v>1</v>
      </c>
      <c r="C58" s="567">
        <v>1</v>
      </c>
      <c r="D58" s="567"/>
      <c r="E58" s="567"/>
      <c r="F58" s="567"/>
      <c r="G58" s="567"/>
      <c r="H58" s="567"/>
      <c r="I58" s="567"/>
      <c r="J58" s="567"/>
      <c r="K58" s="567"/>
      <c r="L58" s="567"/>
      <c r="M58" s="567"/>
      <c r="N58" s="567"/>
      <c r="O58" s="567"/>
      <c r="P58" s="567"/>
      <c r="Q58" s="567"/>
      <c r="R58" s="567"/>
      <c r="S58" s="567"/>
      <c r="T58" s="567"/>
      <c r="U58" s="567"/>
      <c r="V58" s="567"/>
      <c r="W58" s="567"/>
      <c r="X58" s="567"/>
      <c r="Y58" s="567"/>
      <c r="Z58" s="567"/>
      <c r="AA58" s="567"/>
      <c r="AB58" s="567"/>
      <c r="AC58" s="134"/>
    </row>
    <row r="59" spans="1:29" ht="12" customHeight="1">
      <c r="A59" s="566" t="s">
        <v>468</v>
      </c>
      <c r="B59" s="567"/>
      <c r="C59" s="567"/>
      <c r="D59" s="567"/>
      <c r="E59" s="567"/>
      <c r="F59" s="567"/>
      <c r="G59" s="567"/>
      <c r="H59" s="567"/>
      <c r="I59" s="567"/>
      <c r="J59" s="567"/>
      <c r="K59" s="567"/>
      <c r="L59" s="567"/>
      <c r="M59" s="567"/>
      <c r="N59" s="567"/>
      <c r="O59" s="567">
        <v>1</v>
      </c>
      <c r="P59" s="567"/>
      <c r="Q59" s="567"/>
      <c r="R59" s="567"/>
      <c r="S59" s="567"/>
      <c r="T59" s="567"/>
      <c r="U59" s="567"/>
      <c r="V59" s="567"/>
      <c r="W59" s="567"/>
      <c r="X59" s="567"/>
      <c r="Y59" s="567"/>
      <c r="Z59" s="567"/>
      <c r="AA59" s="567"/>
      <c r="AB59" s="567"/>
      <c r="AC59" s="134"/>
    </row>
    <row r="60" spans="1:29" ht="12" customHeight="1">
      <c r="A60" s="566" t="s">
        <v>526</v>
      </c>
      <c r="B60" s="567"/>
      <c r="C60" s="567"/>
      <c r="D60" s="567"/>
      <c r="E60" s="567"/>
      <c r="F60" s="567"/>
      <c r="G60" s="567"/>
      <c r="H60" s="567"/>
      <c r="I60" s="567"/>
      <c r="J60" s="567"/>
      <c r="K60" s="567"/>
      <c r="L60" s="567"/>
      <c r="M60" s="567"/>
      <c r="N60" s="567"/>
      <c r="O60" s="567"/>
      <c r="P60" s="567"/>
      <c r="Q60" s="567"/>
      <c r="R60" s="567"/>
      <c r="S60" s="567"/>
      <c r="T60" s="567"/>
      <c r="U60" s="567"/>
      <c r="V60" s="567"/>
      <c r="W60" s="567"/>
      <c r="X60" s="567"/>
      <c r="Y60" s="567"/>
      <c r="Z60" s="567">
        <v>1</v>
      </c>
      <c r="AA60" s="567"/>
      <c r="AB60" s="567"/>
      <c r="AC60" s="134"/>
    </row>
    <row r="61" spans="1:29" ht="12" customHeight="1">
      <c r="A61" s="566" t="s">
        <v>469</v>
      </c>
      <c r="B61" s="567"/>
      <c r="C61" s="567"/>
      <c r="D61" s="567"/>
      <c r="E61" s="567"/>
      <c r="F61" s="567"/>
      <c r="G61" s="567"/>
      <c r="H61" s="567"/>
      <c r="I61" s="567"/>
      <c r="J61" s="567"/>
      <c r="K61" s="567"/>
      <c r="L61" s="567"/>
      <c r="M61" s="567"/>
      <c r="N61" s="567"/>
      <c r="O61" s="567"/>
      <c r="P61" s="567"/>
      <c r="Q61" s="567"/>
      <c r="R61" s="567"/>
      <c r="S61" s="567"/>
      <c r="T61" s="567"/>
      <c r="U61" s="567"/>
      <c r="V61" s="567"/>
      <c r="W61" s="567"/>
      <c r="X61" s="567"/>
      <c r="Y61" s="567"/>
      <c r="Z61" s="567">
        <v>1</v>
      </c>
      <c r="AA61" s="567"/>
      <c r="AB61" s="567"/>
      <c r="AC61" s="134"/>
    </row>
    <row r="62" spans="1:29" ht="12" customHeight="1">
      <c r="A62" s="566" t="s">
        <v>472</v>
      </c>
      <c r="B62" s="567"/>
      <c r="C62" s="567"/>
      <c r="D62" s="567"/>
      <c r="E62" s="567"/>
      <c r="F62" s="567"/>
      <c r="G62" s="567"/>
      <c r="H62" s="567"/>
      <c r="I62" s="567"/>
      <c r="J62" s="567"/>
      <c r="K62" s="567"/>
      <c r="L62" s="567"/>
      <c r="M62" s="567"/>
      <c r="N62" s="567"/>
      <c r="O62" s="567"/>
      <c r="P62" s="567"/>
      <c r="Q62" s="567"/>
      <c r="R62" s="567"/>
      <c r="S62" s="567"/>
      <c r="T62" s="567"/>
      <c r="U62" s="567"/>
      <c r="V62" s="567"/>
      <c r="W62" s="567"/>
      <c r="X62" s="567"/>
      <c r="Y62" s="567"/>
      <c r="Z62" s="567">
        <v>1</v>
      </c>
      <c r="AA62" s="567"/>
      <c r="AB62" s="567"/>
      <c r="AC62" s="134"/>
    </row>
    <row r="63" spans="1:29" ht="12" customHeight="1">
      <c r="A63" s="566" t="s">
        <v>475</v>
      </c>
      <c r="B63" s="567">
        <v>1</v>
      </c>
      <c r="C63" s="567"/>
      <c r="D63" s="567"/>
      <c r="E63" s="567"/>
      <c r="F63" s="567"/>
      <c r="G63" s="567"/>
      <c r="H63" s="567"/>
      <c r="I63" s="567"/>
      <c r="J63" s="567"/>
      <c r="K63" s="567"/>
      <c r="L63" s="567"/>
      <c r="M63" s="567"/>
      <c r="N63" s="567"/>
      <c r="O63" s="567"/>
      <c r="P63" s="567"/>
      <c r="Q63" s="567"/>
      <c r="R63" s="567"/>
      <c r="S63" s="567"/>
      <c r="T63" s="567"/>
      <c r="U63" s="567"/>
      <c r="V63" s="567"/>
      <c r="W63" s="567"/>
      <c r="X63" s="567"/>
      <c r="Y63" s="567"/>
      <c r="Z63" s="567"/>
      <c r="AA63" s="567"/>
      <c r="AB63" s="567"/>
      <c r="AC63" s="134"/>
    </row>
    <row r="64" spans="1:29" ht="12" customHeight="1">
      <c r="A64" s="566" t="s">
        <v>553</v>
      </c>
      <c r="B64" s="567"/>
      <c r="C64" s="567"/>
      <c r="D64" s="567"/>
      <c r="E64" s="567"/>
      <c r="F64" s="567"/>
      <c r="G64" s="567"/>
      <c r="H64" s="567"/>
      <c r="I64" s="567"/>
      <c r="J64" s="567"/>
      <c r="K64" s="567"/>
      <c r="L64" s="567"/>
      <c r="M64" s="567"/>
      <c r="N64" s="567"/>
      <c r="O64" s="567">
        <v>1</v>
      </c>
      <c r="P64" s="567"/>
      <c r="Q64" s="567"/>
      <c r="R64" s="567"/>
      <c r="S64" s="567"/>
      <c r="T64" s="567"/>
      <c r="U64" s="567"/>
      <c r="V64" s="567"/>
      <c r="W64" s="567"/>
      <c r="X64" s="567"/>
      <c r="Y64" s="567"/>
      <c r="Z64" s="567"/>
      <c r="AA64" s="567"/>
      <c r="AB64" s="567"/>
      <c r="AC64" s="134"/>
    </row>
    <row r="65" spans="1:29" ht="12" customHeight="1">
      <c r="A65" s="566" t="s">
        <v>476</v>
      </c>
      <c r="B65" s="567">
        <v>1</v>
      </c>
      <c r="C65" s="567"/>
      <c r="D65" s="567"/>
      <c r="E65" s="567"/>
      <c r="F65" s="567"/>
      <c r="G65" s="567"/>
      <c r="H65" s="567"/>
      <c r="I65" s="567"/>
      <c r="J65" s="567"/>
      <c r="K65" s="567"/>
      <c r="L65" s="567"/>
      <c r="M65" s="567"/>
      <c r="N65" s="567"/>
      <c r="O65" s="567"/>
      <c r="P65" s="567">
        <v>1</v>
      </c>
      <c r="Q65" s="567"/>
      <c r="R65" s="567"/>
      <c r="S65" s="567"/>
      <c r="T65" s="567"/>
      <c r="U65" s="567"/>
      <c r="V65" s="567"/>
      <c r="W65" s="567"/>
      <c r="X65" s="567"/>
      <c r="Y65" s="567"/>
      <c r="Z65" s="567">
        <v>1</v>
      </c>
      <c r="AA65" s="567"/>
      <c r="AB65" s="567"/>
      <c r="AC65" s="134"/>
    </row>
    <row r="66" spans="1:29" ht="12" customHeight="1">
      <c r="A66" s="566" t="s">
        <v>477</v>
      </c>
      <c r="B66" s="567"/>
      <c r="C66" s="567"/>
      <c r="D66" s="567"/>
      <c r="E66" s="567"/>
      <c r="F66" s="567"/>
      <c r="G66" s="567"/>
      <c r="H66" s="567"/>
      <c r="I66" s="567"/>
      <c r="J66" s="567"/>
      <c r="K66" s="567"/>
      <c r="L66" s="567"/>
      <c r="M66" s="567"/>
      <c r="N66" s="567"/>
      <c r="O66" s="567"/>
      <c r="P66" s="567"/>
      <c r="Q66" s="567"/>
      <c r="R66" s="567"/>
      <c r="S66" s="567"/>
      <c r="T66" s="567"/>
      <c r="U66" s="567"/>
      <c r="V66" s="567"/>
      <c r="W66" s="567"/>
      <c r="X66" s="567"/>
      <c r="Y66" s="567"/>
      <c r="Z66" s="567">
        <v>1</v>
      </c>
      <c r="AA66" s="567"/>
      <c r="AB66" s="567"/>
      <c r="AC66" s="134"/>
    </row>
    <row r="67" spans="1:29" ht="12" customHeight="1">
      <c r="A67" s="566" t="s">
        <v>479</v>
      </c>
      <c r="B67" s="567">
        <v>1</v>
      </c>
      <c r="C67" s="567">
        <v>1</v>
      </c>
      <c r="D67" s="567"/>
      <c r="E67" s="567"/>
      <c r="F67" s="567"/>
      <c r="G67" s="567"/>
      <c r="H67" s="567"/>
      <c r="I67" s="567"/>
      <c r="J67" s="567"/>
      <c r="K67" s="567"/>
      <c r="L67" s="567"/>
      <c r="M67" s="567"/>
      <c r="N67" s="567"/>
      <c r="O67" s="567"/>
      <c r="P67" s="567"/>
      <c r="Q67" s="567"/>
      <c r="R67" s="567"/>
      <c r="S67" s="567"/>
      <c r="T67" s="567"/>
      <c r="U67" s="567"/>
      <c r="V67" s="567"/>
      <c r="W67" s="567"/>
      <c r="X67" s="567"/>
      <c r="Y67" s="567"/>
      <c r="Z67" s="567">
        <v>1</v>
      </c>
      <c r="AA67" s="567"/>
      <c r="AB67" s="567"/>
      <c r="AC67" s="134"/>
    </row>
    <row r="68" spans="1:29" ht="12" customHeight="1">
      <c r="A68" s="566" t="s">
        <v>554</v>
      </c>
      <c r="B68" s="567"/>
      <c r="C68" s="567"/>
      <c r="D68" s="567"/>
      <c r="E68" s="567"/>
      <c r="F68" s="567"/>
      <c r="G68" s="567"/>
      <c r="H68" s="567"/>
      <c r="I68" s="567"/>
      <c r="J68" s="567"/>
      <c r="K68" s="567"/>
      <c r="L68" s="567"/>
      <c r="M68" s="567"/>
      <c r="N68" s="567"/>
      <c r="O68" s="567"/>
      <c r="P68" s="567"/>
      <c r="Q68" s="567"/>
      <c r="R68" s="567"/>
      <c r="S68" s="567"/>
      <c r="T68" s="567"/>
      <c r="U68" s="567"/>
      <c r="V68" s="567"/>
      <c r="W68" s="567"/>
      <c r="X68" s="567"/>
      <c r="Y68" s="567"/>
      <c r="Z68" s="567">
        <v>1</v>
      </c>
      <c r="AA68" s="567"/>
      <c r="AB68" s="567"/>
      <c r="AC68" s="134"/>
    </row>
    <row r="69" spans="1:29" ht="12" customHeight="1">
      <c r="A69" s="566" t="s">
        <v>483</v>
      </c>
      <c r="B69" s="567">
        <v>1</v>
      </c>
      <c r="C69" s="567">
        <v>1</v>
      </c>
      <c r="D69" s="567"/>
      <c r="E69" s="567"/>
      <c r="F69" s="567"/>
      <c r="G69" s="567"/>
      <c r="H69" s="567"/>
      <c r="I69" s="567"/>
      <c r="J69" s="567"/>
      <c r="K69" s="567"/>
      <c r="L69" s="567"/>
      <c r="M69" s="567"/>
      <c r="N69" s="567"/>
      <c r="O69" s="567"/>
      <c r="P69" s="567"/>
      <c r="Q69" s="567"/>
      <c r="R69" s="567"/>
      <c r="S69" s="567"/>
      <c r="T69" s="567"/>
      <c r="U69" s="567"/>
      <c r="V69" s="567"/>
      <c r="W69" s="567"/>
      <c r="X69" s="567"/>
      <c r="Y69" s="567"/>
      <c r="Z69" s="567"/>
      <c r="AA69" s="567"/>
      <c r="AB69" s="567"/>
      <c r="AC69" s="134"/>
    </row>
    <row r="70" spans="1:29" ht="12" customHeight="1">
      <c r="A70" s="566" t="s">
        <v>485</v>
      </c>
      <c r="B70" s="567">
        <v>1</v>
      </c>
      <c r="C70" s="567">
        <v>1</v>
      </c>
      <c r="D70" s="567"/>
      <c r="E70" s="567"/>
      <c r="F70" s="567"/>
      <c r="G70" s="567"/>
      <c r="H70" s="567"/>
      <c r="I70" s="567"/>
      <c r="J70" s="567"/>
      <c r="K70" s="567"/>
      <c r="L70" s="567"/>
      <c r="M70" s="567"/>
      <c r="N70" s="567"/>
      <c r="O70" s="567"/>
      <c r="P70" s="567"/>
      <c r="Q70" s="567"/>
      <c r="R70" s="567"/>
      <c r="S70" s="567"/>
      <c r="T70" s="567"/>
      <c r="U70" s="567"/>
      <c r="V70" s="567"/>
      <c r="W70" s="567"/>
      <c r="X70" s="567"/>
      <c r="Y70" s="567"/>
      <c r="Z70" s="567"/>
      <c r="AA70" s="567"/>
      <c r="AB70" s="567"/>
      <c r="AC70" s="134"/>
    </row>
    <row r="71" spans="1:29" ht="12" customHeight="1">
      <c r="A71" s="566" t="s">
        <v>555</v>
      </c>
      <c r="B71" s="567"/>
      <c r="C71" s="567"/>
      <c r="D71" s="567"/>
      <c r="E71" s="567"/>
      <c r="F71" s="567"/>
      <c r="G71" s="567"/>
      <c r="H71" s="567"/>
      <c r="I71" s="567"/>
      <c r="J71" s="567"/>
      <c r="K71" s="567"/>
      <c r="L71" s="567"/>
      <c r="M71" s="567"/>
      <c r="N71" s="567"/>
      <c r="O71" s="567">
        <v>1</v>
      </c>
      <c r="P71" s="567"/>
      <c r="Q71" s="567"/>
      <c r="R71" s="567"/>
      <c r="S71" s="567"/>
      <c r="T71" s="567"/>
      <c r="U71" s="567"/>
      <c r="V71" s="567"/>
      <c r="W71" s="567"/>
      <c r="X71" s="567"/>
      <c r="Y71" s="567"/>
      <c r="Z71" s="567"/>
      <c r="AA71" s="567"/>
      <c r="AB71" s="567"/>
      <c r="AC71" s="134"/>
    </row>
    <row r="72" spans="1:29" ht="12" customHeight="1">
      <c r="A72" s="566" t="s">
        <v>556</v>
      </c>
      <c r="B72" s="567"/>
      <c r="C72" s="567"/>
      <c r="D72" s="567"/>
      <c r="E72" s="567"/>
      <c r="F72" s="567"/>
      <c r="G72" s="567"/>
      <c r="H72" s="567"/>
      <c r="I72" s="567"/>
      <c r="J72" s="567"/>
      <c r="K72" s="567"/>
      <c r="L72" s="567"/>
      <c r="M72" s="567"/>
      <c r="N72" s="567"/>
      <c r="O72" s="567"/>
      <c r="P72" s="567"/>
      <c r="Q72" s="567"/>
      <c r="R72" s="567"/>
      <c r="S72" s="567"/>
      <c r="T72" s="567"/>
      <c r="U72" s="567"/>
      <c r="V72" s="567"/>
      <c r="W72" s="567"/>
      <c r="X72" s="567"/>
      <c r="Y72" s="567"/>
      <c r="Z72" s="567">
        <v>1</v>
      </c>
      <c r="AA72" s="567"/>
      <c r="AB72" s="567"/>
      <c r="AC72" s="134"/>
    </row>
    <row r="73" spans="1:29" ht="12" customHeight="1">
      <c r="A73" s="566" t="s">
        <v>487</v>
      </c>
      <c r="B73" s="567"/>
      <c r="C73" s="567">
        <v>1</v>
      </c>
      <c r="D73" s="567"/>
      <c r="E73" s="567"/>
      <c r="F73" s="567"/>
      <c r="G73" s="567"/>
      <c r="H73" s="567"/>
      <c r="I73" s="567"/>
      <c r="J73" s="567"/>
      <c r="K73" s="567"/>
      <c r="L73" s="567"/>
      <c r="M73" s="567"/>
      <c r="N73" s="567"/>
      <c r="O73" s="567"/>
      <c r="P73" s="567"/>
      <c r="Q73" s="567"/>
      <c r="R73" s="567"/>
      <c r="S73" s="567"/>
      <c r="T73" s="567"/>
      <c r="U73" s="567"/>
      <c r="V73" s="567"/>
      <c r="W73" s="567"/>
      <c r="X73" s="567"/>
      <c r="Y73" s="567"/>
      <c r="Z73" s="567">
        <v>1</v>
      </c>
      <c r="AA73" s="567"/>
      <c r="AB73" s="567"/>
      <c r="AC73" s="134"/>
    </row>
    <row r="74" spans="1:29" ht="12" customHeight="1">
      <c r="A74" s="566" t="s">
        <v>557</v>
      </c>
      <c r="B74" s="567"/>
      <c r="C74" s="567"/>
      <c r="D74" s="567"/>
      <c r="E74" s="567"/>
      <c r="F74" s="567"/>
      <c r="G74" s="567"/>
      <c r="H74" s="567"/>
      <c r="I74" s="567"/>
      <c r="J74" s="567"/>
      <c r="K74" s="567"/>
      <c r="L74" s="567"/>
      <c r="M74" s="567"/>
      <c r="N74" s="567"/>
      <c r="O74" s="567">
        <v>1</v>
      </c>
      <c r="P74" s="567"/>
      <c r="Q74" s="567"/>
      <c r="R74" s="567"/>
      <c r="S74" s="567"/>
      <c r="T74" s="567"/>
      <c r="U74" s="567"/>
      <c r="V74" s="567"/>
      <c r="W74" s="567"/>
      <c r="X74" s="567"/>
      <c r="Y74" s="567"/>
      <c r="Z74" s="567"/>
      <c r="AA74" s="567"/>
      <c r="AB74" s="567"/>
      <c r="AC74" s="134"/>
    </row>
    <row r="75" spans="1:29" ht="12" customHeight="1">
      <c r="A75" s="566" t="s">
        <v>530</v>
      </c>
      <c r="B75" s="567"/>
      <c r="C75" s="567"/>
      <c r="D75" s="567"/>
      <c r="E75" s="567"/>
      <c r="F75" s="567"/>
      <c r="G75" s="567"/>
      <c r="H75" s="567"/>
      <c r="I75" s="567"/>
      <c r="J75" s="567"/>
      <c r="K75" s="567"/>
      <c r="L75" s="567"/>
      <c r="M75" s="567"/>
      <c r="N75" s="567"/>
      <c r="O75" s="567"/>
      <c r="P75" s="567"/>
      <c r="Q75" s="567"/>
      <c r="R75" s="567"/>
      <c r="S75" s="567"/>
      <c r="T75" s="567"/>
      <c r="U75" s="567"/>
      <c r="V75" s="567"/>
      <c r="W75" s="567"/>
      <c r="X75" s="567"/>
      <c r="Y75" s="567"/>
      <c r="Z75" s="567">
        <v>1</v>
      </c>
      <c r="AA75" s="567"/>
      <c r="AB75" s="567"/>
      <c r="AC75" s="134"/>
    </row>
    <row r="76" spans="1:29" ht="12" customHeight="1">
      <c r="A76" s="566" t="s">
        <v>489</v>
      </c>
      <c r="B76" s="567"/>
      <c r="C76" s="567">
        <v>1</v>
      </c>
      <c r="D76" s="567"/>
      <c r="E76" s="567"/>
      <c r="F76" s="567"/>
      <c r="G76" s="567"/>
      <c r="H76" s="567"/>
      <c r="I76" s="567"/>
      <c r="J76" s="567"/>
      <c r="K76" s="567"/>
      <c r="L76" s="567"/>
      <c r="M76" s="567"/>
      <c r="N76" s="567"/>
      <c r="O76" s="567"/>
      <c r="P76" s="567"/>
      <c r="Q76" s="567"/>
      <c r="R76" s="567"/>
      <c r="S76" s="567"/>
      <c r="T76" s="567"/>
      <c r="U76" s="567"/>
      <c r="V76" s="567"/>
      <c r="W76" s="567"/>
      <c r="X76" s="567"/>
      <c r="Y76" s="567"/>
      <c r="Z76" s="567"/>
      <c r="AA76" s="567"/>
      <c r="AB76" s="567"/>
      <c r="AC76" s="134"/>
    </row>
    <row r="77" spans="1:29" ht="12" customHeight="1">
      <c r="A77" s="566" t="s">
        <v>496</v>
      </c>
      <c r="B77" s="567"/>
      <c r="C77" s="567"/>
      <c r="D77" s="567"/>
      <c r="E77" s="567"/>
      <c r="F77" s="567"/>
      <c r="G77" s="567"/>
      <c r="H77" s="567"/>
      <c r="I77" s="567"/>
      <c r="J77" s="567"/>
      <c r="K77" s="567"/>
      <c r="L77" s="567"/>
      <c r="M77" s="567"/>
      <c r="N77" s="567"/>
      <c r="O77" s="567"/>
      <c r="P77" s="567">
        <v>1</v>
      </c>
      <c r="Q77" s="567"/>
      <c r="R77" s="567"/>
      <c r="S77" s="567"/>
      <c r="T77" s="567"/>
      <c r="U77" s="567"/>
      <c r="V77" s="567"/>
      <c r="W77" s="567"/>
      <c r="X77" s="567"/>
      <c r="Y77" s="567"/>
      <c r="Z77" s="567"/>
      <c r="AA77" s="567"/>
      <c r="AB77" s="567"/>
      <c r="AC77" s="134"/>
    </row>
    <row r="78" spans="1:29" ht="12" customHeight="1">
      <c r="A78" s="566" t="s">
        <v>497</v>
      </c>
      <c r="B78" s="567">
        <v>1</v>
      </c>
      <c r="C78" s="567"/>
      <c r="D78" s="567"/>
      <c r="E78" s="567"/>
      <c r="F78" s="567"/>
      <c r="G78" s="567"/>
      <c r="H78" s="567"/>
      <c r="I78" s="567"/>
      <c r="J78" s="567"/>
      <c r="K78" s="567"/>
      <c r="L78" s="567"/>
      <c r="M78" s="567"/>
      <c r="N78" s="567"/>
      <c r="O78" s="567"/>
      <c r="P78" s="567"/>
      <c r="Q78" s="567"/>
      <c r="R78" s="567"/>
      <c r="S78" s="567"/>
      <c r="T78" s="567"/>
      <c r="U78" s="567"/>
      <c r="V78" s="567"/>
      <c r="W78" s="567"/>
      <c r="X78" s="567"/>
      <c r="Y78" s="567"/>
      <c r="Z78" s="567"/>
      <c r="AA78" s="567"/>
      <c r="AB78" s="567"/>
      <c r="AC78" s="134"/>
    </row>
    <row r="79" spans="1:29" ht="12" customHeight="1">
      <c r="A79" s="566" t="s">
        <v>498</v>
      </c>
      <c r="B79" s="567"/>
      <c r="C79" s="567"/>
      <c r="D79" s="567"/>
      <c r="E79" s="567"/>
      <c r="F79" s="567"/>
      <c r="G79" s="567"/>
      <c r="H79" s="567"/>
      <c r="I79" s="567"/>
      <c r="J79" s="567"/>
      <c r="K79" s="567"/>
      <c r="L79" s="567"/>
      <c r="M79" s="567"/>
      <c r="N79" s="567"/>
      <c r="O79" s="567"/>
      <c r="P79" s="567"/>
      <c r="Q79" s="567"/>
      <c r="R79" s="567"/>
      <c r="S79" s="567"/>
      <c r="T79" s="567"/>
      <c r="U79" s="567"/>
      <c r="V79" s="567"/>
      <c r="W79" s="567"/>
      <c r="X79" s="567"/>
      <c r="Y79" s="567"/>
      <c r="Z79" s="567">
        <v>1</v>
      </c>
      <c r="AA79" s="567"/>
      <c r="AB79" s="567"/>
      <c r="AC79" s="134"/>
    </row>
    <row r="80" spans="1:29" ht="12" customHeight="1">
      <c r="A80" s="566" t="s">
        <v>537</v>
      </c>
      <c r="B80" s="567"/>
      <c r="C80" s="567"/>
      <c r="D80" s="567"/>
      <c r="E80" s="567"/>
      <c r="F80" s="567"/>
      <c r="G80" s="567"/>
      <c r="H80" s="567"/>
      <c r="I80" s="567"/>
      <c r="J80" s="567"/>
      <c r="K80" s="567"/>
      <c r="L80" s="567"/>
      <c r="M80" s="567"/>
      <c r="N80" s="567"/>
      <c r="O80" s="567"/>
      <c r="P80" s="567"/>
      <c r="Q80" s="567"/>
      <c r="R80" s="567"/>
      <c r="S80" s="567"/>
      <c r="T80" s="567"/>
      <c r="U80" s="567"/>
      <c r="V80" s="567"/>
      <c r="W80" s="567"/>
      <c r="X80" s="567"/>
      <c r="Y80" s="567"/>
      <c r="Z80" s="567"/>
      <c r="AA80" s="567"/>
      <c r="AB80" s="567"/>
      <c r="AC80" s="134">
        <v>1</v>
      </c>
    </row>
    <row r="81" spans="1:29" ht="12" customHeight="1">
      <c r="A81" s="566" t="s">
        <v>499</v>
      </c>
      <c r="B81" s="567">
        <v>1</v>
      </c>
      <c r="C81" s="567"/>
      <c r="D81" s="567"/>
      <c r="E81" s="567"/>
      <c r="F81" s="567"/>
      <c r="G81" s="567"/>
      <c r="H81" s="567"/>
      <c r="I81" s="567"/>
      <c r="J81" s="567"/>
      <c r="K81" s="567"/>
      <c r="L81" s="567"/>
      <c r="M81" s="567"/>
      <c r="N81" s="567"/>
      <c r="O81" s="567"/>
      <c r="P81" s="567"/>
      <c r="Q81" s="567"/>
      <c r="R81" s="567"/>
      <c r="S81" s="567"/>
      <c r="T81" s="567"/>
      <c r="U81" s="567"/>
      <c r="V81" s="567"/>
      <c r="W81" s="567"/>
      <c r="X81" s="567"/>
      <c r="Y81" s="567"/>
      <c r="Z81" s="567"/>
      <c r="AA81" s="567"/>
      <c r="AB81" s="567"/>
      <c r="AC81" s="134"/>
    </row>
    <row r="82" spans="1:29" ht="12" customHeight="1">
      <c r="A82" s="566" t="s">
        <v>500</v>
      </c>
      <c r="B82" s="567"/>
      <c r="C82" s="567"/>
      <c r="D82" s="567"/>
      <c r="E82" s="567"/>
      <c r="F82" s="567"/>
      <c r="G82" s="567"/>
      <c r="H82" s="567"/>
      <c r="I82" s="567"/>
      <c r="J82" s="567"/>
      <c r="K82" s="567"/>
      <c r="L82" s="567"/>
      <c r="M82" s="567"/>
      <c r="N82" s="567"/>
      <c r="O82" s="567"/>
      <c r="P82" s="567"/>
      <c r="Q82" s="567">
        <v>1</v>
      </c>
      <c r="R82" s="567"/>
      <c r="S82" s="567"/>
      <c r="T82" s="567"/>
      <c r="U82" s="567"/>
      <c r="V82" s="567"/>
      <c r="W82" s="567"/>
      <c r="X82" s="567"/>
      <c r="Y82" s="567"/>
      <c r="Z82" s="567"/>
      <c r="AA82" s="567"/>
      <c r="AB82" s="567"/>
      <c r="AC82" s="134"/>
    </row>
    <row r="83" spans="1:29" ht="12" customHeight="1">
      <c r="A83" s="566" t="s">
        <v>502</v>
      </c>
      <c r="B83" s="567">
        <v>1</v>
      </c>
      <c r="C83" s="567"/>
      <c r="D83" s="567"/>
      <c r="E83" s="567"/>
      <c r="F83" s="567"/>
      <c r="G83" s="567"/>
      <c r="H83" s="567"/>
      <c r="I83" s="567"/>
      <c r="J83" s="567"/>
      <c r="K83" s="567"/>
      <c r="L83" s="567"/>
      <c r="M83" s="567"/>
      <c r="N83" s="567"/>
      <c r="O83" s="567"/>
      <c r="P83" s="567"/>
      <c r="Q83" s="567"/>
      <c r="R83" s="567"/>
      <c r="S83" s="567"/>
      <c r="T83" s="567"/>
      <c r="U83" s="567"/>
      <c r="V83" s="567"/>
      <c r="W83" s="567"/>
      <c r="X83" s="567"/>
      <c r="Y83" s="567"/>
      <c r="Z83" s="567">
        <v>1</v>
      </c>
      <c r="AA83" s="567"/>
      <c r="AB83" s="567"/>
      <c r="AC83" s="134"/>
    </row>
    <row r="84" spans="1:29" ht="12" customHeight="1">
      <c r="A84" s="566" t="s">
        <v>503</v>
      </c>
      <c r="B84" s="567"/>
      <c r="C84" s="567"/>
      <c r="D84" s="567"/>
      <c r="E84" s="567"/>
      <c r="F84" s="567"/>
      <c r="G84" s="567"/>
      <c r="H84" s="567"/>
      <c r="I84" s="567"/>
      <c r="J84" s="567"/>
      <c r="K84" s="567"/>
      <c r="L84" s="567"/>
      <c r="M84" s="567"/>
      <c r="N84" s="567"/>
      <c r="O84" s="567"/>
      <c r="P84" s="567"/>
      <c r="Q84" s="567">
        <v>1</v>
      </c>
      <c r="R84" s="567"/>
      <c r="S84" s="567"/>
      <c r="T84" s="567"/>
      <c r="U84" s="567"/>
      <c r="V84" s="567"/>
      <c r="W84" s="567"/>
      <c r="X84" s="567"/>
      <c r="Y84" s="567"/>
      <c r="Z84" s="567"/>
      <c r="AA84" s="567"/>
      <c r="AB84" s="567"/>
      <c r="AC84" s="134"/>
    </row>
    <row r="85" spans="1:29" ht="12" customHeight="1">
      <c r="A85" s="566" t="s">
        <v>504</v>
      </c>
      <c r="B85" s="567"/>
      <c r="C85" s="567"/>
      <c r="D85" s="567"/>
      <c r="E85" s="567"/>
      <c r="F85" s="567"/>
      <c r="G85" s="567"/>
      <c r="H85" s="567"/>
      <c r="I85" s="567"/>
      <c r="J85" s="567"/>
      <c r="K85" s="567"/>
      <c r="L85" s="567"/>
      <c r="M85" s="567"/>
      <c r="N85" s="567"/>
      <c r="O85" s="567"/>
      <c r="P85" s="567"/>
      <c r="Q85" s="567">
        <v>1</v>
      </c>
      <c r="R85" s="567"/>
      <c r="S85" s="567"/>
      <c r="T85" s="567"/>
      <c r="U85" s="567"/>
      <c r="V85" s="567"/>
      <c r="W85" s="567"/>
      <c r="X85" s="567"/>
      <c r="Y85" s="567"/>
      <c r="Z85" s="567"/>
      <c r="AA85" s="567"/>
      <c r="AB85" s="567"/>
      <c r="AC85" s="134"/>
    </row>
    <row r="86" spans="1:29" ht="12" customHeight="1">
      <c r="A86" s="566" t="s">
        <v>533</v>
      </c>
      <c r="B86" s="567"/>
      <c r="C86" s="567"/>
      <c r="D86" s="567"/>
      <c r="E86" s="567"/>
      <c r="F86" s="567"/>
      <c r="G86" s="567"/>
      <c r="H86" s="567"/>
      <c r="I86" s="567"/>
      <c r="J86" s="567"/>
      <c r="K86" s="567"/>
      <c r="L86" s="567"/>
      <c r="M86" s="567"/>
      <c r="N86" s="567"/>
      <c r="O86" s="567"/>
      <c r="P86" s="567"/>
      <c r="Q86" s="567">
        <v>1</v>
      </c>
      <c r="R86" s="567"/>
      <c r="S86" s="567"/>
      <c r="T86" s="567"/>
      <c r="U86" s="567"/>
      <c r="V86" s="567"/>
      <c r="W86" s="567"/>
      <c r="X86" s="567"/>
      <c r="Y86" s="567"/>
      <c r="Z86" s="567"/>
      <c r="AA86" s="567"/>
      <c r="AB86" s="567"/>
      <c r="AC86" s="134"/>
    </row>
    <row r="87" spans="1:29" ht="12" customHeight="1">
      <c r="A87" s="566" t="s">
        <v>505</v>
      </c>
      <c r="B87" s="567"/>
      <c r="C87" s="567"/>
      <c r="D87" s="567"/>
      <c r="E87" s="567"/>
      <c r="F87" s="567"/>
      <c r="G87" s="567"/>
      <c r="H87" s="567"/>
      <c r="I87" s="567"/>
      <c r="J87" s="567"/>
      <c r="K87" s="567"/>
      <c r="L87" s="567"/>
      <c r="M87" s="567"/>
      <c r="N87" s="567"/>
      <c r="O87" s="567"/>
      <c r="P87" s="567"/>
      <c r="Q87" s="567">
        <v>1</v>
      </c>
      <c r="R87" s="567"/>
      <c r="S87" s="567"/>
      <c r="T87" s="567"/>
      <c r="U87" s="567"/>
      <c r="V87" s="567"/>
      <c r="W87" s="567"/>
      <c r="X87" s="567"/>
      <c r="Y87" s="567"/>
      <c r="Z87" s="567"/>
      <c r="AA87" s="567"/>
      <c r="AB87" s="567"/>
      <c r="AC87" s="134"/>
    </row>
    <row r="88" spans="1:29" ht="27" customHeight="1">
      <c r="A88" s="604" t="s">
        <v>506</v>
      </c>
      <c r="B88" s="574">
        <f t="shared" ref="B88:AA88" si="3">B18+B9</f>
        <v>27</v>
      </c>
      <c r="C88" s="574">
        <f t="shared" si="3"/>
        <v>19</v>
      </c>
      <c r="D88" s="574">
        <f t="shared" si="3"/>
        <v>7</v>
      </c>
      <c r="E88" s="574">
        <f t="shared" si="3"/>
        <v>2</v>
      </c>
      <c r="F88" s="574">
        <f t="shared" si="3"/>
        <v>3</v>
      </c>
      <c r="G88" s="574">
        <f t="shared" si="3"/>
        <v>7</v>
      </c>
      <c r="H88" s="574">
        <f t="shared" si="3"/>
        <v>7</v>
      </c>
      <c r="I88" s="574">
        <f t="shared" si="3"/>
        <v>3</v>
      </c>
      <c r="J88" s="574">
        <f t="shared" si="3"/>
        <v>5</v>
      </c>
      <c r="K88" s="574">
        <f t="shared" si="3"/>
        <v>2</v>
      </c>
      <c r="L88" s="574">
        <f t="shared" si="3"/>
        <v>3</v>
      </c>
      <c r="M88" s="574">
        <f t="shared" si="3"/>
        <v>3</v>
      </c>
      <c r="N88" s="574">
        <f t="shared" si="3"/>
        <v>5</v>
      </c>
      <c r="O88" s="574">
        <f t="shared" si="3"/>
        <v>6</v>
      </c>
      <c r="P88" s="574">
        <f t="shared" si="3"/>
        <v>3</v>
      </c>
      <c r="Q88" s="574">
        <f t="shared" si="3"/>
        <v>6</v>
      </c>
      <c r="R88" s="574">
        <f t="shared" si="3"/>
        <v>3</v>
      </c>
      <c r="S88" s="574">
        <f t="shared" si="3"/>
        <v>3</v>
      </c>
      <c r="T88" s="574">
        <f t="shared" si="3"/>
        <v>2</v>
      </c>
      <c r="U88" s="574">
        <f t="shared" si="3"/>
        <v>3</v>
      </c>
      <c r="V88" s="574">
        <f t="shared" si="3"/>
        <v>3</v>
      </c>
      <c r="W88" s="574">
        <f t="shared" si="3"/>
        <v>3</v>
      </c>
      <c r="X88" s="574">
        <f t="shared" si="3"/>
        <v>7</v>
      </c>
      <c r="Y88" s="574">
        <f t="shared" si="3"/>
        <v>3</v>
      </c>
      <c r="Z88" s="574">
        <f t="shared" si="3"/>
        <v>18</v>
      </c>
      <c r="AA88" s="574">
        <f t="shared" si="3"/>
        <v>4</v>
      </c>
      <c r="AB88" s="574">
        <f>SUM(B88:AA88)</f>
        <v>157</v>
      </c>
    </row>
    <row r="89" spans="1:29" ht="21.75" customHeight="1">
      <c r="A89" s="605" t="s">
        <v>507</v>
      </c>
      <c r="B89" s="574">
        <v>367</v>
      </c>
      <c r="C89" s="574">
        <v>236</v>
      </c>
      <c r="D89" s="574">
        <v>110</v>
      </c>
      <c r="E89" s="574">
        <v>40</v>
      </c>
      <c r="F89" s="574">
        <v>37</v>
      </c>
      <c r="G89" s="574">
        <v>94</v>
      </c>
      <c r="H89" s="574">
        <v>65</v>
      </c>
      <c r="I89" s="574">
        <v>53</v>
      </c>
      <c r="J89" s="574">
        <v>61</v>
      </c>
      <c r="K89" s="574">
        <v>33</v>
      </c>
      <c r="L89" s="574">
        <v>45</v>
      </c>
      <c r="M89" s="574">
        <v>39</v>
      </c>
      <c r="N89" s="574">
        <v>54</v>
      </c>
      <c r="O89" s="574">
        <v>56</v>
      </c>
      <c r="P89" s="574">
        <v>40</v>
      </c>
      <c r="Q89" s="574">
        <v>44</v>
      </c>
      <c r="R89" s="574">
        <v>38</v>
      </c>
      <c r="S89" s="574">
        <v>39</v>
      </c>
      <c r="T89" s="574">
        <v>34</v>
      </c>
      <c r="U89" s="574">
        <v>47</v>
      </c>
      <c r="V89" s="574">
        <v>62</v>
      </c>
      <c r="W89" s="574">
        <v>36</v>
      </c>
      <c r="X89" s="574">
        <v>48</v>
      </c>
      <c r="Y89" s="574">
        <v>37</v>
      </c>
      <c r="Z89" s="574">
        <v>130</v>
      </c>
      <c r="AA89" s="574">
        <v>37</v>
      </c>
      <c r="AB89" s="576">
        <f>SUM(B89:AA89)</f>
        <v>1882</v>
      </c>
    </row>
    <row r="90" spans="1:29" ht="1.5" customHeight="1">
      <c r="A90" s="577"/>
      <c r="B90" s="577"/>
      <c r="C90" s="577"/>
      <c r="D90" s="577"/>
      <c r="E90" s="577"/>
      <c r="F90" s="577"/>
      <c r="G90" s="577"/>
      <c r="H90" s="577"/>
      <c r="I90" s="577"/>
      <c r="J90" s="577"/>
      <c r="K90" s="577"/>
      <c r="L90" s="577"/>
      <c r="M90" s="577"/>
      <c r="N90" s="577"/>
      <c r="O90" s="577"/>
      <c r="P90" s="577"/>
      <c r="Q90" s="577"/>
      <c r="R90" s="577"/>
      <c r="S90" s="577"/>
      <c r="T90" s="577"/>
      <c r="U90" s="577"/>
      <c r="V90" s="577"/>
      <c r="W90" s="577"/>
      <c r="X90" s="577"/>
      <c r="Y90" s="577"/>
      <c r="Z90" s="577"/>
      <c r="AA90" s="577"/>
      <c r="AB90" s="577"/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"/>
  <sheetViews>
    <sheetView workbookViewId="0">
      <selection activeCell="D51" sqref="D51"/>
    </sheetView>
  </sheetViews>
  <sheetFormatPr defaultColWidth="11.42578125" defaultRowHeight="15"/>
  <cols>
    <col min="1" max="1" width="38.85546875" customWidth="1"/>
    <col min="2" max="7" width="14.7109375" customWidth="1"/>
    <col min="257" max="257" width="38.85546875" customWidth="1"/>
    <col min="258" max="263" width="14.7109375" customWidth="1"/>
    <col min="513" max="513" width="38.85546875" customWidth="1"/>
    <col min="514" max="519" width="14.7109375" customWidth="1"/>
    <col min="769" max="769" width="38.85546875" customWidth="1"/>
    <col min="770" max="775" width="14.7109375" customWidth="1"/>
    <col min="1025" max="1025" width="38.85546875" customWidth="1"/>
    <col min="1026" max="1031" width="14.7109375" customWidth="1"/>
    <col min="1281" max="1281" width="38.85546875" customWidth="1"/>
    <col min="1282" max="1287" width="14.7109375" customWidth="1"/>
    <col min="1537" max="1537" width="38.85546875" customWidth="1"/>
    <col min="1538" max="1543" width="14.7109375" customWidth="1"/>
    <col min="1793" max="1793" width="38.85546875" customWidth="1"/>
    <col min="1794" max="1799" width="14.7109375" customWidth="1"/>
    <col min="2049" max="2049" width="38.85546875" customWidth="1"/>
    <col min="2050" max="2055" width="14.7109375" customWidth="1"/>
    <col min="2305" max="2305" width="38.85546875" customWidth="1"/>
    <col min="2306" max="2311" width="14.7109375" customWidth="1"/>
    <col min="2561" max="2561" width="38.85546875" customWidth="1"/>
    <col min="2562" max="2567" width="14.7109375" customWidth="1"/>
    <col min="2817" max="2817" width="38.85546875" customWidth="1"/>
    <col min="2818" max="2823" width="14.7109375" customWidth="1"/>
    <col min="3073" max="3073" width="38.85546875" customWidth="1"/>
    <col min="3074" max="3079" width="14.7109375" customWidth="1"/>
    <col min="3329" max="3329" width="38.85546875" customWidth="1"/>
    <col min="3330" max="3335" width="14.7109375" customWidth="1"/>
    <col min="3585" max="3585" width="38.85546875" customWidth="1"/>
    <col min="3586" max="3591" width="14.7109375" customWidth="1"/>
    <col min="3841" max="3841" width="38.85546875" customWidth="1"/>
    <col min="3842" max="3847" width="14.7109375" customWidth="1"/>
    <col min="4097" max="4097" width="38.85546875" customWidth="1"/>
    <col min="4098" max="4103" width="14.7109375" customWidth="1"/>
    <col min="4353" max="4353" width="38.85546875" customWidth="1"/>
    <col min="4354" max="4359" width="14.7109375" customWidth="1"/>
    <col min="4609" max="4609" width="38.85546875" customWidth="1"/>
    <col min="4610" max="4615" width="14.7109375" customWidth="1"/>
    <col min="4865" max="4865" width="38.85546875" customWidth="1"/>
    <col min="4866" max="4871" width="14.7109375" customWidth="1"/>
    <col min="5121" max="5121" width="38.85546875" customWidth="1"/>
    <col min="5122" max="5127" width="14.7109375" customWidth="1"/>
    <col min="5377" max="5377" width="38.85546875" customWidth="1"/>
    <col min="5378" max="5383" width="14.7109375" customWidth="1"/>
    <col min="5633" max="5633" width="38.85546875" customWidth="1"/>
    <col min="5634" max="5639" width="14.7109375" customWidth="1"/>
    <col min="5889" max="5889" width="38.85546875" customWidth="1"/>
    <col min="5890" max="5895" width="14.7109375" customWidth="1"/>
    <col min="6145" max="6145" width="38.85546875" customWidth="1"/>
    <col min="6146" max="6151" width="14.7109375" customWidth="1"/>
    <col min="6401" max="6401" width="38.85546875" customWidth="1"/>
    <col min="6402" max="6407" width="14.7109375" customWidth="1"/>
    <col min="6657" max="6657" width="38.85546875" customWidth="1"/>
    <col min="6658" max="6663" width="14.7109375" customWidth="1"/>
    <col min="6913" max="6913" width="38.85546875" customWidth="1"/>
    <col min="6914" max="6919" width="14.7109375" customWidth="1"/>
    <col min="7169" max="7169" width="38.85546875" customWidth="1"/>
    <col min="7170" max="7175" width="14.7109375" customWidth="1"/>
    <col min="7425" max="7425" width="38.85546875" customWidth="1"/>
    <col min="7426" max="7431" width="14.7109375" customWidth="1"/>
    <col min="7681" max="7681" width="38.85546875" customWidth="1"/>
    <col min="7682" max="7687" width="14.7109375" customWidth="1"/>
    <col min="7937" max="7937" width="38.85546875" customWidth="1"/>
    <col min="7938" max="7943" width="14.7109375" customWidth="1"/>
    <col min="8193" max="8193" width="38.85546875" customWidth="1"/>
    <col min="8194" max="8199" width="14.7109375" customWidth="1"/>
    <col min="8449" max="8449" width="38.85546875" customWidth="1"/>
    <col min="8450" max="8455" width="14.7109375" customWidth="1"/>
    <col min="8705" max="8705" width="38.85546875" customWidth="1"/>
    <col min="8706" max="8711" width="14.7109375" customWidth="1"/>
    <col min="8961" max="8961" width="38.85546875" customWidth="1"/>
    <col min="8962" max="8967" width="14.7109375" customWidth="1"/>
    <col min="9217" max="9217" width="38.85546875" customWidth="1"/>
    <col min="9218" max="9223" width="14.7109375" customWidth="1"/>
    <col min="9473" max="9473" width="38.85546875" customWidth="1"/>
    <col min="9474" max="9479" width="14.7109375" customWidth="1"/>
    <col min="9729" max="9729" width="38.85546875" customWidth="1"/>
    <col min="9730" max="9735" width="14.7109375" customWidth="1"/>
    <col min="9985" max="9985" width="38.85546875" customWidth="1"/>
    <col min="9986" max="9991" width="14.7109375" customWidth="1"/>
    <col min="10241" max="10241" width="38.85546875" customWidth="1"/>
    <col min="10242" max="10247" width="14.7109375" customWidth="1"/>
    <col min="10497" max="10497" width="38.85546875" customWidth="1"/>
    <col min="10498" max="10503" width="14.7109375" customWidth="1"/>
    <col min="10753" max="10753" width="38.85546875" customWidth="1"/>
    <col min="10754" max="10759" width="14.7109375" customWidth="1"/>
    <col min="11009" max="11009" width="38.85546875" customWidth="1"/>
    <col min="11010" max="11015" width="14.7109375" customWidth="1"/>
    <col min="11265" max="11265" width="38.85546875" customWidth="1"/>
    <col min="11266" max="11271" width="14.7109375" customWidth="1"/>
    <col min="11521" max="11521" width="38.85546875" customWidth="1"/>
    <col min="11522" max="11527" width="14.7109375" customWidth="1"/>
    <col min="11777" max="11777" width="38.85546875" customWidth="1"/>
    <col min="11778" max="11783" width="14.7109375" customWidth="1"/>
    <col min="12033" max="12033" width="38.85546875" customWidth="1"/>
    <col min="12034" max="12039" width="14.7109375" customWidth="1"/>
    <col min="12289" max="12289" width="38.85546875" customWidth="1"/>
    <col min="12290" max="12295" width="14.7109375" customWidth="1"/>
    <col min="12545" max="12545" width="38.85546875" customWidth="1"/>
    <col min="12546" max="12551" width="14.7109375" customWidth="1"/>
    <col min="12801" max="12801" width="38.85546875" customWidth="1"/>
    <col min="12802" max="12807" width="14.7109375" customWidth="1"/>
    <col min="13057" max="13057" width="38.85546875" customWidth="1"/>
    <col min="13058" max="13063" width="14.7109375" customWidth="1"/>
    <col min="13313" max="13313" width="38.85546875" customWidth="1"/>
    <col min="13314" max="13319" width="14.7109375" customWidth="1"/>
    <col min="13569" max="13569" width="38.85546875" customWidth="1"/>
    <col min="13570" max="13575" width="14.7109375" customWidth="1"/>
    <col min="13825" max="13825" width="38.85546875" customWidth="1"/>
    <col min="13826" max="13831" width="14.7109375" customWidth="1"/>
    <col min="14081" max="14081" width="38.85546875" customWidth="1"/>
    <col min="14082" max="14087" width="14.7109375" customWidth="1"/>
    <col min="14337" max="14337" width="38.85546875" customWidth="1"/>
    <col min="14338" max="14343" width="14.7109375" customWidth="1"/>
    <col min="14593" max="14593" width="38.85546875" customWidth="1"/>
    <col min="14594" max="14599" width="14.7109375" customWidth="1"/>
    <col min="14849" max="14849" width="38.85546875" customWidth="1"/>
    <col min="14850" max="14855" width="14.7109375" customWidth="1"/>
    <col min="15105" max="15105" width="38.85546875" customWidth="1"/>
    <col min="15106" max="15111" width="14.7109375" customWidth="1"/>
    <col min="15361" max="15361" width="38.85546875" customWidth="1"/>
    <col min="15362" max="15367" width="14.7109375" customWidth="1"/>
    <col min="15617" max="15617" width="38.85546875" customWidth="1"/>
    <col min="15618" max="15623" width="14.7109375" customWidth="1"/>
    <col min="15873" max="15873" width="38.85546875" customWidth="1"/>
    <col min="15874" max="15879" width="14.7109375" customWidth="1"/>
    <col min="16129" max="16129" width="38.85546875" customWidth="1"/>
    <col min="16130" max="16135" width="14.7109375" customWidth="1"/>
  </cols>
  <sheetData>
    <row r="1" spans="1:7">
      <c r="A1" s="721"/>
      <c r="B1" s="721"/>
      <c r="C1" s="721"/>
      <c r="D1" s="721"/>
      <c r="E1" s="721"/>
      <c r="F1" s="721"/>
      <c r="G1" s="721"/>
    </row>
    <row r="2" spans="1:7">
      <c r="A2" s="721" t="s">
        <v>558</v>
      </c>
      <c r="B2" s="721"/>
      <c r="C2" s="721"/>
      <c r="D2" s="721"/>
      <c r="E2" s="721"/>
      <c r="F2" s="721"/>
      <c r="G2" s="721"/>
    </row>
    <row r="3" spans="1:7">
      <c r="A3" s="721" t="s">
        <v>796</v>
      </c>
      <c r="B3" s="721"/>
      <c r="C3" s="721"/>
      <c r="D3" s="721"/>
      <c r="E3" s="721"/>
      <c r="F3" s="721"/>
      <c r="G3" s="721"/>
    </row>
    <row r="4" spans="1:7">
      <c r="A4" s="722" t="s">
        <v>2</v>
      </c>
      <c r="B4" s="722"/>
      <c r="C4" s="722"/>
      <c r="D4" s="722"/>
      <c r="E4" s="722"/>
      <c r="F4" s="722"/>
      <c r="G4" s="722"/>
    </row>
    <row r="5" spans="1:7" ht="21" customHeight="1">
      <c r="A5" s="645" t="s">
        <v>797</v>
      </c>
      <c r="B5" s="606" t="s">
        <v>798</v>
      </c>
      <c r="C5" s="606" t="s">
        <v>799</v>
      </c>
      <c r="D5" s="607" t="s">
        <v>800</v>
      </c>
      <c r="E5" s="606" t="s">
        <v>801</v>
      </c>
      <c r="F5" s="606" t="s">
        <v>561</v>
      </c>
      <c r="G5" s="607" t="s">
        <v>15</v>
      </c>
    </row>
    <row r="6" spans="1:7">
      <c r="A6" s="646" t="s">
        <v>560</v>
      </c>
      <c r="B6" s="647">
        <v>2188</v>
      </c>
      <c r="C6" s="647">
        <v>2302</v>
      </c>
      <c r="D6" s="647">
        <v>2141</v>
      </c>
      <c r="E6" s="647">
        <v>2288</v>
      </c>
      <c r="F6" s="647">
        <v>8919</v>
      </c>
      <c r="G6" s="648">
        <f>F6/F9</f>
        <v>0.14473726915711921</v>
      </c>
    </row>
    <row r="7" spans="1:7">
      <c r="A7" s="646" t="s">
        <v>559</v>
      </c>
      <c r="B7" s="647">
        <v>9925</v>
      </c>
      <c r="C7" s="647">
        <v>14795</v>
      </c>
      <c r="D7" s="647">
        <v>12893</v>
      </c>
      <c r="E7" s="647">
        <v>14256</v>
      </c>
      <c r="F7" s="647">
        <v>51869</v>
      </c>
      <c r="G7" s="648">
        <f>F7/F9</f>
        <v>0.8417286034208562</v>
      </c>
    </row>
    <row r="8" spans="1:7">
      <c r="A8" s="646" t="s">
        <v>802</v>
      </c>
      <c r="B8" s="647">
        <v>73</v>
      </c>
      <c r="C8" s="647">
        <v>77</v>
      </c>
      <c r="D8" s="647">
        <v>105</v>
      </c>
      <c r="E8" s="647">
        <v>579</v>
      </c>
      <c r="F8" s="647">
        <v>834</v>
      </c>
      <c r="G8" s="648">
        <f>F8/F9</f>
        <v>1.3534127422024601E-2</v>
      </c>
    </row>
    <row r="9" spans="1:7">
      <c r="A9" s="649" t="s">
        <v>803</v>
      </c>
      <c r="B9" s="650">
        <f>SUM(B6:B8)</f>
        <v>12186</v>
      </c>
      <c r="C9" s="650">
        <f>SUM(C6:C8)</f>
        <v>17174</v>
      </c>
      <c r="D9" s="650">
        <f>SUM(D6:D8)</f>
        <v>15139</v>
      </c>
      <c r="E9" s="650">
        <f>SUM(E6:E8)</f>
        <v>17123</v>
      </c>
      <c r="F9" s="650">
        <f>SUM(F6:F8)</f>
        <v>61622</v>
      </c>
      <c r="G9" s="651">
        <f>F9/F9</f>
        <v>1</v>
      </c>
    </row>
    <row r="10" spans="1:7">
      <c r="A10" s="32"/>
      <c r="B10" s="32"/>
      <c r="C10" s="32"/>
      <c r="D10" s="32"/>
      <c r="E10" s="32"/>
      <c r="F10" s="32"/>
      <c r="G10" s="652"/>
    </row>
    <row r="11" spans="1:7">
      <c r="A11" s="721"/>
      <c r="B11" s="721"/>
      <c r="C11" s="721"/>
      <c r="D11" s="721"/>
      <c r="E11" s="721"/>
      <c r="F11" s="721"/>
      <c r="G11" s="721"/>
    </row>
    <row r="12" spans="1:7">
      <c r="A12" s="721" t="s">
        <v>804</v>
      </c>
      <c r="B12" s="721"/>
      <c r="C12" s="721"/>
      <c r="D12" s="721"/>
      <c r="E12" s="721"/>
      <c r="F12" s="721"/>
      <c r="G12" s="721"/>
    </row>
    <row r="13" spans="1:7">
      <c r="A13" s="721" t="s">
        <v>805</v>
      </c>
      <c r="B13" s="721"/>
      <c r="C13" s="721"/>
      <c r="D13" s="721"/>
      <c r="E13" s="721"/>
      <c r="F13" s="721"/>
      <c r="G13" s="721"/>
    </row>
    <row r="14" spans="1:7">
      <c r="A14" s="722" t="s">
        <v>2</v>
      </c>
      <c r="B14" s="722"/>
      <c r="C14" s="722"/>
      <c r="D14" s="722"/>
      <c r="E14" s="722"/>
      <c r="F14" s="722"/>
      <c r="G14" s="722"/>
    </row>
    <row r="15" spans="1:7" ht="20.25" customHeight="1">
      <c r="A15" s="645" t="s">
        <v>797</v>
      </c>
      <c r="B15" s="606" t="s">
        <v>798</v>
      </c>
      <c r="C15" s="606" t="s">
        <v>799</v>
      </c>
      <c r="D15" s="607" t="s">
        <v>800</v>
      </c>
      <c r="E15" s="606" t="s">
        <v>801</v>
      </c>
      <c r="F15" s="606" t="s">
        <v>561</v>
      </c>
      <c r="G15" s="607" t="s">
        <v>15</v>
      </c>
    </row>
    <row r="16" spans="1:7">
      <c r="A16" s="646" t="s">
        <v>274</v>
      </c>
      <c r="B16" s="647">
        <v>239</v>
      </c>
      <c r="C16" s="647">
        <v>438</v>
      </c>
      <c r="D16" s="647">
        <v>192</v>
      </c>
      <c r="E16" s="647">
        <v>305</v>
      </c>
      <c r="F16" s="647">
        <v>1174</v>
      </c>
      <c r="G16" s="648">
        <f>F16/F25</f>
        <v>1.9051637402226478E-2</v>
      </c>
    </row>
    <row r="17" spans="1:7">
      <c r="A17" s="646" t="s">
        <v>117</v>
      </c>
      <c r="B17" s="647">
        <v>798</v>
      </c>
      <c r="C17" s="647">
        <v>1076</v>
      </c>
      <c r="D17" s="647">
        <v>944</v>
      </c>
      <c r="E17" s="647">
        <v>1209</v>
      </c>
      <c r="F17" s="647">
        <v>4027</v>
      </c>
      <c r="G17" s="648">
        <f>F17/F25</f>
        <v>6.5350037324332214E-2</v>
      </c>
    </row>
    <row r="18" spans="1:7">
      <c r="A18" s="646" t="s">
        <v>269</v>
      </c>
      <c r="B18" s="647">
        <v>1606</v>
      </c>
      <c r="C18" s="647">
        <v>2541</v>
      </c>
      <c r="D18" s="647">
        <v>1712</v>
      </c>
      <c r="E18" s="647">
        <v>2086</v>
      </c>
      <c r="F18" s="647">
        <v>7945</v>
      </c>
      <c r="G18" s="648">
        <f>F18/F25</f>
        <v>0.12893122586089384</v>
      </c>
    </row>
    <row r="19" spans="1:7">
      <c r="A19" s="646" t="s">
        <v>268</v>
      </c>
      <c r="B19" s="647">
        <v>4815</v>
      </c>
      <c r="C19" s="647">
        <v>6974</v>
      </c>
      <c r="D19" s="647">
        <v>7080</v>
      </c>
      <c r="E19" s="647">
        <v>7403</v>
      </c>
      <c r="F19" s="647">
        <v>26272</v>
      </c>
      <c r="G19" s="648">
        <f>F19/F25</f>
        <v>0.42634124176430493</v>
      </c>
    </row>
    <row r="20" spans="1:7">
      <c r="A20" s="646" t="s">
        <v>270</v>
      </c>
      <c r="B20" s="647">
        <v>334</v>
      </c>
      <c r="C20" s="647">
        <v>641</v>
      </c>
      <c r="D20" s="647">
        <v>328</v>
      </c>
      <c r="E20" s="647">
        <v>470</v>
      </c>
      <c r="F20" s="647">
        <v>1773</v>
      </c>
      <c r="G20" s="648">
        <f>F20/F25</f>
        <v>2.8772191749699784E-2</v>
      </c>
    </row>
    <row r="21" spans="1:7">
      <c r="A21" s="646" t="s">
        <v>275</v>
      </c>
      <c r="B21" s="647">
        <v>56</v>
      </c>
      <c r="C21" s="647">
        <v>55</v>
      </c>
      <c r="D21" s="647">
        <v>38</v>
      </c>
      <c r="E21" s="647">
        <v>99</v>
      </c>
      <c r="F21" s="647">
        <v>248</v>
      </c>
      <c r="G21" s="648">
        <f>F21/F25</f>
        <v>4.0245366914413681E-3</v>
      </c>
    </row>
    <row r="22" spans="1:7">
      <c r="A22" s="646" t="s">
        <v>806</v>
      </c>
      <c r="B22" s="647">
        <v>162</v>
      </c>
      <c r="C22" s="647">
        <v>382</v>
      </c>
      <c r="D22" s="647">
        <v>335</v>
      </c>
      <c r="E22" s="647">
        <v>313</v>
      </c>
      <c r="F22" s="647">
        <v>1192</v>
      </c>
      <c r="G22" s="648">
        <f>F22/F25</f>
        <v>1.9343740871766577E-2</v>
      </c>
    </row>
    <row r="23" spans="1:7">
      <c r="A23" s="646" t="s">
        <v>273</v>
      </c>
      <c r="B23" s="647">
        <v>3769</v>
      </c>
      <c r="C23" s="647">
        <v>4434</v>
      </c>
      <c r="D23" s="647">
        <v>4045</v>
      </c>
      <c r="E23" s="647">
        <v>4632</v>
      </c>
      <c r="F23" s="647">
        <v>16880</v>
      </c>
      <c r="G23" s="648">
        <f>F23/F25</f>
        <v>0.27392814254649311</v>
      </c>
    </row>
    <row r="24" spans="1:7">
      <c r="A24" s="646" t="s">
        <v>272</v>
      </c>
      <c r="B24" s="647">
        <v>407</v>
      </c>
      <c r="C24" s="647">
        <v>633</v>
      </c>
      <c r="D24" s="647">
        <v>465</v>
      </c>
      <c r="E24" s="647">
        <v>606</v>
      </c>
      <c r="F24" s="647">
        <v>2111</v>
      </c>
      <c r="G24" s="648">
        <f>F24/F25</f>
        <v>3.425724578884165E-2</v>
      </c>
    </row>
    <row r="25" spans="1:7">
      <c r="A25" s="649" t="s">
        <v>803</v>
      </c>
      <c r="B25" s="650">
        <f>SUM(B16:B24)</f>
        <v>12186</v>
      </c>
      <c r="C25" s="650">
        <f>SUM(C16:C24)</f>
        <v>17174</v>
      </c>
      <c r="D25" s="650">
        <f>SUM(D16:D24)</f>
        <v>15139</v>
      </c>
      <c r="E25" s="650">
        <f>SUM(E16:E24)</f>
        <v>17123</v>
      </c>
      <c r="F25" s="650">
        <f>SUM(F16:F24)</f>
        <v>61622</v>
      </c>
      <c r="G25" s="651">
        <f>F25/F25</f>
        <v>1</v>
      </c>
    </row>
    <row r="26" spans="1:7">
      <c r="A26" s="32"/>
      <c r="B26" s="32"/>
      <c r="C26" s="32"/>
      <c r="D26" s="32"/>
      <c r="E26" s="32"/>
      <c r="F26" s="32"/>
      <c r="G26" s="652"/>
    </row>
    <row r="27" spans="1:7">
      <c r="A27" s="721"/>
      <c r="B27" s="721"/>
      <c r="C27" s="721"/>
      <c r="D27" s="721"/>
      <c r="E27" s="721"/>
      <c r="F27" s="721"/>
      <c r="G27" s="721"/>
    </row>
    <row r="28" spans="1:7">
      <c r="A28" s="721" t="s">
        <v>804</v>
      </c>
      <c r="B28" s="721"/>
      <c r="C28" s="721"/>
      <c r="D28" s="721"/>
      <c r="E28" s="721"/>
      <c r="F28" s="721"/>
      <c r="G28" s="721"/>
    </row>
    <row r="29" spans="1:7">
      <c r="A29" s="721" t="s">
        <v>807</v>
      </c>
      <c r="B29" s="721"/>
      <c r="C29" s="721"/>
      <c r="D29" s="721"/>
      <c r="E29" s="721"/>
      <c r="F29" s="721"/>
      <c r="G29" s="721"/>
    </row>
    <row r="30" spans="1:7">
      <c r="A30" s="722" t="s">
        <v>2</v>
      </c>
      <c r="B30" s="722"/>
      <c r="C30" s="722"/>
      <c r="D30" s="722"/>
      <c r="E30" s="722"/>
      <c r="F30" s="722"/>
      <c r="G30" s="722"/>
    </row>
    <row r="31" spans="1:7" ht="22.5" customHeight="1">
      <c r="A31" s="645" t="s">
        <v>808</v>
      </c>
      <c r="B31" s="606" t="s">
        <v>798</v>
      </c>
      <c r="C31" s="606" t="s">
        <v>799</v>
      </c>
      <c r="D31" s="607" t="s">
        <v>800</v>
      </c>
      <c r="E31" s="606" t="s">
        <v>801</v>
      </c>
      <c r="F31" s="606" t="s">
        <v>561</v>
      </c>
      <c r="G31" s="607" t="s">
        <v>15</v>
      </c>
    </row>
    <row r="32" spans="1:7">
      <c r="A32" s="646" t="s">
        <v>562</v>
      </c>
      <c r="B32" s="647">
        <v>1174</v>
      </c>
      <c r="C32" s="647">
        <v>1286</v>
      </c>
      <c r="D32" s="647">
        <v>1263</v>
      </c>
      <c r="E32" s="647">
        <v>1408</v>
      </c>
      <c r="F32" s="647">
        <v>5131</v>
      </c>
      <c r="G32" s="648">
        <f>F32/F51</f>
        <v>8.3265716789458308E-2</v>
      </c>
    </row>
    <row r="33" spans="1:7">
      <c r="A33" s="646" t="s">
        <v>563</v>
      </c>
      <c r="B33" s="647">
        <v>411</v>
      </c>
      <c r="C33" s="647">
        <v>742</v>
      </c>
      <c r="D33" s="647">
        <v>621</v>
      </c>
      <c r="E33" s="647">
        <v>664</v>
      </c>
      <c r="F33" s="647">
        <v>2438</v>
      </c>
      <c r="G33" s="648">
        <f>F33/F51</f>
        <v>3.956379215215345E-2</v>
      </c>
    </row>
    <row r="34" spans="1:7">
      <c r="A34" s="646" t="s">
        <v>564</v>
      </c>
      <c r="B34" s="647">
        <v>5</v>
      </c>
      <c r="C34" s="647">
        <v>13</v>
      </c>
      <c r="D34" s="647">
        <v>4</v>
      </c>
      <c r="E34" s="647">
        <v>6</v>
      </c>
      <c r="F34" s="647">
        <v>28</v>
      </c>
      <c r="G34" s="648">
        <f>F34/F51</f>
        <v>4.543831748401545E-4</v>
      </c>
    </row>
    <row r="35" spans="1:7">
      <c r="A35" s="646" t="s">
        <v>565</v>
      </c>
      <c r="B35" s="647">
        <v>200</v>
      </c>
      <c r="C35" s="647">
        <v>147</v>
      </c>
      <c r="D35" s="647">
        <v>52</v>
      </c>
      <c r="E35" s="647">
        <v>48</v>
      </c>
      <c r="F35" s="647">
        <v>447</v>
      </c>
      <c r="G35" s="648">
        <f>F35/F51</f>
        <v>7.253902826912466E-3</v>
      </c>
    </row>
    <row r="36" spans="1:7">
      <c r="A36" s="646" t="s">
        <v>566</v>
      </c>
      <c r="B36" s="647">
        <v>372</v>
      </c>
      <c r="C36" s="647">
        <v>760</v>
      </c>
      <c r="D36" s="647">
        <v>587</v>
      </c>
      <c r="E36" s="647">
        <v>656</v>
      </c>
      <c r="F36" s="647">
        <v>2375</v>
      </c>
      <c r="G36" s="648">
        <f>F36/F51</f>
        <v>3.8541430008763103E-2</v>
      </c>
    </row>
    <row r="37" spans="1:7">
      <c r="A37" s="646" t="s">
        <v>577</v>
      </c>
      <c r="B37" s="647">
        <v>6</v>
      </c>
      <c r="C37" s="647">
        <v>9</v>
      </c>
      <c r="D37" s="647">
        <v>13</v>
      </c>
      <c r="E37" s="647">
        <v>20</v>
      </c>
      <c r="F37" s="647">
        <v>48</v>
      </c>
      <c r="G37" s="648">
        <f>F37/F51</f>
        <v>7.7894258544026487E-4</v>
      </c>
    </row>
    <row r="38" spans="1:7">
      <c r="A38" s="646" t="s">
        <v>567</v>
      </c>
      <c r="B38" s="647">
        <v>20</v>
      </c>
      <c r="C38" s="647">
        <v>30</v>
      </c>
      <c r="D38" s="647">
        <v>28</v>
      </c>
      <c r="E38" s="647">
        <v>22</v>
      </c>
      <c r="F38" s="647">
        <v>100</v>
      </c>
      <c r="G38" s="648">
        <f>F38/F51</f>
        <v>1.6227970530005517E-3</v>
      </c>
    </row>
    <row r="39" spans="1:7">
      <c r="A39" s="646" t="s">
        <v>568</v>
      </c>
      <c r="B39" s="647">
        <v>5</v>
      </c>
      <c r="C39" s="647">
        <v>7</v>
      </c>
      <c r="D39" s="647">
        <v>13</v>
      </c>
      <c r="E39" s="647">
        <v>9</v>
      </c>
      <c r="F39" s="647">
        <v>34</v>
      </c>
      <c r="G39" s="648">
        <f>F39/F51</f>
        <v>5.5175099802018759E-4</v>
      </c>
    </row>
    <row r="40" spans="1:7">
      <c r="A40" s="646" t="s">
        <v>569</v>
      </c>
      <c r="B40" s="647">
        <v>457</v>
      </c>
      <c r="C40" s="647">
        <v>836</v>
      </c>
      <c r="D40" s="647">
        <v>571</v>
      </c>
      <c r="E40" s="647">
        <v>592</v>
      </c>
      <c r="F40" s="647">
        <v>2456</v>
      </c>
      <c r="G40" s="648">
        <f>F40/F51</f>
        <v>3.9855895621693553E-2</v>
      </c>
    </row>
    <row r="41" spans="1:7" ht="30">
      <c r="A41" s="646" t="s">
        <v>579</v>
      </c>
      <c r="B41" s="647">
        <v>0</v>
      </c>
      <c r="C41" s="647">
        <v>1</v>
      </c>
      <c r="D41" s="647">
        <v>1</v>
      </c>
      <c r="E41" s="647">
        <v>11</v>
      </c>
      <c r="F41" s="647">
        <v>13</v>
      </c>
      <c r="G41" s="648">
        <f>F41/F51</f>
        <v>2.1096361689007173E-4</v>
      </c>
    </row>
    <row r="42" spans="1:7">
      <c r="A42" s="646" t="s">
        <v>570</v>
      </c>
      <c r="B42" s="647">
        <v>252</v>
      </c>
      <c r="C42" s="647">
        <v>310</v>
      </c>
      <c r="D42" s="647">
        <v>345</v>
      </c>
      <c r="E42" s="647">
        <v>330</v>
      </c>
      <c r="F42" s="647">
        <v>1237</v>
      </c>
      <c r="G42" s="648">
        <f>F42/F51</f>
        <v>2.0073999545616825E-2</v>
      </c>
    </row>
    <row r="43" spans="1:7">
      <c r="A43" s="646" t="s">
        <v>571</v>
      </c>
      <c r="B43" s="647">
        <v>67</v>
      </c>
      <c r="C43" s="647">
        <v>74</v>
      </c>
      <c r="D43" s="647">
        <v>68</v>
      </c>
      <c r="E43" s="647">
        <v>62</v>
      </c>
      <c r="F43" s="647">
        <v>271</v>
      </c>
      <c r="G43" s="648">
        <f>F43/F51</f>
        <v>4.3977800136314957E-3</v>
      </c>
    </row>
    <row r="44" spans="1:7">
      <c r="A44" s="646" t="s">
        <v>295</v>
      </c>
      <c r="B44" s="647">
        <v>9</v>
      </c>
      <c r="C44" s="647">
        <v>14</v>
      </c>
      <c r="D44" s="647">
        <v>14</v>
      </c>
      <c r="E44" s="647">
        <v>4</v>
      </c>
      <c r="F44" s="647">
        <v>41</v>
      </c>
      <c r="G44" s="648">
        <f>F44/F51</f>
        <v>6.6534679173022623E-4</v>
      </c>
    </row>
    <row r="45" spans="1:7">
      <c r="A45" s="646" t="s">
        <v>578</v>
      </c>
      <c r="B45" s="647">
        <v>1</v>
      </c>
      <c r="C45" s="647">
        <v>2</v>
      </c>
      <c r="D45" s="647">
        <v>6</v>
      </c>
      <c r="E45" s="647">
        <v>17</v>
      </c>
      <c r="F45" s="647">
        <v>26</v>
      </c>
      <c r="G45" s="648">
        <f>F45/F51</f>
        <v>4.2192723378014347E-4</v>
      </c>
    </row>
    <row r="46" spans="1:7">
      <c r="A46" s="646" t="s">
        <v>572</v>
      </c>
      <c r="B46" s="647">
        <v>44</v>
      </c>
      <c r="C46" s="647">
        <v>36</v>
      </c>
      <c r="D46" s="647">
        <v>29</v>
      </c>
      <c r="E46" s="647">
        <v>39</v>
      </c>
      <c r="F46" s="647">
        <v>148</v>
      </c>
      <c r="G46" s="648">
        <f>F46/F51</f>
        <v>2.4017396384408167E-3</v>
      </c>
    </row>
    <row r="47" spans="1:7">
      <c r="A47" s="646" t="s">
        <v>573</v>
      </c>
      <c r="B47" s="647">
        <v>2</v>
      </c>
      <c r="C47" s="647">
        <v>13</v>
      </c>
      <c r="D47" s="647">
        <v>8</v>
      </c>
      <c r="E47" s="647">
        <v>14</v>
      </c>
      <c r="F47" s="647">
        <v>37</v>
      </c>
      <c r="G47" s="648">
        <f>F47/F51</f>
        <v>6.0043490961020417E-4</v>
      </c>
    </row>
    <row r="48" spans="1:7">
      <c r="A48" s="646" t="s">
        <v>574</v>
      </c>
      <c r="B48" s="647">
        <v>35</v>
      </c>
      <c r="C48" s="647">
        <v>30</v>
      </c>
      <c r="D48" s="647">
        <v>40</v>
      </c>
      <c r="E48" s="647">
        <v>30</v>
      </c>
      <c r="F48" s="647">
        <v>135</v>
      </c>
      <c r="G48" s="648">
        <f>F48/F51</f>
        <v>2.1907760215507449E-3</v>
      </c>
    </row>
    <row r="49" spans="1:7">
      <c r="A49" s="646" t="s">
        <v>575</v>
      </c>
      <c r="B49" s="647">
        <v>836</v>
      </c>
      <c r="C49" s="647">
        <v>725</v>
      </c>
      <c r="D49" s="647">
        <v>662</v>
      </c>
      <c r="E49" s="647">
        <v>657</v>
      </c>
      <c r="F49" s="647">
        <v>2880</v>
      </c>
      <c r="G49" s="648">
        <f>F49/F51</f>
        <v>4.6736555126415891E-2</v>
      </c>
    </row>
    <row r="50" spans="1:7">
      <c r="A50" s="646" t="s">
        <v>576</v>
      </c>
      <c r="B50" s="647">
        <v>8290</v>
      </c>
      <c r="C50" s="647">
        <v>12139</v>
      </c>
      <c r="D50" s="647">
        <v>10814</v>
      </c>
      <c r="E50" s="647">
        <v>12534</v>
      </c>
      <c r="F50" s="647">
        <v>43777</v>
      </c>
      <c r="G50" s="648">
        <f>F50/F51</f>
        <v>0.71041186589205152</v>
      </c>
    </row>
    <row r="51" spans="1:7">
      <c r="A51" s="649" t="s">
        <v>803</v>
      </c>
      <c r="B51" s="650">
        <f>SUM(B32:B50)</f>
        <v>12186</v>
      </c>
      <c r="C51" s="650">
        <f>SUM(C32:C50)</f>
        <v>17174</v>
      </c>
      <c r="D51" s="650">
        <f>SUM(D32:D50)</f>
        <v>15139</v>
      </c>
      <c r="E51" s="650">
        <f>SUM(E32:E50)</f>
        <v>17123</v>
      </c>
      <c r="F51" s="650">
        <f>SUM(F32:F50)</f>
        <v>61622</v>
      </c>
      <c r="G51" s="651">
        <f>F51/F51</f>
        <v>1</v>
      </c>
    </row>
  </sheetData>
  <mergeCells count="12">
    <mergeCell ref="A30:G30"/>
    <mergeCell ref="A1:G1"/>
    <mergeCell ref="A2:G2"/>
    <mergeCell ref="A3:G3"/>
    <mergeCell ref="A4:G4"/>
    <mergeCell ref="A11:G11"/>
    <mergeCell ref="A12:G12"/>
    <mergeCell ref="A13:G13"/>
    <mergeCell ref="A14:G14"/>
    <mergeCell ref="A27:G27"/>
    <mergeCell ref="A28:G28"/>
    <mergeCell ref="A29:G29"/>
  </mergeCells>
  <conditionalFormatting sqref="A32:G50">
    <cfRule type="cellIs" dxfId="11" priority="1" stopIfTrue="1" operator="greaterThan">
      <formula>0</formula>
    </cfRule>
    <cfRule type="containsBlanks" dxfId="10" priority="2" stopIfTrue="1">
      <formula>LEN(TRIM(A32))=0</formula>
    </cfRule>
    <cfRule type="cellIs" dxfId="9" priority="3" stopIfTrue="1" operator="equal">
      <formula>0</formula>
    </cfRule>
  </conditionalFormatting>
  <conditionalFormatting sqref="A6:G8 A10:G10">
    <cfRule type="cellIs" dxfId="8" priority="7" stopIfTrue="1" operator="greaterThan">
      <formula>0</formula>
    </cfRule>
    <cfRule type="containsBlanks" dxfId="7" priority="8" stopIfTrue="1">
      <formula>LEN(TRIM(A6))=0</formula>
    </cfRule>
    <cfRule type="cellIs" dxfId="6" priority="9" stopIfTrue="1" operator="equal">
      <formula>0</formula>
    </cfRule>
  </conditionalFormatting>
  <conditionalFormatting sqref="A16:G24 A26:G26">
    <cfRule type="cellIs" dxfId="5" priority="4" stopIfTrue="1" operator="greaterThan">
      <formula>0</formula>
    </cfRule>
    <cfRule type="containsBlanks" dxfId="4" priority="5" stopIfTrue="1">
      <formula>LEN(TRIM(A16))=0</formula>
    </cfRule>
    <cfRule type="cellIs" dxfId="3" priority="6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"/>
  <sheetViews>
    <sheetView workbookViewId="0">
      <selection activeCell="D18" sqref="D18"/>
    </sheetView>
  </sheetViews>
  <sheetFormatPr defaultColWidth="40.7109375" defaultRowHeight="15"/>
  <cols>
    <col min="1" max="1" width="40.7109375" style="659"/>
    <col min="2" max="7" width="16.5703125" customWidth="1"/>
    <col min="258" max="263" width="16.5703125" customWidth="1"/>
    <col min="514" max="519" width="16.5703125" customWidth="1"/>
    <col min="770" max="775" width="16.5703125" customWidth="1"/>
    <col min="1026" max="1031" width="16.5703125" customWidth="1"/>
    <col min="1282" max="1287" width="16.5703125" customWidth="1"/>
    <col min="1538" max="1543" width="16.5703125" customWidth="1"/>
    <col min="1794" max="1799" width="16.5703125" customWidth="1"/>
    <col min="2050" max="2055" width="16.5703125" customWidth="1"/>
    <col min="2306" max="2311" width="16.5703125" customWidth="1"/>
    <col min="2562" max="2567" width="16.5703125" customWidth="1"/>
    <col min="2818" max="2823" width="16.5703125" customWidth="1"/>
    <col min="3074" max="3079" width="16.5703125" customWidth="1"/>
    <col min="3330" max="3335" width="16.5703125" customWidth="1"/>
    <col min="3586" max="3591" width="16.5703125" customWidth="1"/>
    <col min="3842" max="3847" width="16.5703125" customWidth="1"/>
    <col min="4098" max="4103" width="16.5703125" customWidth="1"/>
    <col min="4354" max="4359" width="16.5703125" customWidth="1"/>
    <col min="4610" max="4615" width="16.5703125" customWidth="1"/>
    <col min="4866" max="4871" width="16.5703125" customWidth="1"/>
    <col min="5122" max="5127" width="16.5703125" customWidth="1"/>
    <col min="5378" max="5383" width="16.5703125" customWidth="1"/>
    <col min="5634" max="5639" width="16.5703125" customWidth="1"/>
    <col min="5890" max="5895" width="16.5703125" customWidth="1"/>
    <col min="6146" max="6151" width="16.5703125" customWidth="1"/>
    <col min="6402" max="6407" width="16.5703125" customWidth="1"/>
    <col min="6658" max="6663" width="16.5703125" customWidth="1"/>
    <col min="6914" max="6919" width="16.5703125" customWidth="1"/>
    <col min="7170" max="7175" width="16.5703125" customWidth="1"/>
    <col min="7426" max="7431" width="16.5703125" customWidth="1"/>
    <col min="7682" max="7687" width="16.5703125" customWidth="1"/>
    <col min="7938" max="7943" width="16.5703125" customWidth="1"/>
    <col min="8194" max="8199" width="16.5703125" customWidth="1"/>
    <col min="8450" max="8455" width="16.5703125" customWidth="1"/>
    <col min="8706" max="8711" width="16.5703125" customWidth="1"/>
    <col min="8962" max="8967" width="16.5703125" customWidth="1"/>
    <col min="9218" max="9223" width="16.5703125" customWidth="1"/>
    <col min="9474" max="9479" width="16.5703125" customWidth="1"/>
    <col min="9730" max="9735" width="16.5703125" customWidth="1"/>
    <col min="9986" max="9991" width="16.5703125" customWidth="1"/>
    <col min="10242" max="10247" width="16.5703125" customWidth="1"/>
    <col min="10498" max="10503" width="16.5703125" customWidth="1"/>
    <col min="10754" max="10759" width="16.5703125" customWidth="1"/>
    <col min="11010" max="11015" width="16.5703125" customWidth="1"/>
    <col min="11266" max="11271" width="16.5703125" customWidth="1"/>
    <col min="11522" max="11527" width="16.5703125" customWidth="1"/>
    <col min="11778" max="11783" width="16.5703125" customWidth="1"/>
    <col min="12034" max="12039" width="16.5703125" customWidth="1"/>
    <col min="12290" max="12295" width="16.5703125" customWidth="1"/>
    <col min="12546" max="12551" width="16.5703125" customWidth="1"/>
    <col min="12802" max="12807" width="16.5703125" customWidth="1"/>
    <col min="13058" max="13063" width="16.5703125" customWidth="1"/>
    <col min="13314" max="13319" width="16.5703125" customWidth="1"/>
    <col min="13570" max="13575" width="16.5703125" customWidth="1"/>
    <col min="13826" max="13831" width="16.5703125" customWidth="1"/>
    <col min="14082" max="14087" width="16.5703125" customWidth="1"/>
    <col min="14338" max="14343" width="16.5703125" customWidth="1"/>
    <col min="14594" max="14599" width="16.5703125" customWidth="1"/>
    <col min="14850" max="14855" width="16.5703125" customWidth="1"/>
    <col min="15106" max="15111" width="16.5703125" customWidth="1"/>
    <col min="15362" max="15367" width="16.5703125" customWidth="1"/>
    <col min="15618" max="15623" width="16.5703125" customWidth="1"/>
    <col min="15874" max="15879" width="16.5703125" customWidth="1"/>
    <col min="16130" max="16135" width="16.5703125" customWidth="1"/>
  </cols>
  <sheetData>
    <row r="1" spans="1:7">
      <c r="A1" s="723"/>
      <c r="B1" s="723"/>
      <c r="C1" s="723"/>
      <c r="D1" s="723"/>
      <c r="E1" s="723"/>
      <c r="F1" s="723"/>
      <c r="G1" s="723"/>
    </row>
    <row r="2" spans="1:7" ht="18.75" customHeight="1">
      <c r="A2" s="721" t="s">
        <v>804</v>
      </c>
      <c r="B2" s="721"/>
      <c r="C2" s="721"/>
      <c r="D2" s="721"/>
      <c r="E2" s="721"/>
      <c r="F2" s="721"/>
      <c r="G2" s="721"/>
    </row>
    <row r="3" spans="1:7">
      <c r="A3" s="724" t="s">
        <v>809</v>
      </c>
      <c r="B3" s="721"/>
      <c r="C3" s="721"/>
      <c r="D3" s="721"/>
      <c r="E3" s="721"/>
      <c r="F3" s="721"/>
      <c r="G3" s="721"/>
    </row>
    <row r="4" spans="1:7">
      <c r="A4" s="725" t="s">
        <v>2</v>
      </c>
      <c r="B4" s="725"/>
      <c r="C4" s="725"/>
      <c r="D4" s="725"/>
      <c r="E4" s="725"/>
      <c r="F4" s="725"/>
      <c r="G4" s="725"/>
    </row>
    <row r="5" spans="1:7" ht="24.75" customHeight="1">
      <c r="A5" s="653" t="s">
        <v>810</v>
      </c>
      <c r="B5" s="606" t="s">
        <v>798</v>
      </c>
      <c r="C5" s="606" t="s">
        <v>799</v>
      </c>
      <c r="D5" s="607" t="s">
        <v>800</v>
      </c>
      <c r="E5" s="606" t="s">
        <v>801</v>
      </c>
      <c r="F5" s="606" t="s">
        <v>561</v>
      </c>
      <c r="G5" s="607" t="s">
        <v>15</v>
      </c>
    </row>
    <row r="6" spans="1:7">
      <c r="A6" s="654" t="s">
        <v>811</v>
      </c>
      <c r="B6" s="650"/>
      <c r="C6" s="650"/>
      <c r="D6" s="655"/>
      <c r="E6" s="650"/>
      <c r="F6" s="650"/>
      <c r="G6" s="655"/>
    </row>
    <row r="7" spans="1:7">
      <c r="A7" s="656" t="s">
        <v>812</v>
      </c>
      <c r="B7" s="647">
        <v>102</v>
      </c>
      <c r="C7" s="647">
        <v>105</v>
      </c>
      <c r="D7" s="647">
        <v>89</v>
      </c>
      <c r="E7" s="647">
        <v>121</v>
      </c>
      <c r="F7" s="647">
        <v>417</v>
      </c>
      <c r="G7" s="648">
        <f>F7/F64</f>
        <v>6.7670637110123005E-3</v>
      </c>
    </row>
    <row r="8" spans="1:7">
      <c r="A8" s="656" t="s">
        <v>813</v>
      </c>
      <c r="B8" s="647">
        <v>3652</v>
      </c>
      <c r="C8" s="647">
        <v>5209</v>
      </c>
      <c r="D8" s="647">
        <v>5404</v>
      </c>
      <c r="E8" s="647">
        <v>4711</v>
      </c>
      <c r="F8" s="647">
        <v>18976</v>
      </c>
      <c r="G8" s="648">
        <f>F8/F64</f>
        <v>0.30794196877738472</v>
      </c>
    </row>
    <row r="9" spans="1:7">
      <c r="A9" s="656" t="s">
        <v>814</v>
      </c>
      <c r="B9" s="647">
        <v>8</v>
      </c>
      <c r="C9" s="647">
        <v>3</v>
      </c>
      <c r="D9" s="647">
        <v>21</v>
      </c>
      <c r="E9" s="647">
        <v>4</v>
      </c>
      <c r="F9" s="647">
        <v>36</v>
      </c>
      <c r="G9" s="648">
        <f>F9/F64</f>
        <v>5.8420693908019868E-4</v>
      </c>
    </row>
    <row r="10" spans="1:7">
      <c r="A10" s="656" t="s">
        <v>815</v>
      </c>
      <c r="B10" s="647">
        <v>440</v>
      </c>
      <c r="C10" s="647">
        <v>310</v>
      </c>
      <c r="D10" s="647">
        <v>385</v>
      </c>
      <c r="E10" s="647">
        <v>373</v>
      </c>
      <c r="F10" s="647">
        <v>1508</v>
      </c>
      <c r="G10" s="648">
        <f>F10/F64</f>
        <v>2.447177955924832E-2</v>
      </c>
    </row>
    <row r="11" spans="1:7">
      <c r="A11" s="656" t="s">
        <v>816</v>
      </c>
      <c r="B11" s="647">
        <v>25</v>
      </c>
      <c r="C11" s="647">
        <v>15</v>
      </c>
      <c r="D11" s="647">
        <v>14</v>
      </c>
      <c r="E11" s="647">
        <v>19</v>
      </c>
      <c r="F11" s="647">
        <v>73</v>
      </c>
      <c r="G11" s="648">
        <f>F11/F64</f>
        <v>1.1846418486904028E-3</v>
      </c>
    </row>
    <row r="12" spans="1:7">
      <c r="A12" s="656" t="s">
        <v>817</v>
      </c>
      <c r="B12" s="647">
        <v>428</v>
      </c>
      <c r="C12" s="647">
        <v>450</v>
      </c>
      <c r="D12" s="647">
        <v>484</v>
      </c>
      <c r="E12" s="647">
        <v>990</v>
      </c>
      <c r="F12" s="647">
        <v>2352</v>
      </c>
      <c r="G12" s="648">
        <f>F12/F64</f>
        <v>3.8168186686572979E-2</v>
      </c>
    </row>
    <row r="13" spans="1:7">
      <c r="A13" s="656" t="s">
        <v>818</v>
      </c>
      <c r="B13" s="647">
        <v>48</v>
      </c>
      <c r="C13" s="647">
        <v>55</v>
      </c>
      <c r="D13" s="647">
        <v>52</v>
      </c>
      <c r="E13" s="647">
        <v>57</v>
      </c>
      <c r="F13" s="647">
        <v>212</v>
      </c>
      <c r="G13" s="648">
        <f>F13/F64</f>
        <v>3.4403297523611697E-3</v>
      </c>
    </row>
    <row r="14" spans="1:7">
      <c r="A14" s="656" t="s">
        <v>819</v>
      </c>
      <c r="B14" s="647">
        <v>1514</v>
      </c>
      <c r="C14" s="647">
        <v>1427</v>
      </c>
      <c r="D14" s="647">
        <v>1121</v>
      </c>
      <c r="E14" s="647">
        <v>932</v>
      </c>
      <c r="F14" s="647">
        <v>4994</v>
      </c>
      <c r="G14" s="648">
        <f>F14/F64</f>
        <v>8.1042484826847561E-2</v>
      </c>
    </row>
    <row r="15" spans="1:7">
      <c r="A15" s="656" t="s">
        <v>820</v>
      </c>
      <c r="B15" s="647">
        <v>3050</v>
      </c>
      <c r="C15" s="647">
        <v>6549</v>
      </c>
      <c r="D15" s="647">
        <v>4653</v>
      </c>
      <c r="E15" s="647">
        <v>5843</v>
      </c>
      <c r="F15" s="647">
        <v>20095</v>
      </c>
      <c r="G15" s="648">
        <f>F15/F64</f>
        <v>0.32610106780046089</v>
      </c>
    </row>
    <row r="16" spans="1:7" ht="30">
      <c r="A16" s="656" t="s">
        <v>821</v>
      </c>
      <c r="B16" s="647">
        <v>292</v>
      </c>
      <c r="C16" s="647">
        <v>395</v>
      </c>
      <c r="D16" s="647">
        <v>451</v>
      </c>
      <c r="E16" s="647">
        <v>558</v>
      </c>
      <c r="F16" s="647">
        <v>1696</v>
      </c>
      <c r="G16" s="648">
        <f>F16/F64</f>
        <v>2.7522638018889357E-2</v>
      </c>
    </row>
    <row r="17" spans="1:7">
      <c r="A17" s="656" t="s">
        <v>822</v>
      </c>
      <c r="B17" s="647">
        <v>560</v>
      </c>
      <c r="C17" s="647">
        <v>401</v>
      </c>
      <c r="D17" s="647">
        <v>304</v>
      </c>
      <c r="E17" s="647">
        <v>293</v>
      </c>
      <c r="F17" s="647">
        <v>1558</v>
      </c>
      <c r="G17" s="648">
        <f>F17/F64</f>
        <v>2.5283178085748596E-2</v>
      </c>
    </row>
    <row r="18" spans="1:7">
      <c r="A18" s="656" t="s">
        <v>823</v>
      </c>
      <c r="B18" s="647">
        <v>1363</v>
      </c>
      <c r="C18" s="647">
        <v>1455</v>
      </c>
      <c r="D18" s="647">
        <v>1483</v>
      </c>
      <c r="E18" s="647">
        <v>2285</v>
      </c>
      <c r="F18" s="647">
        <v>6586</v>
      </c>
      <c r="G18" s="648">
        <f>F18/F64</f>
        <v>0.10687741391061634</v>
      </c>
    </row>
    <row r="19" spans="1:7">
      <c r="A19" s="654" t="s">
        <v>71</v>
      </c>
      <c r="B19" s="650">
        <f>SUM(B7:B18)</f>
        <v>11482</v>
      </c>
      <c r="C19" s="650">
        <f>SUM(C7:C18)</f>
        <v>16374</v>
      </c>
      <c r="D19" s="650">
        <f>SUM(D7:D18)</f>
        <v>14461</v>
      </c>
      <c r="E19" s="650">
        <f>SUM(E7:E18)</f>
        <v>16186</v>
      </c>
      <c r="F19" s="650">
        <f>SUM(F7:F18)</f>
        <v>58503</v>
      </c>
      <c r="G19" s="651">
        <f>F19/F64</f>
        <v>0.94938495991691274</v>
      </c>
    </row>
    <row r="20" spans="1:7">
      <c r="A20" s="654" t="s">
        <v>145</v>
      </c>
      <c r="B20" s="650"/>
      <c r="C20" s="650"/>
      <c r="D20" s="655"/>
      <c r="E20" s="650"/>
      <c r="F20" s="650"/>
      <c r="G20" s="655"/>
    </row>
    <row r="21" spans="1:7">
      <c r="A21" s="656" t="s">
        <v>824</v>
      </c>
      <c r="B21" s="657">
        <v>12</v>
      </c>
      <c r="C21" s="657">
        <v>20</v>
      </c>
      <c r="D21" s="657">
        <v>14</v>
      </c>
      <c r="E21" s="657">
        <v>28</v>
      </c>
      <c r="F21" s="657">
        <v>74</v>
      </c>
      <c r="G21" s="658">
        <f>F21/F64</f>
        <v>1.2008698192204083E-3</v>
      </c>
    </row>
    <row r="22" spans="1:7">
      <c r="A22" s="656" t="s">
        <v>825</v>
      </c>
      <c r="B22" s="657">
        <v>0</v>
      </c>
      <c r="C22" s="657">
        <v>0</v>
      </c>
      <c r="D22" s="657">
        <v>0</v>
      </c>
      <c r="E22" s="657">
        <v>1</v>
      </c>
      <c r="F22" s="657">
        <v>1</v>
      </c>
      <c r="G22" s="658">
        <f>F22/F64</f>
        <v>1.6227970530005519E-5</v>
      </c>
    </row>
    <row r="23" spans="1:7">
      <c r="A23" s="656" t="s">
        <v>826</v>
      </c>
      <c r="B23" s="657">
        <v>8</v>
      </c>
      <c r="C23" s="657">
        <v>5</v>
      </c>
      <c r="D23" s="657">
        <v>11</v>
      </c>
      <c r="E23" s="657">
        <v>10</v>
      </c>
      <c r="F23" s="657">
        <v>34</v>
      </c>
      <c r="G23" s="658">
        <f>F23/F64</f>
        <v>5.5175099802018759E-4</v>
      </c>
    </row>
    <row r="24" spans="1:7">
      <c r="A24" s="656" t="s">
        <v>827</v>
      </c>
      <c r="B24" s="657">
        <v>1</v>
      </c>
      <c r="C24" s="657">
        <v>1</v>
      </c>
      <c r="D24" s="657">
        <v>2</v>
      </c>
      <c r="E24" s="657">
        <v>1</v>
      </c>
      <c r="F24" s="657">
        <v>5</v>
      </c>
      <c r="G24" s="658">
        <f>F24/F64</f>
        <v>8.1139852650027593E-5</v>
      </c>
    </row>
    <row r="25" spans="1:7">
      <c r="A25" s="654" t="s">
        <v>71</v>
      </c>
      <c r="B25" s="650">
        <f t="shared" ref="B25:G25" si="0">SUM(B21:B24)</f>
        <v>21</v>
      </c>
      <c r="C25" s="650">
        <f t="shared" si="0"/>
        <v>26</v>
      </c>
      <c r="D25" s="650">
        <f t="shared" si="0"/>
        <v>27</v>
      </c>
      <c r="E25" s="650">
        <f t="shared" si="0"/>
        <v>40</v>
      </c>
      <c r="F25" s="650">
        <f t="shared" si="0"/>
        <v>114</v>
      </c>
      <c r="G25" s="651">
        <f t="shared" si="0"/>
        <v>1.849988640420629E-3</v>
      </c>
    </row>
    <row r="26" spans="1:7">
      <c r="A26" s="654" t="s">
        <v>828</v>
      </c>
      <c r="B26" s="650"/>
      <c r="C26" s="650"/>
      <c r="D26" s="655"/>
      <c r="E26" s="650"/>
      <c r="F26" s="650"/>
      <c r="G26" s="655"/>
    </row>
    <row r="27" spans="1:7">
      <c r="A27" s="656" t="s">
        <v>829</v>
      </c>
      <c r="B27" s="657">
        <v>0</v>
      </c>
      <c r="C27" s="657">
        <v>3</v>
      </c>
      <c r="D27" s="657">
        <v>2</v>
      </c>
      <c r="E27" s="657">
        <v>2</v>
      </c>
      <c r="F27" s="657">
        <v>7</v>
      </c>
      <c r="G27" s="658">
        <f>F27/F64</f>
        <v>1.1359579371003862E-4</v>
      </c>
    </row>
    <row r="28" spans="1:7">
      <c r="A28" s="656" t="s">
        <v>830</v>
      </c>
      <c r="B28" s="657">
        <v>1</v>
      </c>
      <c r="C28" s="657">
        <v>2</v>
      </c>
      <c r="D28" s="657">
        <v>1</v>
      </c>
      <c r="E28" s="657">
        <v>4</v>
      </c>
      <c r="F28" s="657">
        <v>8</v>
      </c>
      <c r="G28" s="658">
        <f>F28/F64</f>
        <v>1.2982376424004415E-4</v>
      </c>
    </row>
    <row r="29" spans="1:7">
      <c r="A29" s="656" t="s">
        <v>831</v>
      </c>
      <c r="B29" s="657">
        <v>3</v>
      </c>
      <c r="C29" s="657">
        <v>3</v>
      </c>
      <c r="D29" s="657">
        <v>3</v>
      </c>
      <c r="E29" s="657">
        <v>3</v>
      </c>
      <c r="F29" s="657">
        <v>12</v>
      </c>
      <c r="G29" s="658">
        <f>F29/F64</f>
        <v>1.9473564636006622E-4</v>
      </c>
    </row>
    <row r="30" spans="1:7">
      <c r="A30" s="656" t="s">
        <v>832</v>
      </c>
      <c r="B30" s="657">
        <v>0</v>
      </c>
      <c r="C30" s="657">
        <v>0</v>
      </c>
      <c r="D30" s="657">
        <v>1</v>
      </c>
      <c r="E30" s="657">
        <v>1</v>
      </c>
      <c r="F30" s="657">
        <v>2</v>
      </c>
      <c r="G30" s="658">
        <f>F30/F64</f>
        <v>3.2455941060011038E-5</v>
      </c>
    </row>
    <row r="31" spans="1:7">
      <c r="A31" s="656" t="s">
        <v>833</v>
      </c>
      <c r="B31" s="657">
        <v>6</v>
      </c>
      <c r="C31" s="657">
        <v>7</v>
      </c>
      <c r="D31" s="657">
        <v>8</v>
      </c>
      <c r="E31" s="657">
        <v>6</v>
      </c>
      <c r="F31" s="657">
        <v>27</v>
      </c>
      <c r="G31" s="658">
        <f>F31/F64</f>
        <v>4.3815520431014895E-4</v>
      </c>
    </row>
    <row r="32" spans="1:7">
      <c r="A32" s="656" t="s">
        <v>834</v>
      </c>
      <c r="B32" s="657">
        <v>2</v>
      </c>
      <c r="C32" s="657">
        <v>3</v>
      </c>
      <c r="D32" s="657">
        <v>1</v>
      </c>
      <c r="E32" s="657">
        <v>2</v>
      </c>
      <c r="F32" s="657">
        <v>8</v>
      </c>
      <c r="G32" s="658">
        <f>F32/F64</f>
        <v>1.2982376424004415E-4</v>
      </c>
    </row>
    <row r="33" spans="1:7">
      <c r="A33" s="656" t="s">
        <v>835</v>
      </c>
      <c r="B33" s="657">
        <v>250</v>
      </c>
      <c r="C33" s="657">
        <v>313</v>
      </c>
      <c r="D33" s="657">
        <v>243</v>
      </c>
      <c r="E33" s="657">
        <v>394</v>
      </c>
      <c r="F33" s="657">
        <v>1200</v>
      </c>
      <c r="G33" s="658">
        <f>F33/F64</f>
        <v>1.9473564636006621E-2</v>
      </c>
    </row>
    <row r="34" spans="1:7">
      <c r="A34" s="656" t="s">
        <v>836</v>
      </c>
      <c r="B34" s="657">
        <v>1</v>
      </c>
      <c r="C34" s="657">
        <v>2</v>
      </c>
      <c r="D34" s="657">
        <v>3</v>
      </c>
      <c r="E34" s="657">
        <v>3</v>
      </c>
      <c r="F34" s="657">
        <v>9</v>
      </c>
      <c r="G34" s="658">
        <f>F34/F64</f>
        <v>1.4605173477004967E-4</v>
      </c>
    </row>
    <row r="35" spans="1:7">
      <c r="A35" s="656" t="s">
        <v>837</v>
      </c>
      <c r="B35" s="657">
        <v>0</v>
      </c>
      <c r="C35" s="657">
        <v>0</v>
      </c>
      <c r="D35" s="657">
        <v>4</v>
      </c>
      <c r="E35" s="657">
        <v>2</v>
      </c>
      <c r="F35" s="657">
        <v>6</v>
      </c>
      <c r="G35" s="658">
        <f>F35/F64</f>
        <v>9.7367823180033108E-5</v>
      </c>
    </row>
    <row r="36" spans="1:7">
      <c r="A36" s="656" t="s">
        <v>838</v>
      </c>
      <c r="B36" s="657">
        <v>0</v>
      </c>
      <c r="C36" s="657">
        <v>1</v>
      </c>
      <c r="D36" s="657">
        <v>0</v>
      </c>
      <c r="E36" s="657">
        <v>0</v>
      </c>
      <c r="F36" s="657">
        <v>1</v>
      </c>
      <c r="G36" s="658">
        <f>F36/F64</f>
        <v>1.6227970530005519E-5</v>
      </c>
    </row>
    <row r="37" spans="1:7">
      <c r="A37" s="656" t="s">
        <v>839</v>
      </c>
      <c r="B37" s="657">
        <v>0</v>
      </c>
      <c r="C37" s="657">
        <v>0</v>
      </c>
      <c r="D37" s="657">
        <v>0</v>
      </c>
      <c r="E37" s="657">
        <v>1</v>
      </c>
      <c r="F37" s="657">
        <v>1</v>
      </c>
      <c r="G37" s="658">
        <f>F37/F64</f>
        <v>1.6227970530005519E-5</v>
      </c>
    </row>
    <row r="38" spans="1:7">
      <c r="A38" s="656" t="s">
        <v>840</v>
      </c>
      <c r="B38" s="657">
        <v>0</v>
      </c>
      <c r="C38" s="657">
        <v>0</v>
      </c>
      <c r="D38" s="657">
        <v>3</v>
      </c>
      <c r="E38" s="657">
        <v>0</v>
      </c>
      <c r="F38" s="657">
        <v>3</v>
      </c>
      <c r="G38" s="658">
        <f>F38/F64</f>
        <v>4.8683911590016554E-5</v>
      </c>
    </row>
    <row r="39" spans="1:7">
      <c r="A39" s="656" t="s">
        <v>841</v>
      </c>
      <c r="B39" s="657">
        <v>1</v>
      </c>
      <c r="C39" s="657">
        <v>2</v>
      </c>
      <c r="D39" s="657">
        <v>1</v>
      </c>
      <c r="E39" s="657">
        <v>1</v>
      </c>
      <c r="F39" s="657">
        <v>5</v>
      </c>
      <c r="G39" s="658">
        <f>F39/F64</f>
        <v>8.1139852650027593E-5</v>
      </c>
    </row>
    <row r="40" spans="1:7">
      <c r="A40" s="656" t="s">
        <v>842</v>
      </c>
      <c r="B40" s="657">
        <v>0</v>
      </c>
      <c r="C40" s="657">
        <v>1</v>
      </c>
      <c r="D40" s="657">
        <v>1</v>
      </c>
      <c r="E40" s="657">
        <v>2</v>
      </c>
      <c r="F40" s="657">
        <v>4</v>
      </c>
      <c r="G40" s="658">
        <f>F40/F64</f>
        <v>6.4911882120022077E-5</v>
      </c>
    </row>
    <row r="41" spans="1:7">
      <c r="A41" s="656" t="s">
        <v>843</v>
      </c>
      <c r="B41" s="657">
        <v>1</v>
      </c>
      <c r="C41" s="657">
        <v>4</v>
      </c>
      <c r="D41" s="657">
        <v>4</v>
      </c>
      <c r="E41" s="657">
        <v>7</v>
      </c>
      <c r="F41" s="657">
        <v>16</v>
      </c>
      <c r="G41" s="658">
        <f>F41/F64</f>
        <v>2.5964752848008831E-4</v>
      </c>
    </row>
    <row r="42" spans="1:7">
      <c r="A42" s="656" t="s">
        <v>844</v>
      </c>
      <c r="B42" s="657">
        <v>0</v>
      </c>
      <c r="C42" s="657">
        <v>3</v>
      </c>
      <c r="D42" s="657">
        <v>3</v>
      </c>
      <c r="E42" s="657">
        <v>5</v>
      </c>
      <c r="F42" s="657">
        <v>11</v>
      </c>
      <c r="G42" s="658">
        <f>F42/F64</f>
        <v>1.785076758300607E-4</v>
      </c>
    </row>
    <row r="43" spans="1:7">
      <c r="A43" s="656" t="s">
        <v>845</v>
      </c>
      <c r="B43" s="657">
        <v>0</v>
      </c>
      <c r="C43" s="657">
        <v>0</v>
      </c>
      <c r="D43" s="657">
        <v>0</v>
      </c>
      <c r="E43" s="657">
        <v>2</v>
      </c>
      <c r="F43" s="657">
        <v>2</v>
      </c>
      <c r="G43" s="658">
        <f>F43/F64</f>
        <v>3.2455941060011038E-5</v>
      </c>
    </row>
    <row r="44" spans="1:7">
      <c r="A44" s="656" t="s">
        <v>846</v>
      </c>
      <c r="B44" s="657">
        <v>2</v>
      </c>
      <c r="C44" s="657">
        <v>2</v>
      </c>
      <c r="D44" s="657">
        <v>3</v>
      </c>
      <c r="E44" s="657">
        <v>5</v>
      </c>
      <c r="F44" s="657">
        <v>12</v>
      </c>
      <c r="G44" s="658">
        <f>F44/F64</f>
        <v>1.9473564636006622E-4</v>
      </c>
    </row>
    <row r="45" spans="1:7">
      <c r="A45" s="656" t="s">
        <v>847</v>
      </c>
      <c r="B45" s="657">
        <v>3</v>
      </c>
      <c r="C45" s="657">
        <v>11</v>
      </c>
      <c r="D45" s="657">
        <v>6</v>
      </c>
      <c r="E45" s="657">
        <v>4</v>
      </c>
      <c r="F45" s="657">
        <v>24</v>
      </c>
      <c r="G45" s="658">
        <f>F45/F64</f>
        <v>3.8947129272013243E-4</v>
      </c>
    </row>
    <row r="46" spans="1:7">
      <c r="A46" s="654" t="s">
        <v>71</v>
      </c>
      <c r="B46" s="650">
        <f>SUM(B27:B45)</f>
        <v>270</v>
      </c>
      <c r="C46" s="650">
        <f>SUM(C27:C45)</f>
        <v>357</v>
      </c>
      <c r="D46" s="650">
        <f>SUM(D27:D45)</f>
        <v>287</v>
      </c>
      <c r="E46" s="650">
        <f>SUM(E27:E45)</f>
        <v>444</v>
      </c>
      <c r="F46" s="650">
        <f>SUM(F27:F45)</f>
        <v>1358</v>
      </c>
      <c r="G46" s="651">
        <f>F46/F64</f>
        <v>2.2037583979747494E-2</v>
      </c>
    </row>
    <row r="47" spans="1:7">
      <c r="A47" s="654" t="s">
        <v>848</v>
      </c>
      <c r="B47" s="650"/>
      <c r="C47" s="650"/>
      <c r="D47" s="655"/>
      <c r="E47" s="650"/>
      <c r="F47" s="650"/>
      <c r="G47" s="655"/>
    </row>
    <row r="48" spans="1:7">
      <c r="A48" s="656" t="s">
        <v>849</v>
      </c>
      <c r="B48" s="657">
        <v>20</v>
      </c>
      <c r="C48" s="657">
        <v>20</v>
      </c>
      <c r="D48" s="657">
        <v>26</v>
      </c>
      <c r="E48" s="657">
        <v>27</v>
      </c>
      <c r="F48" s="657">
        <v>93</v>
      </c>
      <c r="G48" s="658">
        <f>F48/F64</f>
        <v>1.5092012592905131E-3</v>
      </c>
    </row>
    <row r="49" spans="1:7">
      <c r="A49" s="656" t="s">
        <v>850</v>
      </c>
      <c r="B49" s="657">
        <v>53</v>
      </c>
      <c r="C49" s="657">
        <v>56</v>
      </c>
      <c r="D49" s="657">
        <v>65</v>
      </c>
      <c r="E49" s="657">
        <v>99</v>
      </c>
      <c r="F49" s="657">
        <v>273</v>
      </c>
      <c r="G49" s="658">
        <f>F49/F64</f>
        <v>4.4302359546915067E-3</v>
      </c>
    </row>
    <row r="50" spans="1:7">
      <c r="A50" s="656" t="s">
        <v>851</v>
      </c>
      <c r="B50" s="657">
        <v>0</v>
      </c>
      <c r="C50" s="657">
        <v>0</v>
      </c>
      <c r="D50" s="657">
        <v>5</v>
      </c>
      <c r="E50" s="657">
        <v>3</v>
      </c>
      <c r="F50" s="657">
        <v>8</v>
      </c>
      <c r="G50" s="658">
        <f>F50/F64</f>
        <v>1.2982376424004415E-4</v>
      </c>
    </row>
    <row r="51" spans="1:7">
      <c r="A51" s="656" t="s">
        <v>852</v>
      </c>
      <c r="B51" s="657">
        <v>140</v>
      </c>
      <c r="C51" s="657">
        <v>188</v>
      </c>
      <c r="D51" s="657">
        <v>215</v>
      </c>
      <c r="E51" s="657">
        <v>288</v>
      </c>
      <c r="F51" s="657">
        <v>831</v>
      </c>
      <c r="G51" s="658">
        <f>F51/F64</f>
        <v>1.3485443510434585E-2</v>
      </c>
    </row>
    <row r="52" spans="1:7">
      <c r="A52" s="654" t="s">
        <v>71</v>
      </c>
      <c r="B52" s="650">
        <f>SUM(B48:B51)</f>
        <v>213</v>
      </c>
      <c r="C52" s="650">
        <f>SUM(C48:C51)</f>
        <v>264</v>
      </c>
      <c r="D52" s="650">
        <f>SUM(D48:D51)</f>
        <v>311</v>
      </c>
      <c r="E52" s="650">
        <f>SUM(E48:E51)</f>
        <v>417</v>
      </c>
      <c r="F52" s="650">
        <f>SUM(F48:F51)</f>
        <v>1205</v>
      </c>
      <c r="G52" s="651">
        <f>F52/F64</f>
        <v>1.9554704488656649E-2</v>
      </c>
    </row>
    <row r="53" spans="1:7">
      <c r="A53" s="654" t="s">
        <v>853</v>
      </c>
      <c r="B53" s="650"/>
      <c r="C53" s="650"/>
      <c r="D53" s="655"/>
      <c r="E53" s="650"/>
      <c r="F53" s="650"/>
      <c r="G53" s="655"/>
    </row>
    <row r="54" spans="1:7">
      <c r="A54" s="656" t="s">
        <v>854</v>
      </c>
      <c r="B54" s="657">
        <v>0</v>
      </c>
      <c r="C54" s="657">
        <v>1</v>
      </c>
      <c r="D54" s="657">
        <v>0</v>
      </c>
      <c r="E54" s="657">
        <v>0</v>
      </c>
      <c r="F54" s="657">
        <v>1</v>
      </c>
      <c r="G54" s="658">
        <f>F54/F64</f>
        <v>1.6227970530005519E-5</v>
      </c>
    </row>
    <row r="55" spans="1:7">
      <c r="A55" s="656" t="s">
        <v>855</v>
      </c>
      <c r="B55" s="657">
        <v>2</v>
      </c>
      <c r="C55" s="657">
        <v>0</v>
      </c>
      <c r="D55" s="657">
        <v>1</v>
      </c>
      <c r="E55" s="657">
        <v>0</v>
      </c>
      <c r="F55" s="657">
        <v>3</v>
      </c>
      <c r="G55" s="658">
        <f>F55/F64</f>
        <v>4.8683911590016554E-5</v>
      </c>
    </row>
    <row r="56" spans="1:7">
      <c r="A56" s="654" t="s">
        <v>71</v>
      </c>
      <c r="B56" s="650">
        <f>SUM(B54:B55)</f>
        <v>2</v>
      </c>
      <c r="C56" s="650">
        <f>SUM(C54:C55)</f>
        <v>1</v>
      </c>
      <c r="D56" s="650">
        <f>SUM(D54:D55)</f>
        <v>1</v>
      </c>
      <c r="E56" s="650">
        <f>SUM(E54:E55)</f>
        <v>0</v>
      </c>
      <c r="F56" s="650">
        <f>SUM(F54:F55)</f>
        <v>4</v>
      </c>
      <c r="G56" s="651">
        <f>F56/F64</f>
        <v>6.4911882120022077E-5</v>
      </c>
    </row>
    <row r="57" spans="1:7">
      <c r="A57" s="654" t="s">
        <v>856</v>
      </c>
      <c r="B57" s="650"/>
      <c r="C57" s="650"/>
      <c r="D57" s="655"/>
      <c r="E57" s="650"/>
      <c r="F57" s="650"/>
      <c r="G57" s="655"/>
    </row>
    <row r="58" spans="1:7">
      <c r="A58" s="656" t="s">
        <v>857</v>
      </c>
      <c r="B58" s="657">
        <v>33</v>
      </c>
      <c r="C58" s="657">
        <v>22</v>
      </c>
      <c r="D58" s="657">
        <v>23</v>
      </c>
      <c r="E58" s="657">
        <v>26</v>
      </c>
      <c r="F58" s="657">
        <v>104</v>
      </c>
      <c r="G58" s="658">
        <f>F58/F64</f>
        <v>1.6877089351205739E-3</v>
      </c>
    </row>
    <row r="59" spans="1:7">
      <c r="A59" s="656" t="s">
        <v>858</v>
      </c>
      <c r="B59" s="657">
        <v>159</v>
      </c>
      <c r="C59" s="657">
        <v>113</v>
      </c>
      <c r="D59" s="657">
        <v>20</v>
      </c>
      <c r="E59" s="657">
        <v>8</v>
      </c>
      <c r="F59" s="657">
        <v>300</v>
      </c>
      <c r="G59" s="658">
        <f>F59/F64</f>
        <v>4.8683911590016553E-3</v>
      </c>
    </row>
    <row r="60" spans="1:7">
      <c r="A60" s="654" t="s">
        <v>71</v>
      </c>
      <c r="B60" s="650">
        <f>SUM(B58:B59)</f>
        <v>192</v>
      </c>
      <c r="C60" s="650">
        <f>SUM(C58:C59)</f>
        <v>135</v>
      </c>
      <c r="D60" s="650">
        <f>SUM(D58:D59)</f>
        <v>43</v>
      </c>
      <c r="E60" s="650">
        <f>SUM(E58:E59)</f>
        <v>34</v>
      </c>
      <c r="F60" s="650">
        <f>SUM(F58:F59)</f>
        <v>404</v>
      </c>
      <c r="G60" s="651">
        <f>F60/F64</f>
        <v>6.5561000941222287E-3</v>
      </c>
    </row>
    <row r="61" spans="1:7">
      <c r="A61" s="654" t="s">
        <v>859</v>
      </c>
      <c r="B61" s="650"/>
      <c r="C61" s="650"/>
      <c r="D61" s="655"/>
      <c r="E61" s="650"/>
      <c r="F61" s="650"/>
      <c r="G61" s="655"/>
    </row>
    <row r="62" spans="1:7">
      <c r="A62" s="656" t="s">
        <v>860</v>
      </c>
      <c r="B62" s="657">
        <v>6</v>
      </c>
      <c r="C62" s="657">
        <v>17</v>
      </c>
      <c r="D62" s="657">
        <v>9</v>
      </c>
      <c r="E62" s="657">
        <v>2</v>
      </c>
      <c r="F62" s="657">
        <v>34</v>
      </c>
      <c r="G62" s="658">
        <f>F62/F64</f>
        <v>5.5175099802018759E-4</v>
      </c>
    </row>
    <row r="63" spans="1:7">
      <c r="A63" s="654" t="s">
        <v>71</v>
      </c>
      <c r="B63" s="650">
        <f>SUM(B62:B62)</f>
        <v>6</v>
      </c>
      <c r="C63" s="650">
        <f>SUM(C62:C62)</f>
        <v>17</v>
      </c>
      <c r="D63" s="650">
        <f>SUM(D62:D62)</f>
        <v>9</v>
      </c>
      <c r="E63" s="650">
        <f>SUM(E62:E62)</f>
        <v>2</v>
      </c>
      <c r="F63" s="650">
        <f>SUM(F62:F62)</f>
        <v>34</v>
      </c>
      <c r="G63" s="651">
        <f>F63/F64</f>
        <v>5.5175099802018759E-4</v>
      </c>
    </row>
    <row r="64" spans="1:7">
      <c r="A64" s="654" t="s">
        <v>803</v>
      </c>
      <c r="B64" s="650">
        <f>(SUM(B6:B63))/2</f>
        <v>12186</v>
      </c>
      <c r="C64" s="650">
        <f>(SUM(C6:C63))/2</f>
        <v>17174</v>
      </c>
      <c r="D64" s="650">
        <f>(SUM(D6:D63))/2</f>
        <v>15139</v>
      </c>
      <c r="E64" s="650">
        <f>(SUM(E6:E63))/2</f>
        <v>17123</v>
      </c>
      <c r="F64" s="650">
        <f>(SUM(F6:F63))/2</f>
        <v>61622</v>
      </c>
      <c r="G64" s="651">
        <f>F64/F64</f>
        <v>1</v>
      </c>
    </row>
  </sheetData>
  <mergeCells count="4">
    <mergeCell ref="A1:G1"/>
    <mergeCell ref="A2:G2"/>
    <mergeCell ref="A3:G3"/>
    <mergeCell ref="A4:G4"/>
  </mergeCells>
  <conditionalFormatting sqref="A7:G18 A21:G24 A27:G45 A48:G51 A54:G55 A58:G59 A62:G62">
    <cfRule type="cellIs" dxfId="2" priority="1" stopIfTrue="1" operator="greaterThan">
      <formula>0</formula>
    </cfRule>
    <cfRule type="containsBlanks" dxfId="1" priority="2" stopIfTrue="1">
      <formula>LEN(TRIM(A7))=0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8"/>
  <sheetViews>
    <sheetView workbookViewId="0">
      <selection activeCell="A21" sqref="A21:XFD21"/>
    </sheetView>
  </sheetViews>
  <sheetFormatPr defaultColWidth="0" defaultRowHeight="12.75" zeroHeight="1"/>
  <cols>
    <col min="1" max="1" width="60.42578125" style="642" customWidth="1"/>
    <col min="2" max="2" width="17.42578125" style="642" bestFit="1" customWidth="1"/>
    <col min="3" max="16384" width="9.140625" style="642" hidden="1"/>
  </cols>
  <sheetData>
    <row r="1" spans="1:2" ht="20.25">
      <c r="A1" s="726" t="s">
        <v>694</v>
      </c>
      <c r="B1" s="726"/>
    </row>
    <row r="2" spans="1:2" ht="15">
      <c r="A2" s="643"/>
    </row>
    <row r="3" spans="1:2" ht="15">
      <c r="A3" s="643" t="s">
        <v>697</v>
      </c>
    </row>
    <row r="4" spans="1:2">
      <c r="A4" s="642" t="s">
        <v>698</v>
      </c>
      <c r="B4" s="642" t="s">
        <v>57</v>
      </c>
    </row>
    <row r="5" spans="1:2">
      <c r="A5" s="642" t="s">
        <v>699</v>
      </c>
      <c r="B5" s="642" t="s">
        <v>63</v>
      </c>
    </row>
    <row r="6" spans="1:2">
      <c r="A6" s="642" t="s">
        <v>700</v>
      </c>
      <c r="B6" s="642" t="s">
        <v>58</v>
      </c>
    </row>
    <row r="7" spans="1:2">
      <c r="A7" s="642" t="s">
        <v>701</v>
      </c>
      <c r="B7" s="642" t="s">
        <v>62</v>
      </c>
    </row>
    <row r="8" spans="1:2">
      <c r="A8" s="642" t="s">
        <v>702</v>
      </c>
      <c r="B8" s="642" t="s">
        <v>64</v>
      </c>
    </row>
    <row r="9" spans="1:2">
      <c r="A9" s="642" t="s">
        <v>703</v>
      </c>
      <c r="B9" s="642" t="s">
        <v>65</v>
      </c>
    </row>
    <row r="10" spans="1:2">
      <c r="A10" s="642" t="s">
        <v>704</v>
      </c>
      <c r="B10" s="642" t="s">
        <v>66</v>
      </c>
    </row>
    <row r="11" spans="1:2">
      <c r="A11" s="642" t="s">
        <v>705</v>
      </c>
      <c r="B11" s="642" t="s">
        <v>59</v>
      </c>
    </row>
    <row r="12" spans="1:2">
      <c r="A12" s="642" t="s">
        <v>706</v>
      </c>
      <c r="B12" s="642" t="s">
        <v>60</v>
      </c>
    </row>
    <row r="13" spans="1:2">
      <c r="A13" s="642" t="s">
        <v>707</v>
      </c>
      <c r="B13" s="642" t="s">
        <v>708</v>
      </c>
    </row>
    <row r="14" spans="1:2">
      <c r="A14" s="642" t="s">
        <v>709</v>
      </c>
      <c r="B14" s="642" t="s">
        <v>61</v>
      </c>
    </row>
    <row r="15" spans="1:2">
      <c r="A15" s="642" t="s">
        <v>710</v>
      </c>
      <c r="B15" s="642" t="s">
        <v>67</v>
      </c>
    </row>
    <row r="16" spans="1:2">
      <c r="A16" s="642" t="s">
        <v>711</v>
      </c>
      <c r="B16" s="642" t="s">
        <v>68</v>
      </c>
    </row>
    <row r="17" spans="1:2">
      <c r="A17" s="642" t="s">
        <v>712</v>
      </c>
      <c r="B17" s="642" t="s">
        <v>69</v>
      </c>
    </row>
    <row r="18" spans="1:2"/>
    <row r="19" spans="1:2" ht="15">
      <c r="A19" s="643" t="s">
        <v>713</v>
      </c>
    </row>
    <row r="20" spans="1:2">
      <c r="A20" s="642" t="s">
        <v>714</v>
      </c>
      <c r="B20" s="642" t="s">
        <v>73</v>
      </c>
    </row>
    <row r="21" spans="1:2">
      <c r="A21" s="642" t="s">
        <v>715</v>
      </c>
      <c r="B21" s="642" t="s">
        <v>75</v>
      </c>
    </row>
    <row r="22" spans="1:2">
      <c r="A22" s="642" t="s">
        <v>716</v>
      </c>
      <c r="B22" s="642" t="s">
        <v>76</v>
      </c>
    </row>
    <row r="23" spans="1:2">
      <c r="A23" s="642" t="s">
        <v>717</v>
      </c>
      <c r="B23" s="642" t="s">
        <v>78</v>
      </c>
    </row>
    <row r="24" spans="1:2">
      <c r="A24" s="642" t="s">
        <v>718</v>
      </c>
      <c r="B24" s="642" t="s">
        <v>77</v>
      </c>
    </row>
    <row r="25" spans="1:2">
      <c r="A25" s="642" t="s">
        <v>719</v>
      </c>
      <c r="B25" s="642" t="s">
        <v>74</v>
      </c>
    </row>
    <row r="26" spans="1:2">
      <c r="A26" s="642" t="s">
        <v>720</v>
      </c>
      <c r="B26" s="642" t="s">
        <v>79</v>
      </c>
    </row>
    <row r="27" spans="1:2">
      <c r="A27" s="642" t="s">
        <v>721</v>
      </c>
      <c r="B27" s="642" t="s">
        <v>80</v>
      </c>
    </row>
    <row r="28" spans="1:2"/>
    <row r="29" spans="1:2" ht="15">
      <c r="A29" s="643" t="s">
        <v>722</v>
      </c>
    </row>
    <row r="30" spans="1:2">
      <c r="A30" s="642" t="s">
        <v>723</v>
      </c>
      <c r="B30" s="642" t="s">
        <v>88</v>
      </c>
    </row>
    <row r="31" spans="1:2">
      <c r="A31" s="642" t="s">
        <v>724</v>
      </c>
      <c r="B31" s="642" t="s">
        <v>89</v>
      </c>
    </row>
    <row r="32" spans="1:2">
      <c r="A32" s="642" t="s">
        <v>725</v>
      </c>
      <c r="B32" s="642" t="s">
        <v>90</v>
      </c>
    </row>
    <row r="33" spans="1:2">
      <c r="A33" s="642" t="s">
        <v>726</v>
      </c>
      <c r="B33" s="642" t="s">
        <v>92</v>
      </c>
    </row>
    <row r="34" spans="1:2">
      <c r="A34" s="642" t="s">
        <v>727</v>
      </c>
      <c r="B34" s="642" t="s">
        <v>93</v>
      </c>
    </row>
    <row r="35" spans="1:2">
      <c r="A35" s="642" t="s">
        <v>728</v>
      </c>
      <c r="B35" s="642" t="s">
        <v>95</v>
      </c>
    </row>
    <row r="36" spans="1:2">
      <c r="A36" s="642" t="s">
        <v>729</v>
      </c>
      <c r="B36" s="642" t="s">
        <v>96</v>
      </c>
    </row>
    <row r="37" spans="1:2">
      <c r="A37" s="642" t="s">
        <v>730</v>
      </c>
      <c r="B37" s="642" t="s">
        <v>97</v>
      </c>
    </row>
    <row r="38" spans="1:2">
      <c r="A38" s="642" t="s">
        <v>731</v>
      </c>
      <c r="B38" s="642" t="s">
        <v>98</v>
      </c>
    </row>
    <row r="39" spans="1:2">
      <c r="A39" s="642" t="s">
        <v>732</v>
      </c>
      <c r="B39" s="642" t="s">
        <v>99</v>
      </c>
    </row>
    <row r="40" spans="1:2">
      <c r="A40" s="642" t="s">
        <v>733</v>
      </c>
      <c r="B40" s="642" t="s">
        <v>105</v>
      </c>
    </row>
    <row r="41" spans="1:2">
      <c r="A41" s="642" t="s">
        <v>734</v>
      </c>
      <c r="B41" s="642" t="s">
        <v>107</v>
      </c>
    </row>
    <row r="42" spans="1:2">
      <c r="A42" s="642" t="s">
        <v>735</v>
      </c>
      <c r="B42" s="642" t="s">
        <v>104</v>
      </c>
    </row>
    <row r="43" spans="1:2">
      <c r="A43" s="642" t="s">
        <v>736</v>
      </c>
      <c r="B43" s="642" t="s">
        <v>101</v>
      </c>
    </row>
    <row r="44" spans="1:2">
      <c r="A44" s="642" t="s">
        <v>737</v>
      </c>
      <c r="B44" s="642" t="s">
        <v>103</v>
      </c>
    </row>
    <row r="45" spans="1:2">
      <c r="A45" s="642" t="s">
        <v>738</v>
      </c>
      <c r="B45" s="642" t="s">
        <v>100</v>
      </c>
    </row>
    <row r="46" spans="1:2">
      <c r="A46" s="642" t="s">
        <v>739</v>
      </c>
      <c r="B46" s="642" t="s">
        <v>112</v>
      </c>
    </row>
    <row r="47" spans="1:2">
      <c r="A47" s="642" t="s">
        <v>740</v>
      </c>
      <c r="B47" s="642" t="s">
        <v>111</v>
      </c>
    </row>
    <row r="48" spans="1:2">
      <c r="A48" s="642" t="s">
        <v>741</v>
      </c>
      <c r="B48" s="642" t="s">
        <v>110</v>
      </c>
    </row>
    <row r="49" spans="1:2">
      <c r="A49" s="642" t="s">
        <v>742</v>
      </c>
      <c r="B49" s="642" t="s">
        <v>108</v>
      </c>
    </row>
    <row r="50" spans="1:2">
      <c r="A50" s="642" t="s">
        <v>743</v>
      </c>
      <c r="B50" s="642" t="s">
        <v>109</v>
      </c>
    </row>
    <row r="51" spans="1:2">
      <c r="A51" s="642" t="s">
        <v>744</v>
      </c>
      <c r="B51" s="642" t="s">
        <v>94</v>
      </c>
    </row>
    <row r="52" spans="1:2">
      <c r="A52" s="642" t="s">
        <v>745</v>
      </c>
      <c r="B52" s="642" t="s">
        <v>102</v>
      </c>
    </row>
    <row r="53" spans="1:2">
      <c r="A53" s="642" t="s">
        <v>746</v>
      </c>
      <c r="B53" s="642" t="s">
        <v>91</v>
      </c>
    </row>
    <row r="54" spans="1:2">
      <c r="A54" s="642" t="s">
        <v>747</v>
      </c>
      <c r="B54" s="642" t="s">
        <v>113</v>
      </c>
    </row>
    <row r="55" spans="1:2"/>
    <row r="56" spans="1:2" ht="15">
      <c r="A56" s="643" t="s">
        <v>748</v>
      </c>
    </row>
    <row r="57" spans="1:2">
      <c r="A57" s="642" t="s">
        <v>749</v>
      </c>
      <c r="B57" s="642" t="s">
        <v>82</v>
      </c>
    </row>
    <row r="58" spans="1:2">
      <c r="A58" s="642" t="s">
        <v>750</v>
      </c>
      <c r="B58" s="642" t="s">
        <v>83</v>
      </c>
    </row>
    <row r="59" spans="1:2">
      <c r="A59" s="642" t="s">
        <v>751</v>
      </c>
      <c r="B59" s="642" t="s">
        <v>752</v>
      </c>
    </row>
    <row r="60" spans="1:2">
      <c r="A60" s="642" t="s">
        <v>753</v>
      </c>
      <c r="B60" s="642" t="s">
        <v>84</v>
      </c>
    </row>
    <row r="61" spans="1:2">
      <c r="A61" s="642" t="s">
        <v>754</v>
      </c>
      <c r="B61" s="642" t="s">
        <v>85</v>
      </c>
    </row>
    <row r="62" spans="1:2">
      <c r="A62" s="642" t="s">
        <v>755</v>
      </c>
      <c r="B62" s="642" t="s">
        <v>86</v>
      </c>
    </row>
    <row r="63" spans="1:2"/>
    <row r="64" spans="1:2" ht="15">
      <c r="A64" s="643" t="s">
        <v>756</v>
      </c>
    </row>
    <row r="65" spans="1:2" ht="15">
      <c r="A65" s="643" t="s">
        <v>757</v>
      </c>
    </row>
    <row r="66" spans="1:2">
      <c r="A66" s="642" t="s">
        <v>758</v>
      </c>
      <c r="B66" s="642" t="s">
        <v>759</v>
      </c>
    </row>
    <row r="67" spans="1:2">
      <c r="A67" s="642" t="s">
        <v>760</v>
      </c>
      <c r="B67" s="642" t="s">
        <v>761</v>
      </c>
    </row>
    <row r="68" spans="1:2"/>
    <row r="69" spans="1:2" ht="15">
      <c r="A69" s="643" t="s">
        <v>762</v>
      </c>
    </row>
    <row r="70" spans="1:2">
      <c r="A70" s="642" t="s">
        <v>763</v>
      </c>
      <c r="B70" s="642" t="s">
        <v>764</v>
      </c>
    </row>
    <row r="71" spans="1:2">
      <c r="A71" s="642" t="s">
        <v>765</v>
      </c>
      <c r="B71" s="642" t="s">
        <v>766</v>
      </c>
    </row>
    <row r="72" spans="1:2">
      <c r="A72" s="642" t="s">
        <v>767</v>
      </c>
      <c r="B72" s="642" t="s">
        <v>543</v>
      </c>
    </row>
    <row r="73" spans="1:2"/>
    <row r="74" spans="1:2" ht="15">
      <c r="A74" s="643" t="s">
        <v>768</v>
      </c>
    </row>
    <row r="75" spans="1:2">
      <c r="A75" s="642" t="s">
        <v>769</v>
      </c>
      <c r="B75" s="642" t="s">
        <v>770</v>
      </c>
    </row>
    <row r="76" spans="1:2"/>
    <row r="77" spans="1:2" ht="15">
      <c r="A77" s="643" t="s">
        <v>771</v>
      </c>
    </row>
    <row r="78" spans="1:2">
      <c r="A78" s="642" t="s">
        <v>772</v>
      </c>
      <c r="B78" s="642" t="s">
        <v>773</v>
      </c>
    </row>
    <row r="79" spans="1:2">
      <c r="A79" s="642" t="s">
        <v>774</v>
      </c>
      <c r="B79" s="642" t="s">
        <v>775</v>
      </c>
    </row>
    <row r="80" spans="1:2"/>
    <row r="81" spans="1:2" ht="15">
      <c r="A81" s="643" t="s">
        <v>776</v>
      </c>
    </row>
    <row r="82" spans="1:2">
      <c r="A82" s="642" t="s">
        <v>777</v>
      </c>
      <c r="B82" s="642" t="s">
        <v>509</v>
      </c>
    </row>
    <row r="83" spans="1:2"/>
    <row r="84" spans="1:2" ht="15">
      <c r="A84" s="643" t="s">
        <v>778</v>
      </c>
    </row>
    <row r="85" spans="1:2">
      <c r="A85" s="642" t="s">
        <v>779</v>
      </c>
      <c r="B85" s="642" t="s">
        <v>780</v>
      </c>
    </row>
    <row r="86" spans="1:2">
      <c r="A86" s="642" t="s">
        <v>781</v>
      </c>
      <c r="B86" s="642" t="s">
        <v>782</v>
      </c>
    </row>
    <row r="87" spans="1:2">
      <c r="A87" s="642" t="s">
        <v>783</v>
      </c>
      <c r="B87" s="642" t="s">
        <v>784</v>
      </c>
    </row>
    <row r="88" spans="1:2">
      <c r="A88" s="642" t="s">
        <v>785</v>
      </c>
      <c r="B88" s="642" t="s">
        <v>786</v>
      </c>
    </row>
    <row r="89" spans="1:2">
      <c r="A89" s="642" t="s">
        <v>787</v>
      </c>
      <c r="B89" s="642" t="s">
        <v>788</v>
      </c>
    </row>
    <row r="90" spans="1:2">
      <c r="A90" s="642" t="s">
        <v>789</v>
      </c>
      <c r="B90" s="642" t="s">
        <v>790</v>
      </c>
    </row>
    <row r="91" spans="1:2"/>
    <row r="92" spans="1:2"/>
    <row r="93" spans="1:2">
      <c r="A93" s="644" t="s">
        <v>791</v>
      </c>
    </row>
    <row r="94" spans="1:2">
      <c r="A94" s="644" t="s">
        <v>792</v>
      </c>
    </row>
    <row r="95" spans="1:2">
      <c r="A95" s="644" t="s">
        <v>793</v>
      </c>
    </row>
    <row r="96" spans="1:2">
      <c r="A96" s="644" t="s">
        <v>794</v>
      </c>
    </row>
    <row r="97" spans="1:1">
      <c r="A97" s="644" t="s">
        <v>795</v>
      </c>
    </row>
    <row r="98" spans="1: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86</vt:i4>
      </vt:variant>
    </vt:vector>
  </HeadingPairs>
  <TitlesOfParts>
    <vt:vector size="176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'3-1'!Print_Area</vt:lpstr>
      <vt:lpstr>'31-1'!Print_Area</vt:lpstr>
      <vt:lpstr>'31-2'!Print_Area</vt:lpstr>
      <vt:lpstr>'3-2'!Print_Area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2014-03-24T17:29:22Z</dcterms:created>
  <dcterms:modified xsi:type="dcterms:W3CDTF">2014-03-31T19:17:42Z</dcterms:modified>
</cp:coreProperties>
</file>